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300" windowWidth="9720" windowHeight="7140" tabRatio="727" activeTab="4"/>
  </bookViews>
  <sheets>
    <sheet name="ведомст 3" sheetId="3" r:id="rId1"/>
    <sheet name="разд.подразд 4" sheetId="5" r:id="rId2"/>
    <sheet name="цел.ст. 5" sheetId="24" r:id="rId3"/>
    <sheet name="прил 6 инвести" sheetId="25" r:id="rId4"/>
    <sheet name="прил 7 мб" sheetId="27" r:id="rId5"/>
  </sheets>
  <externalReferences>
    <externalReference r:id="rId6"/>
  </externalReferences>
  <definedNames>
    <definedName name="_xlnm._FilterDatabase" localSheetId="0" hidden="1">'ведомст 3'!$A$14:$IU$508</definedName>
    <definedName name="_xlnm._FilterDatabase" localSheetId="1" hidden="1">'разд.подразд 4'!$17:$473</definedName>
    <definedName name="_xlnm._FilterDatabase" localSheetId="2" hidden="1">'цел.ст. 5'!$6:$651</definedName>
    <definedName name="_xlnm.Print_Titles" localSheetId="0">'ведомст 3'!$12:$14</definedName>
    <definedName name="_xlnm.Print_Titles" localSheetId="3">'прил 6 инвести'!$14:$16</definedName>
    <definedName name="_xlnm.Print_Titles" localSheetId="4">'прил 7 мб'!#REF!</definedName>
    <definedName name="_xlnm.Print_Titles" localSheetId="1">'разд.подразд 4'!$15:$17</definedName>
    <definedName name="_xlnm.Print_Area" localSheetId="0">'ведомст 3'!$A$1:$M$509</definedName>
    <definedName name="_xlnm.Print_Area" localSheetId="3">'прил 6 инвести'!$A$1:$K$35</definedName>
    <definedName name="_xlnm.Print_Area" localSheetId="4">'прил 7 мб'!$A$1:$E$60</definedName>
    <definedName name="_xlnm.Print_Area" localSheetId="1">'разд.подразд 4'!$A$1:$L$475</definedName>
    <definedName name="_xlnm.Print_Area" localSheetId="2">'цел.ст. 5'!$A$1:$L$657</definedName>
  </definedNames>
  <calcPr calcId="144525"/>
  <fileRecoveryPr autoRecover="0"/>
</workbook>
</file>

<file path=xl/calcChain.xml><?xml version="1.0" encoding="utf-8"?>
<calcChain xmlns="http://schemas.openxmlformats.org/spreadsheetml/2006/main">
  <c r="K340" i="3" l="1"/>
  <c r="K192" i="3"/>
  <c r="K189" i="3"/>
  <c r="M69" i="3"/>
  <c r="L69" i="3"/>
  <c r="K390" i="3"/>
  <c r="K406" i="3"/>
  <c r="K350" i="5"/>
  <c r="L350" i="5"/>
  <c r="J351" i="5"/>
  <c r="J350" i="5" s="1"/>
  <c r="K447" i="3"/>
  <c r="L448" i="3"/>
  <c r="M448" i="3"/>
  <c r="K448" i="3"/>
  <c r="K111" i="24"/>
  <c r="K110" i="24" s="1"/>
  <c r="K109" i="24" s="1"/>
  <c r="K108" i="24" s="1"/>
  <c r="K107" i="24" s="1"/>
  <c r="K106" i="24" s="1"/>
  <c r="L111" i="24"/>
  <c r="L110" i="24" s="1"/>
  <c r="L109" i="24" s="1"/>
  <c r="L108" i="24" s="1"/>
  <c r="L107" i="24" s="1"/>
  <c r="L106" i="24" s="1"/>
  <c r="J111" i="24"/>
  <c r="J110" i="24" s="1"/>
  <c r="J109" i="24" s="1"/>
  <c r="J108" i="24" s="1"/>
  <c r="J107" i="24" s="1"/>
  <c r="J106" i="24" s="1"/>
  <c r="K330" i="5"/>
  <c r="K329" i="5" s="1"/>
  <c r="K328" i="5" s="1"/>
  <c r="L330" i="5"/>
  <c r="L329" i="5" s="1"/>
  <c r="L328" i="5" s="1"/>
  <c r="J330" i="5"/>
  <c r="J329" i="5" s="1"/>
  <c r="J328" i="5" s="1"/>
  <c r="N426" i="3"/>
  <c r="O426" i="3"/>
  <c r="L427" i="3"/>
  <c r="L426" i="3" s="1"/>
  <c r="M427" i="3"/>
  <c r="M426" i="3" s="1"/>
  <c r="K427" i="3"/>
  <c r="K426" i="3" s="1"/>
  <c r="K595" i="24"/>
  <c r="K594" i="24" s="1"/>
  <c r="K593" i="24" s="1"/>
  <c r="K592" i="24" s="1"/>
  <c r="K591" i="24" s="1"/>
  <c r="L595" i="24"/>
  <c r="L594" i="24" s="1"/>
  <c r="L593" i="24" s="1"/>
  <c r="L592" i="24" s="1"/>
  <c r="L591" i="24" s="1"/>
  <c r="J595" i="24"/>
  <c r="J594" i="24" s="1"/>
  <c r="J593" i="24" s="1"/>
  <c r="J592" i="24" s="1"/>
  <c r="J591" i="24" s="1"/>
  <c r="K180" i="5"/>
  <c r="L180" i="5"/>
  <c r="J181" i="5"/>
  <c r="J180" i="5" s="1"/>
  <c r="K362" i="3"/>
  <c r="B54" i="27"/>
  <c r="K317" i="3"/>
  <c r="K301" i="3"/>
  <c r="K303" i="3"/>
  <c r="K290" i="3"/>
  <c r="K290" i="24"/>
  <c r="K357" i="24"/>
  <c r="K356" i="24" s="1"/>
  <c r="K355" i="24" s="1"/>
  <c r="K354" i="24" s="1"/>
  <c r="K353" i="24" s="1"/>
  <c r="K352" i="24" s="1"/>
  <c r="K351" i="24" s="1"/>
  <c r="L357" i="24"/>
  <c r="L356" i="24" s="1"/>
  <c r="L355" i="24" s="1"/>
  <c r="L354" i="24" s="1"/>
  <c r="L353" i="24" s="1"/>
  <c r="L352" i="24" s="1"/>
  <c r="L351" i="24" s="1"/>
  <c r="J246" i="5"/>
  <c r="K59" i="3"/>
  <c r="K61" i="3"/>
  <c r="J524" i="24" s="1"/>
  <c r="K83" i="3"/>
  <c r="K194" i="24"/>
  <c r="K193" i="24" s="1"/>
  <c r="K192" i="24" s="1"/>
  <c r="K191" i="24" s="1"/>
  <c r="K190" i="24" s="1"/>
  <c r="K189" i="24" s="1"/>
  <c r="L194" i="24"/>
  <c r="L193" i="24" s="1"/>
  <c r="L192" i="24" s="1"/>
  <c r="L191" i="24" s="1"/>
  <c r="L190" i="24" s="1"/>
  <c r="L189" i="24" s="1"/>
  <c r="J194" i="24"/>
  <c r="J193" i="24" s="1"/>
  <c r="J192" i="24" s="1"/>
  <c r="J191" i="24" s="1"/>
  <c r="J190" i="24" s="1"/>
  <c r="J189" i="24" s="1"/>
  <c r="K365" i="5"/>
  <c r="K364" i="5" s="1"/>
  <c r="K363" i="5" s="1"/>
  <c r="L365" i="5"/>
  <c r="L364" i="5" s="1"/>
  <c r="L363" i="5" s="1"/>
  <c r="J365" i="5"/>
  <c r="J364" i="5" s="1"/>
  <c r="J363" i="5" s="1"/>
  <c r="L462" i="3"/>
  <c r="L461" i="3" s="1"/>
  <c r="M462" i="3"/>
  <c r="M461" i="3" s="1"/>
  <c r="K462" i="3"/>
  <c r="K461" i="3" s="1"/>
  <c r="K656" i="24"/>
  <c r="K655" i="24" s="1"/>
  <c r="K654" i="24" s="1"/>
  <c r="K653" i="24" s="1"/>
  <c r="K652" i="24" s="1"/>
  <c r="L656" i="24"/>
  <c r="L655" i="24" s="1"/>
  <c r="L654" i="24" s="1"/>
  <c r="L653" i="24" s="1"/>
  <c r="L652" i="24" s="1"/>
  <c r="J657" i="24"/>
  <c r="J656" i="24" s="1"/>
  <c r="J655" i="24" s="1"/>
  <c r="J654" i="24" s="1"/>
  <c r="J653" i="24" s="1"/>
  <c r="J652" i="24" s="1"/>
  <c r="K191" i="5"/>
  <c r="K190" i="5" s="1"/>
  <c r="K189" i="5" s="1"/>
  <c r="L191" i="5"/>
  <c r="L190" i="5" s="1"/>
  <c r="L189" i="5" s="1"/>
  <c r="J191" i="5"/>
  <c r="J190" i="5" s="1"/>
  <c r="J189" i="5" s="1"/>
  <c r="M144" i="3"/>
  <c r="M143" i="3" s="1"/>
  <c r="L144" i="3"/>
  <c r="L143" i="3" s="1"/>
  <c r="K144" i="3"/>
  <c r="K143" i="3" s="1"/>
  <c r="B37" i="27"/>
  <c r="K195" i="3"/>
  <c r="K198" i="3"/>
  <c r="K118" i="3"/>
  <c r="J318" i="24" s="1"/>
  <c r="K54" i="3"/>
  <c r="K260" i="3"/>
  <c r="K253" i="3"/>
  <c r="K69" i="3"/>
  <c r="J69" i="5" l="1"/>
  <c r="F38" i="27"/>
  <c r="F40" i="27"/>
  <c r="F41" i="27"/>
  <c r="F37" i="27"/>
  <c r="J15" i="24"/>
  <c r="J16" i="24"/>
  <c r="J18" i="24"/>
  <c r="J17" i="24" s="1"/>
  <c r="J33" i="24"/>
  <c r="J32" i="24" s="1"/>
  <c r="J31" i="24" s="1"/>
  <c r="J30" i="24" s="1"/>
  <c r="J29" i="24" s="1"/>
  <c r="J28" i="24" s="1"/>
  <c r="J40" i="24"/>
  <c r="J39" i="24" s="1"/>
  <c r="J38" i="24" s="1"/>
  <c r="J37" i="24" s="1"/>
  <c r="J36" i="24" s="1"/>
  <c r="J35" i="24" s="1"/>
  <c r="J46" i="24"/>
  <c r="J45" i="24" s="1"/>
  <c r="J44" i="24" s="1"/>
  <c r="J43" i="24" s="1"/>
  <c r="J42" i="24" s="1"/>
  <c r="J41" i="24" s="1"/>
  <c r="J58" i="24"/>
  <c r="J57" i="24" s="1"/>
  <c r="J56" i="24" s="1"/>
  <c r="J55" i="24" s="1"/>
  <c r="J54" i="24" s="1"/>
  <c r="J53" i="24" s="1"/>
  <c r="J64" i="24"/>
  <c r="J63" i="24" s="1"/>
  <c r="J62" i="24" s="1"/>
  <c r="J61" i="24" s="1"/>
  <c r="J60" i="24" s="1"/>
  <c r="J59" i="24" s="1"/>
  <c r="J77" i="24"/>
  <c r="J76" i="24" s="1"/>
  <c r="J75" i="24" s="1"/>
  <c r="J74" i="24" s="1"/>
  <c r="J73" i="24" s="1"/>
  <c r="J72" i="24" s="1"/>
  <c r="J98" i="24"/>
  <c r="J117" i="24"/>
  <c r="J116" i="24" s="1"/>
  <c r="J115" i="24" s="1"/>
  <c r="J114" i="24" s="1"/>
  <c r="J113" i="24" s="1"/>
  <c r="J112" i="24" s="1"/>
  <c r="J105" i="24" s="1"/>
  <c r="J124" i="24"/>
  <c r="J123" i="24" s="1"/>
  <c r="J122" i="24" s="1"/>
  <c r="J121" i="24" s="1"/>
  <c r="J120" i="24" s="1"/>
  <c r="J119" i="24" s="1"/>
  <c r="J118" i="24" s="1"/>
  <c r="J132" i="24"/>
  <c r="J131" i="24" s="1"/>
  <c r="J130" i="24" s="1"/>
  <c r="J129" i="24" s="1"/>
  <c r="J136" i="24"/>
  <c r="J135" i="24" s="1"/>
  <c r="J134" i="24" s="1"/>
  <c r="J133" i="24" s="1"/>
  <c r="J143" i="24"/>
  <c r="J142" i="24" s="1"/>
  <c r="J141" i="24" s="1"/>
  <c r="J140" i="24" s="1"/>
  <c r="J139" i="24" s="1"/>
  <c r="J138" i="24" s="1"/>
  <c r="J137" i="24" s="1"/>
  <c r="J150" i="24"/>
  <c r="J149" i="24" s="1"/>
  <c r="J148" i="24" s="1"/>
  <c r="J147" i="24" s="1"/>
  <c r="J146" i="24" s="1"/>
  <c r="J145" i="24" s="1"/>
  <c r="J158" i="24"/>
  <c r="J157" i="24" s="1"/>
  <c r="J156" i="24" s="1"/>
  <c r="J155" i="24" s="1"/>
  <c r="J154" i="24" s="1"/>
  <c r="J153" i="24" s="1"/>
  <c r="J152" i="24" s="1"/>
  <c r="J167" i="24"/>
  <c r="J166" i="24" s="1"/>
  <c r="J165" i="24" s="1"/>
  <c r="J164" i="24" s="1"/>
  <c r="J163" i="24" s="1"/>
  <c r="J162" i="24" s="1"/>
  <c r="J161" i="24" s="1"/>
  <c r="J160" i="24" s="1"/>
  <c r="J159" i="24" s="1"/>
  <c r="J176" i="24"/>
  <c r="J175" i="24" s="1"/>
  <c r="J174" i="24" s="1"/>
  <c r="J173" i="24" s="1"/>
  <c r="J172" i="24" s="1"/>
  <c r="J171" i="24" s="1"/>
  <c r="J182" i="24"/>
  <c r="J181" i="24" s="1"/>
  <c r="J180" i="24" s="1"/>
  <c r="J179" i="24" s="1"/>
  <c r="J178" i="24" s="1"/>
  <c r="J177" i="24" s="1"/>
  <c r="J201" i="24"/>
  <c r="J200" i="24" s="1"/>
  <c r="J199" i="24" s="1"/>
  <c r="J198" i="24" s="1"/>
  <c r="J197" i="24" s="1"/>
  <c r="J196" i="24" s="1"/>
  <c r="J195" i="24" s="1"/>
  <c r="J214" i="24"/>
  <c r="J213" i="24" s="1"/>
  <c r="J212" i="24" s="1"/>
  <c r="J211" i="24" s="1"/>
  <c r="J210" i="24" s="1"/>
  <c r="J209" i="24" s="1"/>
  <c r="J220" i="24"/>
  <c r="J219" i="24" s="1"/>
  <c r="J218" i="24" s="1"/>
  <c r="J217" i="24" s="1"/>
  <c r="J216" i="24" s="1"/>
  <c r="J215" i="24" s="1"/>
  <c r="J235" i="24"/>
  <c r="J234" i="24" s="1"/>
  <c r="J233" i="24" s="1"/>
  <c r="J232" i="24" s="1"/>
  <c r="J231" i="24" s="1"/>
  <c r="J230" i="24" s="1"/>
  <c r="J229" i="24" s="1"/>
  <c r="J250" i="24"/>
  <c r="J249" i="24" s="1"/>
  <c r="J248" i="24" s="1"/>
  <c r="J247" i="24" s="1"/>
  <c r="J246" i="24" s="1"/>
  <c r="J255" i="24"/>
  <c r="J254" i="24" s="1"/>
  <c r="J253" i="24" s="1"/>
  <c r="J252" i="24" s="1"/>
  <c r="J251" i="24" s="1"/>
  <c r="J259" i="24"/>
  <c r="J258" i="24" s="1"/>
  <c r="J257" i="24" s="1"/>
  <c r="J256" i="24" s="1"/>
  <c r="J267" i="24"/>
  <c r="J266" i="24" s="1"/>
  <c r="J265" i="24" s="1"/>
  <c r="J264" i="24" s="1"/>
  <c r="J263" i="24" s="1"/>
  <c r="J277" i="24"/>
  <c r="J276" i="24" s="1"/>
  <c r="J275" i="24" s="1"/>
  <c r="J274" i="24" s="1"/>
  <c r="J273" i="24" s="1"/>
  <c r="J272" i="24" s="1"/>
  <c r="J283" i="24"/>
  <c r="J282" i="24" s="1"/>
  <c r="J281" i="24" s="1"/>
  <c r="J280" i="24" s="1"/>
  <c r="J279" i="24" s="1"/>
  <c r="J278" i="24" s="1"/>
  <c r="J289" i="24"/>
  <c r="J288" i="24" s="1"/>
  <c r="J287" i="24" s="1"/>
  <c r="J286" i="24" s="1"/>
  <c r="J285" i="24" s="1"/>
  <c r="J284" i="24" s="1"/>
  <c r="J296" i="24"/>
  <c r="J295" i="24" s="1"/>
  <c r="J294" i="24" s="1"/>
  <c r="J293" i="24" s="1"/>
  <c r="J292" i="24" s="1"/>
  <c r="J291" i="24" s="1"/>
  <c r="J303" i="24"/>
  <c r="J302" i="24" s="1"/>
  <c r="J301" i="24" s="1"/>
  <c r="J300" i="24" s="1"/>
  <c r="J299" i="24" s="1"/>
  <c r="J298" i="24" s="1"/>
  <c r="J310" i="24"/>
  <c r="J309" i="24" s="1"/>
  <c r="J308" i="24" s="1"/>
  <c r="J307" i="24" s="1"/>
  <c r="J306" i="24" s="1"/>
  <c r="J305" i="24" s="1"/>
  <c r="J317" i="24"/>
  <c r="J316" i="24" s="1"/>
  <c r="J315" i="24" s="1"/>
  <c r="J314" i="24" s="1"/>
  <c r="J313" i="24" s="1"/>
  <c r="J312" i="24" s="1"/>
  <c r="J326" i="24"/>
  <c r="J325" i="24" s="1"/>
  <c r="J324" i="24" s="1"/>
  <c r="J323" i="24" s="1"/>
  <c r="J322" i="24" s="1"/>
  <c r="J321" i="24" s="1"/>
  <c r="J332" i="24"/>
  <c r="J331" i="24" s="1"/>
  <c r="J330" i="24" s="1"/>
  <c r="J329" i="24" s="1"/>
  <c r="J328" i="24" s="1"/>
  <c r="J327" i="24" s="1"/>
  <c r="J338" i="24"/>
  <c r="J337" i="24" s="1"/>
  <c r="J336" i="24" s="1"/>
  <c r="J335" i="24" s="1"/>
  <c r="J334" i="24" s="1"/>
  <c r="J333" i="24" s="1"/>
  <c r="J350" i="24"/>
  <c r="J349" i="24" s="1"/>
  <c r="J348" i="24" s="1"/>
  <c r="J347" i="24" s="1"/>
  <c r="J346" i="24" s="1"/>
  <c r="J345" i="24" s="1"/>
  <c r="J372" i="24"/>
  <c r="J371" i="24" s="1"/>
  <c r="J370" i="24" s="1"/>
  <c r="J369" i="24" s="1"/>
  <c r="J368" i="24" s="1"/>
  <c r="J377" i="24"/>
  <c r="J376" i="24" s="1"/>
  <c r="J375" i="24" s="1"/>
  <c r="J374" i="24" s="1"/>
  <c r="J373" i="24" s="1"/>
  <c r="J382" i="24"/>
  <c r="J381" i="24" s="1"/>
  <c r="J380" i="24" s="1"/>
  <c r="J379" i="24" s="1"/>
  <c r="J378" i="24" s="1"/>
  <c r="J389" i="24"/>
  <c r="J388" i="24" s="1"/>
  <c r="J387" i="24" s="1"/>
  <c r="J386" i="24" s="1"/>
  <c r="J385" i="24" s="1"/>
  <c r="J384" i="24" s="1"/>
  <c r="J383" i="24" s="1"/>
  <c r="J397" i="24"/>
  <c r="J396" i="24" s="1"/>
  <c r="J395" i="24" s="1"/>
  <c r="J394" i="24" s="1"/>
  <c r="J393" i="24" s="1"/>
  <c r="J392" i="24" s="1"/>
  <c r="J405" i="24"/>
  <c r="J404" i="24" s="1"/>
  <c r="J403" i="24" s="1"/>
  <c r="J402" i="24" s="1"/>
  <c r="J401" i="24" s="1"/>
  <c r="J400" i="24" s="1"/>
  <c r="J399" i="24" s="1"/>
  <c r="J429" i="24"/>
  <c r="J428" i="24" s="1"/>
  <c r="J427" i="24" s="1"/>
  <c r="J426" i="24" s="1"/>
  <c r="J425" i="24" s="1"/>
  <c r="J435" i="24"/>
  <c r="J434" i="24" s="1"/>
  <c r="J433" i="24" s="1"/>
  <c r="J432" i="24" s="1"/>
  <c r="J431" i="24" s="1"/>
  <c r="J424" i="24" s="1"/>
  <c r="J443" i="24"/>
  <c r="J442" i="24" s="1"/>
  <c r="J441" i="24" s="1"/>
  <c r="J440" i="24" s="1"/>
  <c r="J439" i="24" s="1"/>
  <c r="J438" i="24" s="1"/>
  <c r="J437" i="24" s="1"/>
  <c r="J451" i="24"/>
  <c r="J450" i="24" s="1"/>
  <c r="J449" i="24" s="1"/>
  <c r="J448" i="24" s="1"/>
  <c r="J447" i="24" s="1"/>
  <c r="J446" i="24" s="1"/>
  <c r="K550" i="24"/>
  <c r="K549" i="24" s="1"/>
  <c r="K548" i="24" s="1"/>
  <c r="K547" i="24" s="1"/>
  <c r="K546" i="24" s="1"/>
  <c r="K545" i="24" s="1"/>
  <c r="L550" i="24"/>
  <c r="L549" i="24" s="1"/>
  <c r="L548" i="24" s="1"/>
  <c r="L547" i="24" s="1"/>
  <c r="L546" i="24" s="1"/>
  <c r="L545" i="24" s="1"/>
  <c r="J550" i="24"/>
  <c r="J549" i="24" s="1"/>
  <c r="J548" i="24" s="1"/>
  <c r="J547" i="24" s="1"/>
  <c r="J546" i="24" s="1"/>
  <c r="J545" i="24" s="1"/>
  <c r="K170" i="5"/>
  <c r="K169" i="5" s="1"/>
  <c r="L170" i="5"/>
  <c r="L169" i="5" s="1"/>
  <c r="J171" i="5"/>
  <c r="J170" i="5" s="1"/>
  <c r="J169" i="5" s="1"/>
  <c r="L138" i="3"/>
  <c r="L137" i="3" s="1"/>
  <c r="M138" i="3"/>
  <c r="M137" i="3" s="1"/>
  <c r="K138" i="3"/>
  <c r="K137" i="3" s="1"/>
  <c r="J140" i="3"/>
  <c r="K475" i="24"/>
  <c r="K474" i="24" s="1"/>
  <c r="K473" i="24" s="1"/>
  <c r="K472" i="24" s="1"/>
  <c r="K471" i="24" s="1"/>
  <c r="K470" i="24" s="1"/>
  <c r="K469" i="24" s="1"/>
  <c r="K468" i="24" s="1"/>
  <c r="L475" i="24"/>
  <c r="L474" i="24" s="1"/>
  <c r="L473" i="24" s="1"/>
  <c r="L472" i="24" s="1"/>
  <c r="L471" i="24" s="1"/>
  <c r="L470" i="24" s="1"/>
  <c r="L469" i="24" s="1"/>
  <c r="L468" i="24" s="1"/>
  <c r="J475" i="24"/>
  <c r="J474" i="24" s="1"/>
  <c r="J473" i="24" s="1"/>
  <c r="J472" i="24" s="1"/>
  <c r="J471" i="24" s="1"/>
  <c r="J470" i="24" s="1"/>
  <c r="J469" i="24" s="1"/>
  <c r="J468" i="24" s="1"/>
  <c r="K161" i="5"/>
  <c r="K160" i="5" s="1"/>
  <c r="K159" i="5" s="1"/>
  <c r="K158" i="5" s="1"/>
  <c r="K157" i="5" s="1"/>
  <c r="L161" i="5"/>
  <c r="L160" i="5" s="1"/>
  <c r="L159" i="5" s="1"/>
  <c r="L158" i="5" s="1"/>
  <c r="L157" i="5" s="1"/>
  <c r="J161" i="5"/>
  <c r="J160" i="5" s="1"/>
  <c r="J159" i="5" s="1"/>
  <c r="J158" i="5" s="1"/>
  <c r="J157" i="5" s="1"/>
  <c r="M59" i="3"/>
  <c r="L59" i="3"/>
  <c r="L128" i="3"/>
  <c r="L127" i="3" s="1"/>
  <c r="L126" i="3" s="1"/>
  <c r="L125" i="3" s="1"/>
  <c r="M128" i="3"/>
  <c r="M127" i="3" s="1"/>
  <c r="M126" i="3" s="1"/>
  <c r="M125" i="3" s="1"/>
  <c r="K128" i="3"/>
  <c r="K127" i="3" s="1"/>
  <c r="K126" i="3" s="1"/>
  <c r="K125" i="3" s="1"/>
  <c r="M403" i="3"/>
  <c r="L403" i="3"/>
  <c r="M508" i="3"/>
  <c r="L508" i="3"/>
  <c r="C59" i="27"/>
  <c r="D59" i="27"/>
  <c r="E59" i="27"/>
  <c r="L220" i="24"/>
  <c r="L219" i="24" s="1"/>
  <c r="L218" i="24" s="1"/>
  <c r="L217" i="24" s="1"/>
  <c r="L216" i="24" s="1"/>
  <c r="L215" i="24" s="1"/>
  <c r="K220" i="24"/>
  <c r="K219" i="24" s="1"/>
  <c r="K218" i="24" s="1"/>
  <c r="K217" i="24" s="1"/>
  <c r="K216" i="24" s="1"/>
  <c r="K215" i="24" s="1"/>
  <c r="L380" i="5"/>
  <c r="L379" i="5" s="1"/>
  <c r="L378" i="5" s="1"/>
  <c r="L377" i="5" s="1"/>
  <c r="K380" i="5"/>
  <c r="K379" i="5" s="1"/>
  <c r="K378" i="5" s="1"/>
  <c r="K377" i="5" s="1"/>
  <c r="J380" i="5"/>
  <c r="J379" i="5" s="1"/>
  <c r="J378" i="5" s="1"/>
  <c r="J377" i="5" s="1"/>
  <c r="M477" i="3"/>
  <c r="M476" i="3" s="1"/>
  <c r="M475" i="3" s="1"/>
  <c r="L477" i="3"/>
  <c r="K477" i="3"/>
  <c r="K476" i="3" s="1"/>
  <c r="K475" i="3" s="1"/>
  <c r="L476" i="3"/>
  <c r="L475" i="3" s="1"/>
  <c r="J290" i="24" l="1"/>
  <c r="J14" i="24"/>
  <c r="J13" i="24" s="1"/>
  <c r="J12" i="24" s="1"/>
  <c r="J11" i="24" s="1"/>
  <c r="J10" i="24" s="1"/>
  <c r="J9" i="24" s="1"/>
  <c r="J8" i="24" s="1"/>
  <c r="J144" i="24"/>
  <c r="J128" i="24"/>
  <c r="J127" i="24" s="1"/>
  <c r="J126" i="24" s="1"/>
  <c r="J125" i="24" s="1"/>
  <c r="J423" i="24"/>
  <c r="J422" i="24" s="1"/>
  <c r="J391" i="24"/>
  <c r="J367" i="24"/>
  <c r="J271" i="24"/>
  <c r="J270" i="24" s="1"/>
  <c r="J269" i="24" s="1"/>
  <c r="J97" i="24"/>
  <c r="J96" i="24" s="1"/>
  <c r="J95" i="24" s="1"/>
  <c r="J94" i="24" s="1"/>
  <c r="J93" i="24" s="1"/>
  <c r="G265" i="27"/>
  <c r="D173" i="27"/>
  <c r="D125" i="27"/>
  <c r="D124" i="27"/>
  <c r="B56" i="27"/>
  <c r="B53" i="27"/>
  <c r="B52" i="27"/>
  <c r="B51" i="27"/>
  <c r="B50" i="27"/>
  <c r="B59" i="27" s="1"/>
  <c r="B39" i="27"/>
  <c r="E27" i="27"/>
  <c r="D27" i="27"/>
  <c r="C27" i="27"/>
  <c r="B18" i="27"/>
  <c r="B27" i="27" s="1"/>
  <c r="B42" i="27" l="1"/>
  <c r="F42" i="27" s="1"/>
  <c r="F39" i="27"/>
  <c r="K651" i="24"/>
  <c r="K650" i="24" s="1"/>
  <c r="K649" i="24" s="1"/>
  <c r="K648" i="24" s="1"/>
  <c r="K647" i="24" s="1"/>
  <c r="K646" i="24" s="1"/>
  <c r="L651" i="24"/>
  <c r="L650" i="24" s="1"/>
  <c r="L649" i="24" s="1"/>
  <c r="L648" i="24" s="1"/>
  <c r="L647" i="24" s="1"/>
  <c r="L646" i="24" s="1"/>
  <c r="J651" i="24"/>
  <c r="J650" i="24" s="1"/>
  <c r="J649" i="24" s="1"/>
  <c r="J648" i="24" s="1"/>
  <c r="J647" i="24" s="1"/>
  <c r="J646" i="24" s="1"/>
  <c r="K91" i="5"/>
  <c r="K90" i="5" s="1"/>
  <c r="K89" i="5" s="1"/>
  <c r="L91" i="5"/>
  <c r="L90" i="5" s="1"/>
  <c r="L89" i="5" s="1"/>
  <c r="J91" i="5"/>
  <c r="J90" i="5" s="1"/>
  <c r="J89" i="5" s="1"/>
  <c r="L82" i="3"/>
  <c r="L81" i="3" s="1"/>
  <c r="M82" i="3"/>
  <c r="M81" i="3" s="1"/>
  <c r="K82" i="3"/>
  <c r="K81" i="3" s="1"/>
  <c r="K19" i="25" l="1"/>
  <c r="K18" i="25" s="1"/>
  <c r="J19" i="25"/>
  <c r="J18" i="25" s="1"/>
  <c r="L181" i="3"/>
  <c r="L180" i="3" s="1"/>
  <c r="M181" i="3"/>
  <c r="M180" i="3" s="1"/>
  <c r="K182" i="3"/>
  <c r="J357" i="24" s="1"/>
  <c r="J356" i="24" s="1"/>
  <c r="J355" i="24" s="1"/>
  <c r="J354" i="24" s="1"/>
  <c r="J353" i="24" s="1"/>
  <c r="J352" i="24" s="1"/>
  <c r="J351" i="24" s="1"/>
  <c r="K245" i="5"/>
  <c r="K244" i="5" s="1"/>
  <c r="L245" i="5"/>
  <c r="L244" i="5" s="1"/>
  <c r="J245" i="5"/>
  <c r="J244" i="5" s="1"/>
  <c r="K181" i="3" l="1"/>
  <c r="K180" i="3" s="1"/>
  <c r="K212" i="3"/>
  <c r="I19" i="25" l="1"/>
  <c r="I18" i="25" s="1"/>
  <c r="J459" i="24"/>
  <c r="J458" i="24" s="1"/>
  <c r="J457" i="24" s="1"/>
  <c r="J456" i="24" s="1"/>
  <c r="J455" i="24" s="1"/>
  <c r="J454" i="24" s="1"/>
  <c r="J453" i="24" s="1"/>
  <c r="J445" i="24" s="1"/>
  <c r="J444" i="24" s="1"/>
  <c r="J344" i="24"/>
  <c r="J343" i="24" s="1"/>
  <c r="J342" i="24" s="1"/>
  <c r="J341" i="24" s="1"/>
  <c r="J340" i="24" s="1"/>
  <c r="J339" i="24" s="1"/>
  <c r="J320" i="24" s="1"/>
  <c r="J319" i="24" s="1"/>
  <c r="L350" i="24" l="1"/>
  <c r="L349" i="24" s="1"/>
  <c r="L348" i="24" s="1"/>
  <c r="L347" i="24" s="1"/>
  <c r="L346" i="24" s="1"/>
  <c r="L345" i="24" s="1"/>
  <c r="K350" i="24"/>
  <c r="K349" i="24" s="1"/>
  <c r="K348" i="24" s="1"/>
  <c r="K347" i="24" s="1"/>
  <c r="K346" i="24" s="1"/>
  <c r="K345" i="24" s="1"/>
  <c r="L264" i="5"/>
  <c r="L263" i="5" s="1"/>
  <c r="L262" i="5" s="1"/>
  <c r="K264" i="5"/>
  <c r="K263" i="5" s="1"/>
  <c r="K262" i="5" s="1"/>
  <c r="J264" i="5"/>
  <c r="J263" i="5" s="1"/>
  <c r="J262" i="5" s="1"/>
  <c r="L197" i="3"/>
  <c r="L196" i="3" s="1"/>
  <c r="M197" i="3"/>
  <c r="M196" i="3" s="1"/>
  <c r="K197" i="3"/>
  <c r="K196" i="3" s="1"/>
  <c r="K46" i="24" l="1"/>
  <c r="L214" i="24"/>
  <c r="L213" i="24" s="1"/>
  <c r="L212" i="24" s="1"/>
  <c r="L211" i="24" s="1"/>
  <c r="L210" i="24" s="1"/>
  <c r="L209" i="24" s="1"/>
  <c r="K214" i="24"/>
  <c r="K213" i="24" s="1"/>
  <c r="K212" i="24" s="1"/>
  <c r="K211" i="24" s="1"/>
  <c r="K210" i="24" s="1"/>
  <c r="K209" i="24" s="1"/>
  <c r="L376" i="5"/>
  <c r="L375" i="5" s="1"/>
  <c r="L374" i="5" s="1"/>
  <c r="K376" i="5"/>
  <c r="K375" i="5" s="1"/>
  <c r="K374" i="5" s="1"/>
  <c r="J376" i="5"/>
  <c r="J375" i="5" s="1"/>
  <c r="J374" i="5" s="1"/>
  <c r="L473" i="3"/>
  <c r="L472" i="3" s="1"/>
  <c r="M473" i="3"/>
  <c r="M472" i="3" s="1"/>
  <c r="K473" i="3"/>
  <c r="K472" i="3" s="1"/>
  <c r="K35" i="3" l="1"/>
  <c r="J413" i="24" s="1"/>
  <c r="J412" i="24" s="1"/>
  <c r="J411" i="24" s="1"/>
  <c r="J410" i="24" s="1"/>
  <c r="J409" i="24" s="1"/>
  <c r="J408" i="24" s="1"/>
  <c r="J407" i="24" s="1"/>
  <c r="K40" i="3"/>
  <c r="J421" i="24" s="1"/>
  <c r="J420" i="24" s="1"/>
  <c r="J419" i="24" s="1"/>
  <c r="J418" i="24" s="1"/>
  <c r="J417" i="24" s="1"/>
  <c r="J416" i="24" s="1"/>
  <c r="J415" i="24" s="1"/>
  <c r="J414" i="24" s="1"/>
  <c r="K459" i="24"/>
  <c r="K458" i="24" s="1"/>
  <c r="K457" i="24" s="1"/>
  <c r="K456" i="24" s="1"/>
  <c r="K455" i="24" s="1"/>
  <c r="K454" i="24" s="1"/>
  <c r="K453" i="24" s="1"/>
  <c r="L459" i="24"/>
  <c r="L458" i="24" s="1"/>
  <c r="L457" i="24" s="1"/>
  <c r="L456" i="24" s="1"/>
  <c r="L455" i="24" s="1"/>
  <c r="L454" i="24" s="1"/>
  <c r="L453" i="24" s="1"/>
  <c r="K277" i="5"/>
  <c r="K276" i="5" s="1"/>
  <c r="K275" i="5" s="1"/>
  <c r="K274" i="5" s="1"/>
  <c r="K273" i="5" s="1"/>
  <c r="L277" i="5"/>
  <c r="L276" i="5" s="1"/>
  <c r="L275" i="5" s="1"/>
  <c r="L274" i="5" s="1"/>
  <c r="L273" i="5" s="1"/>
  <c r="J278" i="5"/>
  <c r="J277" i="5" s="1"/>
  <c r="J276" i="5" s="1"/>
  <c r="J275" i="5" s="1"/>
  <c r="J274" i="5" s="1"/>
  <c r="J273" i="5" s="1"/>
  <c r="M387" i="3"/>
  <c r="M390" i="3"/>
  <c r="L387" i="3"/>
  <c r="L390" i="3"/>
  <c r="K232" i="3"/>
  <c r="J406" i="24" l="1"/>
  <c r="L304" i="5"/>
  <c r="K304" i="5"/>
  <c r="J304" i="5"/>
  <c r="K460" i="3" l="1"/>
  <c r="J188" i="24" s="1"/>
  <c r="J187" i="24" s="1"/>
  <c r="J186" i="24" s="1"/>
  <c r="J185" i="24" s="1"/>
  <c r="J184" i="24" s="1"/>
  <c r="J183" i="24" s="1"/>
  <c r="K471" i="3"/>
  <c r="J208" i="24" s="1"/>
  <c r="J207" i="24" s="1"/>
  <c r="J206" i="24" s="1"/>
  <c r="J205" i="24" s="1"/>
  <c r="J204" i="24" s="1"/>
  <c r="J203" i="24" s="1"/>
  <c r="J202" i="24" s="1"/>
  <c r="K417" i="3"/>
  <c r="J83" i="24" s="1"/>
  <c r="J82" i="24" s="1"/>
  <c r="J81" i="24" s="1"/>
  <c r="J80" i="24" s="1"/>
  <c r="J79" i="24" s="1"/>
  <c r="J78" i="24" s="1"/>
  <c r="J71" i="24" s="1"/>
  <c r="K403" i="3"/>
  <c r="J52" i="24" s="1"/>
  <c r="J51" i="24" s="1"/>
  <c r="J50" i="24" s="1"/>
  <c r="J49" i="24" s="1"/>
  <c r="J48" i="24" s="1"/>
  <c r="J47" i="24" s="1"/>
  <c r="K421" i="3"/>
  <c r="J90" i="24" s="1"/>
  <c r="J89" i="24" s="1"/>
  <c r="J88" i="24" s="1"/>
  <c r="J87" i="24" s="1"/>
  <c r="J86" i="24" s="1"/>
  <c r="J84" i="24" s="1"/>
  <c r="K405" i="24"/>
  <c r="K404" i="24" s="1"/>
  <c r="K403" i="24" s="1"/>
  <c r="K402" i="24" s="1"/>
  <c r="K401" i="24" s="1"/>
  <c r="K400" i="24" s="1"/>
  <c r="K399" i="24" s="1"/>
  <c r="K391" i="24" s="1"/>
  <c r="L405" i="24"/>
  <c r="L404" i="24" s="1"/>
  <c r="L403" i="24" s="1"/>
  <c r="L402" i="24" s="1"/>
  <c r="L401" i="24" s="1"/>
  <c r="L400" i="24" s="1"/>
  <c r="L399" i="24" s="1"/>
  <c r="K465" i="5"/>
  <c r="K464" i="5" s="1"/>
  <c r="K463" i="5" s="1"/>
  <c r="K462" i="5" s="1"/>
  <c r="K461" i="5" s="1"/>
  <c r="K460" i="5" s="1"/>
  <c r="K459" i="5" s="1"/>
  <c r="L465" i="5"/>
  <c r="L464" i="5" s="1"/>
  <c r="L463" i="5" s="1"/>
  <c r="L462" i="5" s="1"/>
  <c r="L461" i="5" s="1"/>
  <c r="L460" i="5" s="1"/>
  <c r="L459" i="5" s="1"/>
  <c r="J465" i="5"/>
  <c r="J464" i="5" s="1"/>
  <c r="J463" i="5" s="1"/>
  <c r="J462" i="5" s="1"/>
  <c r="J461" i="5" s="1"/>
  <c r="J460" i="5" s="1"/>
  <c r="J459" i="5" s="1"/>
  <c r="L339" i="3"/>
  <c r="L338" i="3" s="1"/>
  <c r="L337" i="3" s="1"/>
  <c r="L336" i="3" s="1"/>
  <c r="L335" i="3" s="1"/>
  <c r="L334" i="3" s="1"/>
  <c r="M339" i="3"/>
  <c r="M338" i="3" s="1"/>
  <c r="M337" i="3" s="1"/>
  <c r="M336" i="3" s="1"/>
  <c r="M335" i="3" s="1"/>
  <c r="M334" i="3" s="1"/>
  <c r="J170" i="24" l="1"/>
  <c r="J169" i="24" s="1"/>
  <c r="J168" i="24" s="1"/>
  <c r="K339" i="3"/>
  <c r="K338" i="3" s="1"/>
  <c r="K337" i="3" s="1"/>
  <c r="K336" i="3" s="1"/>
  <c r="K335" i="3" s="1"/>
  <c r="K334" i="3" s="1"/>
  <c r="K243" i="5"/>
  <c r="K242" i="5" s="1"/>
  <c r="K241" i="5" s="1"/>
  <c r="K240" i="5" s="1"/>
  <c r="K239" i="5" s="1"/>
  <c r="K238" i="5" s="1"/>
  <c r="L243" i="5"/>
  <c r="L242" i="5" s="1"/>
  <c r="L241" i="5" s="1"/>
  <c r="L240" i="5" s="1"/>
  <c r="L239" i="5" s="1"/>
  <c r="L238" i="5" s="1"/>
  <c r="J242" i="5"/>
  <c r="J241" i="5" s="1"/>
  <c r="K387" i="3"/>
  <c r="J27" i="24" s="1"/>
  <c r="J26" i="24" s="1"/>
  <c r="J25" i="24" s="1"/>
  <c r="J24" i="24" s="1"/>
  <c r="J23" i="24" s="1"/>
  <c r="J22" i="24" s="1"/>
  <c r="J21" i="24" s="1"/>
  <c r="L178" i="3"/>
  <c r="L177" i="3" s="1"/>
  <c r="L176" i="3" s="1"/>
  <c r="L175" i="3" s="1"/>
  <c r="L174" i="3" s="1"/>
  <c r="M178" i="3"/>
  <c r="M177" i="3" s="1"/>
  <c r="M176" i="3" s="1"/>
  <c r="M175" i="3" s="1"/>
  <c r="M174" i="3" s="1"/>
  <c r="K178" i="3"/>
  <c r="K177" i="3" s="1"/>
  <c r="K176" i="3" l="1"/>
  <c r="K175" i="3" s="1"/>
  <c r="K174" i="3" s="1"/>
  <c r="J240" i="5"/>
  <c r="J239" i="5" s="1"/>
  <c r="J238" i="5" s="1"/>
  <c r="K33" i="24"/>
  <c r="K645" i="24"/>
  <c r="L645" i="24"/>
  <c r="J645" i="24"/>
  <c r="K635" i="24"/>
  <c r="K634" i="24" s="1"/>
  <c r="K633" i="24" s="1"/>
  <c r="K632" i="24" s="1"/>
  <c r="K631" i="24" s="1"/>
  <c r="K630" i="24" s="1"/>
  <c r="L635" i="24"/>
  <c r="L634" i="24" s="1"/>
  <c r="J635" i="24"/>
  <c r="K629" i="24"/>
  <c r="K628" i="24" s="1"/>
  <c r="K627" i="24" s="1"/>
  <c r="K626" i="24" s="1"/>
  <c r="K625" i="24" s="1"/>
  <c r="K624" i="24" s="1"/>
  <c r="L629" i="24"/>
  <c r="L628" i="24" s="1"/>
  <c r="L627" i="24" s="1"/>
  <c r="L626" i="24" s="1"/>
  <c r="L625" i="24" s="1"/>
  <c r="L624" i="24" s="1"/>
  <c r="J629" i="24"/>
  <c r="K605" i="24"/>
  <c r="K604" i="24" s="1"/>
  <c r="K603" i="24" s="1"/>
  <c r="K602" i="24" s="1"/>
  <c r="K585" i="24"/>
  <c r="K584" i="24" s="1"/>
  <c r="K583" i="24" s="1"/>
  <c r="K582" i="24" s="1"/>
  <c r="K581" i="24" s="1"/>
  <c r="K580" i="24" s="1"/>
  <c r="L585" i="24"/>
  <c r="K507" i="24"/>
  <c r="L507" i="24"/>
  <c r="L499" i="24"/>
  <c r="K283" i="24"/>
  <c r="K282" i="24" s="1"/>
  <c r="K281" i="24" s="1"/>
  <c r="K280" i="24" s="1"/>
  <c r="K279" i="24" s="1"/>
  <c r="K278" i="24" s="1"/>
  <c r="L283" i="24"/>
  <c r="L282" i="24" s="1"/>
  <c r="L281" i="24" s="1"/>
  <c r="K289" i="24"/>
  <c r="K288" i="24" s="1"/>
  <c r="K287" i="24" s="1"/>
  <c r="K286" i="24" s="1"/>
  <c r="K285" i="24" s="1"/>
  <c r="K284" i="24" s="1"/>
  <c r="L289" i="24"/>
  <c r="L288" i="24" s="1"/>
  <c r="L287" i="24" s="1"/>
  <c r="L286" i="24" s="1"/>
  <c r="L285" i="24" s="1"/>
  <c r="L284" i="24" s="1"/>
  <c r="K422" i="24"/>
  <c r="K358" i="24"/>
  <c r="J562" i="24"/>
  <c r="K524" i="24"/>
  <c r="K523" i="24" s="1"/>
  <c r="K522" i="24" s="1"/>
  <c r="K521" i="24" s="1"/>
  <c r="K520" i="24" s="1"/>
  <c r="L524" i="24"/>
  <c r="L523" i="24" s="1"/>
  <c r="L522" i="24" s="1"/>
  <c r="L521" i="24" s="1"/>
  <c r="L520" i="24" s="1"/>
  <c r="K445" i="24"/>
  <c r="K444" i="24" s="1"/>
  <c r="K158" i="24"/>
  <c r="L158" i="24"/>
  <c r="K90" i="24"/>
  <c r="L90" i="24"/>
  <c r="K40" i="24"/>
  <c r="L40" i="24"/>
  <c r="L33" i="24"/>
  <c r="K18" i="24"/>
  <c r="L18" i="24"/>
  <c r="K16" i="24"/>
  <c r="L16" i="24"/>
  <c r="K15" i="24"/>
  <c r="L15" i="24"/>
  <c r="N294" i="3"/>
  <c r="O294" i="3"/>
  <c r="K65" i="5"/>
  <c r="L65" i="5"/>
  <c r="J65" i="5"/>
  <c r="K232" i="5"/>
  <c r="L232" i="5"/>
  <c r="J232" i="5"/>
  <c r="K215" i="5"/>
  <c r="L215" i="5"/>
  <c r="J215" i="5"/>
  <c r="K80" i="5"/>
  <c r="L80" i="5"/>
  <c r="J80" i="5"/>
  <c r="L473" i="5"/>
  <c r="K473" i="5"/>
  <c r="K458" i="5"/>
  <c r="L458" i="5"/>
  <c r="J458" i="5"/>
  <c r="K450" i="5"/>
  <c r="L450" i="5"/>
  <c r="J450" i="5"/>
  <c r="K442" i="5"/>
  <c r="L442" i="5"/>
  <c r="J442" i="5"/>
  <c r="K435" i="5"/>
  <c r="L435" i="5"/>
  <c r="K433" i="5"/>
  <c r="L433" i="5"/>
  <c r="J433" i="5"/>
  <c r="K426" i="5"/>
  <c r="L426" i="5"/>
  <c r="K425" i="5"/>
  <c r="L425" i="5"/>
  <c r="J426" i="5"/>
  <c r="J425" i="5"/>
  <c r="K418" i="5"/>
  <c r="L418" i="5"/>
  <c r="J418" i="5"/>
  <c r="K412" i="5"/>
  <c r="L412" i="5"/>
  <c r="J412" i="5"/>
  <c r="L406" i="5"/>
  <c r="K406" i="5"/>
  <c r="J406" i="5"/>
  <c r="K401" i="5"/>
  <c r="L401" i="5"/>
  <c r="J401" i="5"/>
  <c r="K394" i="5"/>
  <c r="L394" i="5"/>
  <c r="K387" i="5"/>
  <c r="L387" i="5"/>
  <c r="J387" i="5"/>
  <c r="J373" i="5"/>
  <c r="J369" i="5"/>
  <c r="J362" i="5"/>
  <c r="K359" i="5"/>
  <c r="L359" i="5"/>
  <c r="J359" i="5"/>
  <c r="J349" i="5"/>
  <c r="J347" i="5"/>
  <c r="J344" i="5"/>
  <c r="K337" i="5"/>
  <c r="L337" i="5"/>
  <c r="J337" i="5"/>
  <c r="K333" i="5"/>
  <c r="L333" i="5"/>
  <c r="J333" i="5"/>
  <c r="K323" i="5"/>
  <c r="L323" i="5"/>
  <c r="J323" i="5"/>
  <c r="J320" i="5"/>
  <c r="K310" i="5"/>
  <c r="L310" i="5"/>
  <c r="J310" i="5"/>
  <c r="K307" i="5"/>
  <c r="J307" i="5"/>
  <c r="K301" i="5"/>
  <c r="L301" i="5"/>
  <c r="J301" i="5"/>
  <c r="L294" i="5"/>
  <c r="J294" i="5"/>
  <c r="J291" i="5"/>
  <c r="K283" i="5"/>
  <c r="L283" i="5"/>
  <c r="J283" i="5"/>
  <c r="K270" i="5"/>
  <c r="L270" i="5"/>
  <c r="J270" i="5"/>
  <c r="K261" i="5"/>
  <c r="L261" i="5"/>
  <c r="J261" i="5"/>
  <c r="J252" i="5"/>
  <c r="K237" i="5"/>
  <c r="L237" i="5"/>
  <c r="J237" i="5"/>
  <c r="K229" i="5"/>
  <c r="L229" i="5"/>
  <c r="J229" i="5"/>
  <c r="K226" i="5"/>
  <c r="L226" i="5"/>
  <c r="J226" i="5"/>
  <c r="K218" i="5"/>
  <c r="L218" i="5"/>
  <c r="J218" i="5"/>
  <c r="K211" i="5"/>
  <c r="L211" i="5"/>
  <c r="J211" i="5"/>
  <c r="K209" i="5"/>
  <c r="L209" i="5"/>
  <c r="J209" i="5"/>
  <c r="K207" i="5"/>
  <c r="L207" i="5"/>
  <c r="K198" i="5"/>
  <c r="L198" i="5"/>
  <c r="J198" i="5"/>
  <c r="K188" i="5"/>
  <c r="L188" i="5"/>
  <c r="J188" i="5"/>
  <c r="J186" i="5"/>
  <c r="K184" i="5"/>
  <c r="L184" i="5"/>
  <c r="K179" i="5"/>
  <c r="L179" i="5"/>
  <c r="K177" i="5"/>
  <c r="L177" i="5"/>
  <c r="J179" i="5"/>
  <c r="J166" i="5"/>
  <c r="J156" i="5"/>
  <c r="K151" i="5"/>
  <c r="L151" i="5"/>
  <c r="J151" i="5"/>
  <c r="K145" i="5"/>
  <c r="L145" i="5"/>
  <c r="J145" i="5"/>
  <c r="K141" i="5"/>
  <c r="L141" i="5"/>
  <c r="J141" i="5"/>
  <c r="J137" i="5"/>
  <c r="K133" i="5"/>
  <c r="L133" i="5"/>
  <c r="J133" i="5"/>
  <c r="K128" i="5"/>
  <c r="L128" i="5"/>
  <c r="J128" i="5"/>
  <c r="K122" i="5"/>
  <c r="L122" i="5"/>
  <c r="J122" i="5"/>
  <c r="K116" i="5"/>
  <c r="L116" i="5"/>
  <c r="J116" i="5"/>
  <c r="K112" i="5"/>
  <c r="L112" i="5"/>
  <c r="J112" i="5"/>
  <c r="K109" i="5"/>
  <c r="L109" i="5"/>
  <c r="J109" i="5"/>
  <c r="K103" i="5"/>
  <c r="L103" i="5"/>
  <c r="J103" i="5"/>
  <c r="K97" i="5"/>
  <c r="L97" i="5"/>
  <c r="J97" i="5"/>
  <c r="K86" i="5"/>
  <c r="K641" i="24" s="1"/>
  <c r="K640" i="24" s="1"/>
  <c r="K639" i="24" s="1"/>
  <c r="K638" i="24" s="1"/>
  <c r="K637" i="24" s="1"/>
  <c r="L86" i="5"/>
  <c r="L641" i="24" s="1"/>
  <c r="L640" i="24" s="1"/>
  <c r="L639" i="24" s="1"/>
  <c r="L638" i="24" s="1"/>
  <c r="L637" i="24" s="1"/>
  <c r="J87" i="5"/>
  <c r="J86" i="5"/>
  <c r="J641" i="24" s="1"/>
  <c r="J640" i="24" s="1"/>
  <c r="J639" i="24" s="1"/>
  <c r="J638" i="24" s="1"/>
  <c r="J637" i="24" s="1"/>
  <c r="K83" i="5"/>
  <c r="L83" i="5"/>
  <c r="J83" i="5"/>
  <c r="K77" i="5"/>
  <c r="L77" i="5"/>
  <c r="J77" i="5"/>
  <c r="K72" i="5"/>
  <c r="L72" i="5"/>
  <c r="J72" i="5"/>
  <c r="K69" i="5"/>
  <c r="L69" i="5"/>
  <c r="K57" i="5"/>
  <c r="L57" i="5"/>
  <c r="J57" i="5"/>
  <c r="K54" i="5"/>
  <c r="L54" i="5"/>
  <c r="J54" i="5"/>
  <c r="K48" i="5"/>
  <c r="L48" i="5"/>
  <c r="K43" i="5"/>
  <c r="L43" i="5"/>
  <c r="K37" i="5"/>
  <c r="L37" i="5"/>
  <c r="K31" i="5"/>
  <c r="L31" i="5"/>
  <c r="K25" i="5"/>
  <c r="J499" i="24" s="1"/>
  <c r="L25" i="5"/>
  <c r="K499" i="24" s="1"/>
  <c r="J48" i="5"/>
  <c r="J43" i="5"/>
  <c r="J37" i="5"/>
  <c r="J31" i="5"/>
  <c r="J25" i="5"/>
  <c r="J636" i="24" l="1"/>
  <c r="K636" i="24"/>
  <c r="L636" i="24"/>
  <c r="L644" i="24"/>
  <c r="L643" i="24" s="1"/>
  <c r="L642" i="24" s="1"/>
  <c r="L205" i="5"/>
  <c r="L204" i="5" s="1"/>
  <c r="K205" i="5"/>
  <c r="K204" i="5" s="1"/>
  <c r="K294" i="5"/>
  <c r="J644" i="24"/>
  <c r="J643" i="24" s="1"/>
  <c r="J642" i="24" s="1"/>
  <c r="K644" i="24"/>
  <c r="K643" i="24" s="1"/>
  <c r="K642" i="24" s="1"/>
  <c r="K498" i="24"/>
  <c r="K497" i="24" s="1"/>
  <c r="K496" i="24" s="1"/>
  <c r="K495" i="24" s="1"/>
  <c r="K494" i="24" s="1"/>
  <c r="K493" i="24" s="1"/>
  <c r="K375" i="3"/>
  <c r="J184" i="5" s="1"/>
  <c r="K359" i="3"/>
  <c r="J177" i="5"/>
  <c r="K142" i="3"/>
  <c r="J174" i="5" l="1"/>
  <c r="K140" i="3"/>
  <c r="K136" i="3" s="1"/>
  <c r="J62" i="5"/>
  <c r="P21" i="3"/>
  <c r="J518" i="24"/>
  <c r="J67" i="5"/>
  <c r="J394" i="5"/>
  <c r="M409" i="3"/>
  <c r="L313" i="5" s="1"/>
  <c r="L409" i="3"/>
  <c r="K313" i="5" s="1"/>
  <c r="K409" i="3"/>
  <c r="K299" i="3"/>
  <c r="K154" i="3"/>
  <c r="J200" i="5" s="1"/>
  <c r="K87" i="5"/>
  <c r="L87" i="5"/>
  <c r="K574" i="24"/>
  <c r="J523" i="24"/>
  <c r="K377" i="24"/>
  <c r="L377" i="24"/>
  <c r="K132" i="24"/>
  <c r="K14" i="24"/>
  <c r="L14" i="24"/>
  <c r="L223" i="3"/>
  <c r="M223" i="3"/>
  <c r="K223" i="3"/>
  <c r="J207" i="5" l="1"/>
  <c r="J205" i="5" s="1"/>
  <c r="J245" i="24"/>
  <c r="J244" i="24" s="1"/>
  <c r="J243" i="24" s="1"/>
  <c r="J242" i="24" s="1"/>
  <c r="J241" i="24" s="1"/>
  <c r="J240" i="24" s="1"/>
  <c r="J239" i="24" s="1"/>
  <c r="J238" i="24" s="1"/>
  <c r="J237" i="24" s="1"/>
  <c r="J313" i="5"/>
  <c r="J70" i="24"/>
  <c r="J69" i="24" s="1"/>
  <c r="J68" i="24" s="1"/>
  <c r="J67" i="24" s="1"/>
  <c r="J66" i="24" s="1"/>
  <c r="J65" i="24" s="1"/>
  <c r="J34" i="24" s="1"/>
  <c r="J20" i="24" s="1"/>
  <c r="J206" i="5"/>
  <c r="L99" i="3"/>
  <c r="M99" i="3"/>
  <c r="K99" i="3"/>
  <c r="L77" i="3"/>
  <c r="L76" i="3" s="1"/>
  <c r="M77" i="3"/>
  <c r="M76" i="3" s="1"/>
  <c r="K77" i="3"/>
  <c r="K76" i="3" s="1"/>
  <c r="N43" i="3"/>
  <c r="O43" i="3"/>
  <c r="L21" i="3"/>
  <c r="M21" i="3"/>
  <c r="K21" i="3"/>
  <c r="K385" i="5"/>
  <c r="L385" i="5"/>
  <c r="J385" i="5"/>
  <c r="L85" i="5"/>
  <c r="L84" i="5" s="1"/>
  <c r="K85" i="5"/>
  <c r="K84" i="5" s="1"/>
  <c r="J85" i="5"/>
  <c r="J84" i="5" s="1"/>
  <c r="L67" i="5" l="1"/>
  <c r="L518" i="24"/>
  <c r="L517" i="24" s="1"/>
  <c r="L516" i="24" s="1"/>
  <c r="L515" i="24" s="1"/>
  <c r="L514" i="24" s="1"/>
  <c r="K518" i="24"/>
  <c r="K517" i="24" s="1"/>
  <c r="K516" i="24" s="1"/>
  <c r="K515" i="24" s="1"/>
  <c r="K514" i="24" s="1"/>
  <c r="K67" i="5"/>
  <c r="K421" i="24"/>
  <c r="L421" i="24"/>
  <c r="Q19" i="24"/>
  <c r="R19" i="24"/>
  <c r="S19" i="24"/>
  <c r="T19" i="24"/>
  <c r="K617" i="24"/>
  <c r="K616" i="24" s="1"/>
  <c r="K615" i="24" s="1"/>
  <c r="K614" i="24" s="1"/>
  <c r="K613" i="24" s="1"/>
  <c r="K612" i="24" s="1"/>
  <c r="L617" i="24"/>
  <c r="J617" i="24"/>
  <c r="K590" i="24"/>
  <c r="L590" i="24"/>
  <c r="J590" i="24"/>
  <c r="K556" i="24"/>
  <c r="L556" i="24"/>
  <c r="J556" i="24"/>
  <c r="K544" i="24"/>
  <c r="L544" i="24"/>
  <c r="J544" i="24"/>
  <c r="K538" i="24"/>
  <c r="L538" i="24"/>
  <c r="J538" i="24"/>
  <c r="J519" i="24"/>
  <c r="K443" i="24"/>
  <c r="O422" i="24" s="1"/>
  <c r="L443" i="24"/>
  <c r="P422" i="24" s="1"/>
  <c r="N422" i="24"/>
  <c r="K413" i="24"/>
  <c r="L413" i="24"/>
  <c r="K372" i="24"/>
  <c r="L372" i="24"/>
  <c r="M460" i="3"/>
  <c r="M195" i="3"/>
  <c r="L338" i="24" s="1"/>
  <c r="L337" i="24" s="1"/>
  <c r="L336" i="24" s="1"/>
  <c r="L335" i="24" s="1"/>
  <c r="L334" i="24" s="1"/>
  <c r="L333" i="24" s="1"/>
  <c r="L258" i="5"/>
  <c r="K258" i="5"/>
  <c r="L460" i="3"/>
  <c r="L195" i="3"/>
  <c r="K338" i="24" s="1"/>
  <c r="K337" i="24" s="1"/>
  <c r="K336" i="24" s="1"/>
  <c r="K335" i="24" s="1"/>
  <c r="K334" i="24" s="1"/>
  <c r="K333" i="24" s="1"/>
  <c r="K344" i="24"/>
  <c r="L344" i="24"/>
  <c r="K277" i="24"/>
  <c r="K276" i="24" s="1"/>
  <c r="K275" i="24" s="1"/>
  <c r="K274" i="24" s="1"/>
  <c r="K273" i="24" s="1"/>
  <c r="K272" i="24" s="1"/>
  <c r="K271" i="24" s="1"/>
  <c r="K270" i="24" s="1"/>
  <c r="K269" i="24" s="1"/>
  <c r="L277" i="24"/>
  <c r="L276" i="24" s="1"/>
  <c r="L275" i="24" s="1"/>
  <c r="K255" i="24"/>
  <c r="L255" i="24"/>
  <c r="K201" i="24"/>
  <c r="L201" i="24"/>
  <c r="K182" i="24"/>
  <c r="L182" i="24"/>
  <c r="K176" i="24"/>
  <c r="L176" i="24"/>
  <c r="K167" i="24"/>
  <c r="L167" i="24"/>
  <c r="K124" i="24"/>
  <c r="L124" i="24"/>
  <c r="K77" i="24"/>
  <c r="L77" i="24"/>
  <c r="K64" i="24"/>
  <c r="L64" i="24"/>
  <c r="K58" i="24"/>
  <c r="L58" i="24"/>
  <c r="K52" i="24"/>
  <c r="J258" i="5" l="1"/>
  <c r="K188" i="24"/>
  <c r="K187" i="24" s="1"/>
  <c r="K186" i="24" s="1"/>
  <c r="K185" i="24" s="1"/>
  <c r="K184" i="24" s="1"/>
  <c r="K183" i="24" s="1"/>
  <c r="K170" i="24" s="1"/>
  <c r="K169" i="24" s="1"/>
  <c r="K168" i="24" s="1"/>
  <c r="K362" i="5"/>
  <c r="L188" i="24"/>
  <c r="L362" i="5"/>
  <c r="O269" i="24"/>
  <c r="O406" i="24"/>
  <c r="P269" i="24"/>
  <c r="P406" i="24"/>
  <c r="N269" i="24"/>
  <c r="N406" i="24"/>
  <c r="L52" i="24" l="1"/>
  <c r="L307" i="5"/>
  <c r="K306" i="5"/>
  <c r="K305" i="5" s="1"/>
  <c r="K361" i="5"/>
  <c r="K360" i="5" s="1"/>
  <c r="K459" i="3"/>
  <c r="K458" i="3" s="1"/>
  <c r="J361" i="5"/>
  <c r="J360" i="5" s="1"/>
  <c r="K472" i="5"/>
  <c r="K471" i="5" s="1"/>
  <c r="K470" i="5" s="1"/>
  <c r="K469" i="5" s="1"/>
  <c r="K468" i="5" s="1"/>
  <c r="K467" i="5" s="1"/>
  <c r="K466" i="5" s="1"/>
  <c r="K457" i="5"/>
  <c r="K456" i="5" s="1"/>
  <c r="K455" i="5" s="1"/>
  <c r="K454" i="5" s="1"/>
  <c r="K453" i="5" s="1"/>
  <c r="K452" i="5" s="1"/>
  <c r="K451" i="5" s="1"/>
  <c r="K449" i="5"/>
  <c r="K448" i="5" s="1"/>
  <c r="K447" i="5" s="1"/>
  <c r="K446" i="5" s="1"/>
  <c r="K445" i="5" s="1"/>
  <c r="K444" i="5" s="1"/>
  <c r="K443" i="5" s="1"/>
  <c r="K441" i="5"/>
  <c r="K440" i="5" s="1"/>
  <c r="K439" i="5" s="1"/>
  <c r="K438" i="5" s="1"/>
  <c r="K437" i="5" s="1"/>
  <c r="K436" i="5" s="1"/>
  <c r="K434" i="5"/>
  <c r="K432" i="5"/>
  <c r="K424" i="5"/>
  <c r="K423" i="5" s="1"/>
  <c r="K422" i="5" s="1"/>
  <c r="K421" i="5" s="1"/>
  <c r="K420" i="5" s="1"/>
  <c r="K419" i="5" s="1"/>
  <c r="K417" i="5"/>
  <c r="K416" i="5" s="1"/>
  <c r="K415" i="5" s="1"/>
  <c r="K414" i="5" s="1"/>
  <c r="K413" i="5" s="1"/>
  <c r="K411" i="5"/>
  <c r="K410" i="5" s="1"/>
  <c r="K409" i="5" s="1"/>
  <c r="K408" i="5" s="1"/>
  <c r="K407" i="5" s="1"/>
  <c r="K405" i="5"/>
  <c r="K404" i="5" s="1"/>
  <c r="K403" i="5" s="1"/>
  <c r="K402" i="5" s="1"/>
  <c r="K400" i="5"/>
  <c r="K399" i="5" s="1"/>
  <c r="K398" i="5" s="1"/>
  <c r="K397" i="5" s="1"/>
  <c r="K396" i="5" s="1"/>
  <c r="K393" i="5"/>
  <c r="K392" i="5" s="1"/>
  <c r="K391" i="5" s="1"/>
  <c r="K390" i="5" s="1"/>
  <c r="K389" i="5" s="1"/>
  <c r="K386" i="5"/>
  <c r="K368" i="5"/>
  <c r="K367" i="5" s="1"/>
  <c r="K366" i="5" s="1"/>
  <c r="K358" i="5"/>
  <c r="K357" i="5" s="1"/>
  <c r="K348" i="5"/>
  <c r="K346" i="5"/>
  <c r="K343" i="5"/>
  <c r="K342" i="5" s="1"/>
  <c r="K336" i="5"/>
  <c r="K335" i="5" s="1"/>
  <c r="K334" i="5" s="1"/>
  <c r="K332" i="5"/>
  <c r="K331" i="5" s="1"/>
  <c r="K327" i="5" s="1"/>
  <c r="K322" i="5"/>
  <c r="K321" i="5" s="1"/>
  <c r="K312" i="5"/>
  <c r="K311" i="5" s="1"/>
  <c r="K309" i="5"/>
  <c r="K308" i="5" s="1"/>
  <c r="K303" i="5"/>
  <c r="K302" i="5" s="1"/>
  <c r="K300" i="5"/>
  <c r="K299" i="5" s="1"/>
  <c r="K293" i="5"/>
  <c r="K292" i="5" s="1"/>
  <c r="K282" i="5"/>
  <c r="K281" i="5" s="1"/>
  <c r="K280" i="5" s="1"/>
  <c r="K279" i="5" s="1"/>
  <c r="K272" i="5" s="1"/>
  <c r="K269" i="5"/>
  <c r="K268" i="5" s="1"/>
  <c r="K267" i="5" s="1"/>
  <c r="K266" i="5" s="1"/>
  <c r="K265" i="5" s="1"/>
  <c r="K260" i="5"/>
  <c r="K259" i="5" s="1"/>
  <c r="K257" i="5"/>
  <c r="K256" i="5" s="1"/>
  <c r="K236" i="5"/>
  <c r="K235" i="5" s="1"/>
  <c r="K234" i="5" s="1"/>
  <c r="K231" i="5"/>
  <c r="K230" i="5" s="1"/>
  <c r="K228" i="5"/>
  <c r="K227" i="5" s="1"/>
  <c r="K225" i="5"/>
  <c r="K224" i="5" s="1"/>
  <c r="K217" i="5"/>
  <c r="K216" i="5" s="1"/>
  <c r="K203" i="5" s="1"/>
  <c r="K202" i="5" s="1"/>
  <c r="K201" i="5" s="1"/>
  <c r="K210" i="5"/>
  <c r="K197" i="5"/>
  <c r="K187" i="5"/>
  <c r="K183" i="5"/>
  <c r="K178" i="5"/>
  <c r="K176" i="5"/>
  <c r="K165" i="5"/>
  <c r="K164" i="5" s="1"/>
  <c r="K163" i="5" s="1"/>
  <c r="K162" i="5" s="1"/>
  <c r="K155" i="5"/>
  <c r="K154" i="5" s="1"/>
  <c r="K153" i="5" s="1"/>
  <c r="K152" i="5" s="1"/>
  <c r="K150" i="5"/>
  <c r="K149" i="5" s="1"/>
  <c r="K148" i="5" s="1"/>
  <c r="K147" i="5" s="1"/>
  <c r="K146" i="5" s="1"/>
  <c r="K144" i="5"/>
  <c r="K143" i="5" s="1"/>
  <c r="K142" i="5" s="1"/>
  <c r="K140" i="5"/>
  <c r="K139" i="5" s="1"/>
  <c r="K138" i="5" s="1"/>
  <c r="K136" i="5"/>
  <c r="K135" i="5" s="1"/>
  <c r="K134" i="5" s="1"/>
  <c r="K132" i="5"/>
  <c r="K131" i="5" s="1"/>
  <c r="K130" i="5" s="1"/>
  <c r="K127" i="5"/>
  <c r="K126" i="5" s="1"/>
  <c r="K125" i="5" s="1"/>
  <c r="K124" i="5" s="1"/>
  <c r="K121" i="5"/>
  <c r="K120" i="5" s="1"/>
  <c r="K119" i="5" s="1"/>
  <c r="K118" i="5" s="1"/>
  <c r="K117" i="5" s="1"/>
  <c r="K115" i="5"/>
  <c r="K111" i="5"/>
  <c r="K108" i="5"/>
  <c r="K107" i="5" s="1"/>
  <c r="K102" i="5"/>
  <c r="K101" i="5" s="1"/>
  <c r="K100" i="5" s="1"/>
  <c r="K99" i="5" s="1"/>
  <c r="K96" i="5"/>
  <c r="K95" i="5" s="1"/>
  <c r="K94" i="5" s="1"/>
  <c r="K93" i="5" s="1"/>
  <c r="K92" i="5" s="1"/>
  <c r="K82" i="5"/>
  <c r="K81" i="5" s="1"/>
  <c r="K79" i="5"/>
  <c r="K78" i="5" s="1"/>
  <c r="K76" i="5"/>
  <c r="K75" i="5" s="1"/>
  <c r="K71" i="5"/>
  <c r="K70" i="5" s="1"/>
  <c r="K68" i="5"/>
  <c r="K66" i="5"/>
  <c r="K64" i="5"/>
  <c r="K56" i="5"/>
  <c r="K55" i="5" s="1"/>
  <c r="K51" i="5" s="1"/>
  <c r="K53" i="5"/>
  <c r="K52" i="5" s="1"/>
  <c r="K47" i="5"/>
  <c r="K46" i="5" s="1"/>
  <c r="K42" i="5"/>
  <c r="K41" i="5" s="1"/>
  <c r="K40" i="5" s="1"/>
  <c r="K36" i="5"/>
  <c r="K35" i="5" s="1"/>
  <c r="K34" i="5" s="1"/>
  <c r="K33" i="5" s="1"/>
  <c r="K32" i="5" s="1"/>
  <c r="K30" i="5"/>
  <c r="K29" i="5" s="1"/>
  <c r="K28" i="5" s="1"/>
  <c r="K27" i="5" s="1"/>
  <c r="K24" i="5"/>
  <c r="K23" i="5" s="1"/>
  <c r="K22" i="5" s="1"/>
  <c r="J472" i="5"/>
  <c r="J471" i="5" s="1"/>
  <c r="J470" i="5" s="1"/>
  <c r="J469" i="5" s="1"/>
  <c r="J468" i="5" s="1"/>
  <c r="J467" i="5" s="1"/>
  <c r="J466" i="5" s="1"/>
  <c r="J457" i="5"/>
  <c r="J456" i="5" s="1"/>
  <c r="J455" i="5" s="1"/>
  <c r="J454" i="5" s="1"/>
  <c r="J453" i="5" s="1"/>
  <c r="J452" i="5" s="1"/>
  <c r="J451" i="5" s="1"/>
  <c r="J449" i="5"/>
  <c r="J448" i="5" s="1"/>
  <c r="J447" i="5" s="1"/>
  <c r="J446" i="5" s="1"/>
  <c r="J445" i="5" s="1"/>
  <c r="J444" i="5" s="1"/>
  <c r="J443" i="5" s="1"/>
  <c r="J441" i="5"/>
  <c r="J440" i="5" s="1"/>
  <c r="J439" i="5" s="1"/>
  <c r="J438" i="5" s="1"/>
  <c r="J437" i="5" s="1"/>
  <c r="J436" i="5" s="1"/>
  <c r="J432" i="5"/>
  <c r="J424" i="5"/>
  <c r="J423" i="5" s="1"/>
  <c r="J422" i="5" s="1"/>
  <c r="J421" i="5" s="1"/>
  <c r="J420" i="5" s="1"/>
  <c r="J419" i="5" s="1"/>
  <c r="J417" i="5"/>
  <c r="J416" i="5" s="1"/>
  <c r="J415" i="5" s="1"/>
  <c r="J414" i="5" s="1"/>
  <c r="J413" i="5" s="1"/>
  <c r="J411" i="5"/>
  <c r="J410" i="5" s="1"/>
  <c r="J409" i="5" s="1"/>
  <c r="J408" i="5" s="1"/>
  <c r="J407" i="5" s="1"/>
  <c r="J405" i="5"/>
  <c r="J404" i="5" s="1"/>
  <c r="J403" i="5" s="1"/>
  <c r="J402" i="5" s="1"/>
  <c r="J400" i="5"/>
  <c r="J399" i="5" s="1"/>
  <c r="J398" i="5" s="1"/>
  <c r="J397" i="5" s="1"/>
  <c r="J396" i="5" s="1"/>
  <c r="J393" i="5"/>
  <c r="J392" i="5" s="1"/>
  <c r="J391" i="5" s="1"/>
  <c r="J390" i="5" s="1"/>
  <c r="J389" i="5" s="1"/>
  <c r="J386" i="5"/>
  <c r="J372" i="5"/>
  <c r="J371" i="5" s="1"/>
  <c r="J370" i="5" s="1"/>
  <c r="J368" i="5"/>
  <c r="J367" i="5" s="1"/>
  <c r="J366" i="5" s="1"/>
  <c r="J358" i="5"/>
  <c r="J357" i="5" s="1"/>
  <c r="J356" i="5" s="1"/>
  <c r="J348" i="5"/>
  <c r="J346" i="5"/>
  <c r="J343" i="5"/>
  <c r="J342" i="5" s="1"/>
  <c r="J336" i="5"/>
  <c r="J335" i="5" s="1"/>
  <c r="J334" i="5" s="1"/>
  <c r="J332" i="5"/>
  <c r="J331" i="5" s="1"/>
  <c r="J327" i="5" s="1"/>
  <c r="J326" i="5" s="1"/>
  <c r="J325" i="5" s="1"/>
  <c r="J324" i="5" s="1"/>
  <c r="J322" i="5"/>
  <c r="J321" i="5" s="1"/>
  <c r="J319" i="5"/>
  <c r="J318" i="5" s="1"/>
  <c r="J312" i="5"/>
  <c r="J311" i="5" s="1"/>
  <c r="J309" i="5"/>
  <c r="J308" i="5" s="1"/>
  <c r="J306" i="5"/>
  <c r="J305" i="5" s="1"/>
  <c r="J303" i="5"/>
  <c r="J302" i="5" s="1"/>
  <c r="J300" i="5"/>
  <c r="J299" i="5" s="1"/>
  <c r="J293" i="5"/>
  <c r="J292" i="5" s="1"/>
  <c r="J290" i="5"/>
  <c r="J289" i="5" s="1"/>
  <c r="J282" i="5"/>
  <c r="J281" i="5" s="1"/>
  <c r="J280" i="5" s="1"/>
  <c r="J279" i="5" s="1"/>
  <c r="J272" i="5" s="1"/>
  <c r="J269" i="5"/>
  <c r="J268" i="5" s="1"/>
  <c r="J267" i="5" s="1"/>
  <c r="J266" i="5" s="1"/>
  <c r="J265" i="5" s="1"/>
  <c r="J260" i="5"/>
  <c r="J259" i="5" s="1"/>
  <c r="J257" i="5"/>
  <c r="J256" i="5" s="1"/>
  <c r="J251" i="5"/>
  <c r="J250" i="5" s="1"/>
  <c r="J236" i="5"/>
  <c r="J235" i="5" s="1"/>
  <c r="J234" i="5" s="1"/>
  <c r="J231" i="5"/>
  <c r="J230" i="5" s="1"/>
  <c r="J228" i="5"/>
  <c r="J227" i="5" s="1"/>
  <c r="J225" i="5"/>
  <c r="J224" i="5" s="1"/>
  <c r="J217" i="5"/>
  <c r="J216" i="5" s="1"/>
  <c r="J210" i="5"/>
  <c r="J204" i="5"/>
  <c r="J199" i="5"/>
  <c r="J197" i="5"/>
  <c r="J187" i="5"/>
  <c r="J185" i="5"/>
  <c r="J183" i="5"/>
  <c r="J178" i="5"/>
  <c r="J176" i="5"/>
  <c r="J175" i="5" s="1"/>
  <c r="J173" i="5"/>
  <c r="J165" i="5"/>
  <c r="J164" i="5" s="1"/>
  <c r="J163" i="5" s="1"/>
  <c r="J162" i="5" s="1"/>
  <c r="J155" i="5"/>
  <c r="J154" i="5" s="1"/>
  <c r="J153" i="5" s="1"/>
  <c r="J152" i="5" s="1"/>
  <c r="J150" i="5"/>
  <c r="J149" i="5" s="1"/>
  <c r="J148" i="5" s="1"/>
  <c r="J147" i="5" s="1"/>
  <c r="J146" i="5" s="1"/>
  <c r="J144" i="5"/>
  <c r="J143" i="5" s="1"/>
  <c r="J142" i="5" s="1"/>
  <c r="J140" i="5"/>
  <c r="J139" i="5" s="1"/>
  <c r="J138" i="5" s="1"/>
  <c r="J136" i="5"/>
  <c r="J135" i="5" s="1"/>
  <c r="J134" i="5" s="1"/>
  <c r="J132" i="5"/>
  <c r="J131" i="5" s="1"/>
  <c r="J130" i="5" s="1"/>
  <c r="J127" i="5"/>
  <c r="J126" i="5" s="1"/>
  <c r="J125" i="5" s="1"/>
  <c r="J124" i="5" s="1"/>
  <c r="J121" i="5"/>
  <c r="J120" i="5" s="1"/>
  <c r="J119" i="5" s="1"/>
  <c r="J118" i="5" s="1"/>
  <c r="J117" i="5" s="1"/>
  <c r="J115" i="5"/>
  <c r="J111" i="5"/>
  <c r="J108" i="5"/>
  <c r="J107" i="5" s="1"/>
  <c r="J102" i="5"/>
  <c r="J101" i="5" s="1"/>
  <c r="J100" i="5" s="1"/>
  <c r="J99" i="5" s="1"/>
  <c r="J96" i="5"/>
  <c r="J95" i="5" s="1"/>
  <c r="J94" i="5" s="1"/>
  <c r="J93" i="5" s="1"/>
  <c r="J92" i="5" s="1"/>
  <c r="J82" i="5"/>
  <c r="J81" i="5" s="1"/>
  <c r="J79" i="5"/>
  <c r="J78" i="5" s="1"/>
  <c r="J76" i="5"/>
  <c r="J75" i="5" s="1"/>
  <c r="J71" i="5"/>
  <c r="J70" i="5" s="1"/>
  <c r="J68" i="5"/>
  <c r="J66" i="5"/>
  <c r="J64" i="5"/>
  <c r="J61" i="5"/>
  <c r="J60" i="5" s="1"/>
  <c r="J56" i="5"/>
  <c r="J55" i="5" s="1"/>
  <c r="J51" i="5" s="1"/>
  <c r="J53" i="5"/>
  <c r="J52" i="5" s="1"/>
  <c r="J47" i="5"/>
  <c r="J46" i="5" s="1"/>
  <c r="J42" i="5"/>
  <c r="J41" i="5" s="1"/>
  <c r="J40" i="5" s="1"/>
  <c r="J36" i="5"/>
  <c r="J35" i="5" s="1"/>
  <c r="J34" i="5" s="1"/>
  <c r="J33" i="5" s="1"/>
  <c r="J32" i="5" s="1"/>
  <c r="J30" i="5"/>
  <c r="J29" i="5" s="1"/>
  <c r="J28" i="5" s="1"/>
  <c r="J27" i="5" s="1"/>
  <c r="J21" i="3"/>
  <c r="J20" i="3" s="1"/>
  <c r="J19" i="3" s="1"/>
  <c r="J18" i="3" s="1"/>
  <c r="J23" i="3"/>
  <c r="J22" i="3" s="1"/>
  <c r="J28" i="3"/>
  <c r="J27" i="3" s="1"/>
  <c r="J26" i="3" s="1"/>
  <c r="J25" i="3" s="1"/>
  <c r="J34" i="3"/>
  <c r="J33" i="3" s="1"/>
  <c r="J32" i="3" s="1"/>
  <c r="J39" i="3"/>
  <c r="J38" i="3" s="1"/>
  <c r="J37" i="3" s="1"/>
  <c r="J36" i="3" s="1"/>
  <c r="J48" i="3"/>
  <c r="J47" i="3" s="1"/>
  <c r="J54" i="3"/>
  <c r="J53" i="3" s="1"/>
  <c r="J52" i="3" s="1"/>
  <c r="J57" i="3"/>
  <c r="J56" i="3" s="1"/>
  <c r="J59" i="3"/>
  <c r="J58" i="3" s="1"/>
  <c r="J61" i="3"/>
  <c r="J60" i="3" s="1"/>
  <c r="J64" i="3"/>
  <c r="J63" i="3" s="1"/>
  <c r="J62" i="3" s="1"/>
  <c r="J69" i="3"/>
  <c r="J68" i="3" s="1"/>
  <c r="J72" i="3"/>
  <c r="J71" i="3" s="1"/>
  <c r="J70" i="3" s="1"/>
  <c r="J75" i="3"/>
  <c r="J74" i="3" s="1"/>
  <c r="J73" i="3" s="1"/>
  <c r="J88" i="3"/>
  <c r="J87" i="3" s="1"/>
  <c r="J86" i="3" s="1"/>
  <c r="J85" i="3" s="1"/>
  <c r="J84" i="3" s="1"/>
  <c r="J94" i="3"/>
  <c r="J93" i="3" s="1"/>
  <c r="J92" i="3" s="1"/>
  <c r="J91" i="3" s="1"/>
  <c r="J90" i="3" s="1"/>
  <c r="J99" i="3"/>
  <c r="J98" i="3" s="1"/>
  <c r="J97" i="3" s="1"/>
  <c r="J100" i="3"/>
  <c r="J105" i="3"/>
  <c r="J104" i="3" s="1"/>
  <c r="J103" i="3" s="1"/>
  <c r="J109" i="3"/>
  <c r="J108" i="3" s="1"/>
  <c r="J107" i="3" s="1"/>
  <c r="J113" i="3"/>
  <c r="J112" i="3" s="1"/>
  <c r="J111" i="3" s="1"/>
  <c r="J117" i="3"/>
  <c r="J116" i="3" s="1"/>
  <c r="J115" i="3" s="1"/>
  <c r="J123" i="3"/>
  <c r="J122" i="3" s="1"/>
  <c r="J121" i="3" s="1"/>
  <c r="J120" i="3" s="1"/>
  <c r="J119" i="3" s="1"/>
  <c r="J133" i="3"/>
  <c r="J132" i="3" s="1"/>
  <c r="J131" i="3" s="1"/>
  <c r="J130" i="3" s="1"/>
  <c r="J142" i="3"/>
  <c r="J141" i="3" s="1"/>
  <c r="J136" i="3" s="1"/>
  <c r="J135" i="3" s="1"/>
  <c r="J152" i="3"/>
  <c r="J151" i="3" s="1"/>
  <c r="J154" i="3"/>
  <c r="J153" i="3" s="1"/>
  <c r="J161" i="3"/>
  <c r="J160" i="3" s="1"/>
  <c r="J164" i="3"/>
  <c r="J163" i="3" s="1"/>
  <c r="J167" i="3"/>
  <c r="J166" i="3" s="1"/>
  <c r="J172" i="3"/>
  <c r="J170" i="3" s="1"/>
  <c r="J169" i="3" s="1"/>
  <c r="J188" i="3"/>
  <c r="J187" i="3" s="1"/>
  <c r="J192" i="3"/>
  <c r="J191" i="3" s="1"/>
  <c r="J190" i="3" s="1"/>
  <c r="J195" i="3"/>
  <c r="J194" i="3" s="1"/>
  <c r="J193" i="3" s="1"/>
  <c r="J203" i="3"/>
  <c r="J202" i="3" s="1"/>
  <c r="J201" i="3" s="1"/>
  <c r="J200" i="3" s="1"/>
  <c r="J199" i="3" s="1"/>
  <c r="J212" i="3"/>
  <c r="J211" i="3" s="1"/>
  <c r="J210" i="3" s="1"/>
  <c r="J209" i="3" s="1"/>
  <c r="J208" i="3" s="1"/>
  <c r="J207" i="3" s="1"/>
  <c r="J216" i="3"/>
  <c r="J215" i="3" s="1"/>
  <c r="J214" i="3" s="1"/>
  <c r="J213" i="3" s="1"/>
  <c r="J224" i="3"/>
  <c r="J223" i="3" s="1"/>
  <c r="J222" i="3" s="1"/>
  <c r="J221" i="3" s="1"/>
  <c r="J220" i="3" s="1"/>
  <c r="J219" i="3" s="1"/>
  <c r="J218" i="3" s="1"/>
  <c r="J231" i="3"/>
  <c r="J230" i="3" s="1"/>
  <c r="J229" i="3" s="1"/>
  <c r="J228" i="3" s="1"/>
  <c r="J227" i="3" s="1"/>
  <c r="J238" i="3"/>
  <c r="J237" i="3" s="1"/>
  <c r="J236" i="3" s="1"/>
  <c r="J235" i="3" s="1"/>
  <c r="J234" i="3" s="1"/>
  <c r="J244" i="3"/>
  <c r="J243" i="3" s="1"/>
  <c r="J242" i="3" s="1"/>
  <c r="J241" i="3" s="1"/>
  <c r="J240" i="3" s="1"/>
  <c r="J252" i="3"/>
  <c r="J253" i="3"/>
  <c r="J259" i="3"/>
  <c r="J258" i="3" s="1"/>
  <c r="J257" i="3" s="1"/>
  <c r="J256" i="3" s="1"/>
  <c r="J255" i="3" s="1"/>
  <c r="J254" i="3" s="1"/>
  <c r="J266" i="3"/>
  <c r="J265" i="3" s="1"/>
  <c r="J264" i="3" s="1"/>
  <c r="J274" i="3"/>
  <c r="J273" i="3" s="1"/>
  <c r="J272" i="3" s="1"/>
  <c r="J276" i="3"/>
  <c r="J278" i="3"/>
  <c r="J287" i="3"/>
  <c r="J286" i="3" s="1"/>
  <c r="J288" i="3"/>
  <c r="J301" i="3"/>
  <c r="J300" i="3" s="1"/>
  <c r="J302" i="3"/>
  <c r="J316" i="3"/>
  <c r="J315" i="3" s="1"/>
  <c r="J314" i="3" s="1"/>
  <c r="J313" i="3" s="1"/>
  <c r="J312" i="3" s="1"/>
  <c r="J311" i="3" s="1"/>
  <c r="J324" i="3"/>
  <c r="J323" i="3" s="1"/>
  <c r="J322" i="3" s="1"/>
  <c r="J321" i="3" s="1"/>
  <c r="J320" i="3" s="1"/>
  <c r="J319" i="3" s="1"/>
  <c r="J318" i="3" s="1"/>
  <c r="J332" i="3"/>
  <c r="J331" i="3" s="1"/>
  <c r="J330" i="3" s="1"/>
  <c r="J329" i="3" s="1"/>
  <c r="J328" i="3" s="1"/>
  <c r="J327" i="3" s="1"/>
  <c r="J347" i="3"/>
  <c r="J346" i="3" s="1"/>
  <c r="J345" i="3" s="1"/>
  <c r="J344" i="3" s="1"/>
  <c r="J354" i="3"/>
  <c r="J353" i="3" s="1"/>
  <c r="J352" i="3" s="1"/>
  <c r="J351" i="3" s="1"/>
  <c r="J350" i="3" s="1"/>
  <c r="J349" i="3" s="1"/>
  <c r="J359" i="3"/>
  <c r="J358" i="3" s="1"/>
  <c r="J357" i="3" s="1"/>
  <c r="J361" i="3"/>
  <c r="J369" i="3"/>
  <c r="J368" i="3" s="1"/>
  <c r="J367" i="3" s="1"/>
  <c r="J366" i="3" s="1"/>
  <c r="J375" i="3"/>
  <c r="J374" i="3" s="1"/>
  <c r="J376" i="3"/>
  <c r="J378" i="3"/>
  <c r="J387" i="3"/>
  <c r="J384" i="3" s="1"/>
  <c r="J383" i="3" s="1"/>
  <c r="J382" i="3" s="1"/>
  <c r="J381" i="3" s="1"/>
  <c r="J389" i="3"/>
  <c r="J388" i="3" s="1"/>
  <c r="J396" i="3"/>
  <c r="J395" i="3" s="1"/>
  <c r="J399" i="3"/>
  <c r="J398" i="3" s="1"/>
  <c r="J403" i="3"/>
  <c r="J402" i="3" s="1"/>
  <c r="J401" i="3" s="1"/>
  <c r="J405" i="3"/>
  <c r="J404" i="3" s="1"/>
  <c r="J409" i="3"/>
  <c r="J408" i="3" s="1"/>
  <c r="J407" i="3" s="1"/>
  <c r="J417" i="3"/>
  <c r="J416" i="3" s="1"/>
  <c r="J415" i="3" s="1"/>
  <c r="J413" i="3" s="1"/>
  <c r="J420" i="3"/>
  <c r="J419" i="3" s="1"/>
  <c r="J418" i="3" s="1"/>
  <c r="J431" i="3"/>
  <c r="J430" i="3" s="1"/>
  <c r="J429" i="3" s="1"/>
  <c r="J425" i="3" s="1"/>
  <c r="J433" i="3"/>
  <c r="J432" i="3" s="1"/>
  <c r="J439" i="3"/>
  <c r="J438" i="3" s="1"/>
  <c r="J445" i="3"/>
  <c r="J444" i="3" s="1"/>
  <c r="J446" i="3"/>
  <c r="J456" i="3"/>
  <c r="J455" i="3" s="1"/>
  <c r="J460" i="3"/>
  <c r="J459" i="3" s="1"/>
  <c r="J458" i="3" s="1"/>
  <c r="J466" i="3"/>
  <c r="J465" i="3" s="1"/>
  <c r="J464" i="3" s="1"/>
  <c r="J470" i="3"/>
  <c r="J469" i="3" s="1"/>
  <c r="J468" i="3" s="1"/>
  <c r="J485" i="3"/>
  <c r="J484" i="3" s="1"/>
  <c r="J483" i="3" s="1"/>
  <c r="J482" i="3" s="1"/>
  <c r="J481" i="3" s="1"/>
  <c r="J490" i="3"/>
  <c r="J489" i="3" s="1"/>
  <c r="J488" i="3" s="1"/>
  <c r="J487" i="3" s="1"/>
  <c r="J497" i="3"/>
  <c r="J500" i="3"/>
  <c r="J499" i="3" s="1"/>
  <c r="J508" i="3"/>
  <c r="J506" i="3" s="1"/>
  <c r="J505" i="3" s="1"/>
  <c r="J504" i="3" s="1"/>
  <c r="J503" i="3" s="1"/>
  <c r="J502" i="3" s="1"/>
  <c r="J501" i="3" s="1"/>
  <c r="L507" i="3"/>
  <c r="L506" i="3"/>
  <c r="L505" i="3" s="1"/>
  <c r="L504" i="3" s="1"/>
  <c r="L503" i="3" s="1"/>
  <c r="L502" i="3" s="1"/>
  <c r="L501" i="3" s="1"/>
  <c r="L499" i="3"/>
  <c r="L497" i="3"/>
  <c r="L490" i="3"/>
  <c r="L489" i="3" s="1"/>
  <c r="L488" i="3" s="1"/>
  <c r="L487" i="3" s="1"/>
  <c r="L485" i="3"/>
  <c r="L484" i="3" s="1"/>
  <c r="L483" i="3" s="1"/>
  <c r="L482" i="3" s="1"/>
  <c r="L481" i="3" s="1"/>
  <c r="L471" i="3"/>
  <c r="K373" i="5" s="1"/>
  <c r="K372" i="5" s="1"/>
  <c r="K371" i="5" s="1"/>
  <c r="K370" i="5" s="1"/>
  <c r="L466" i="3"/>
  <c r="L465" i="3" s="1"/>
  <c r="L464" i="3" s="1"/>
  <c r="L459" i="3"/>
  <c r="L458" i="3" s="1"/>
  <c r="L456" i="3"/>
  <c r="L455" i="3" s="1"/>
  <c r="L446" i="3"/>
  <c r="L444" i="3"/>
  <c r="L441" i="3"/>
  <c r="L440" i="3" s="1"/>
  <c r="L434" i="3"/>
  <c r="L433" i="3" s="1"/>
  <c r="L432" i="3" s="1"/>
  <c r="L420" i="3"/>
  <c r="L419" i="3" s="1"/>
  <c r="L418" i="3" s="1"/>
  <c r="L417" i="3"/>
  <c r="K320" i="5" s="1"/>
  <c r="K319" i="5" s="1"/>
  <c r="K318" i="5" s="1"/>
  <c r="K317" i="5" s="1"/>
  <c r="L405" i="3"/>
  <c r="L404" i="3" s="1"/>
  <c r="L402" i="3"/>
  <c r="L401" i="3" s="1"/>
  <c r="L399" i="3"/>
  <c r="L398" i="3" s="1"/>
  <c r="L396" i="3"/>
  <c r="L395" i="3" s="1"/>
  <c r="L389" i="3"/>
  <c r="L388" i="3" s="1"/>
  <c r="L378" i="3"/>
  <c r="L377" i="3"/>
  <c r="L369" i="3"/>
  <c r="L368" i="3" s="1"/>
  <c r="L367" i="3" s="1"/>
  <c r="L366" i="3" s="1"/>
  <c r="L361" i="3"/>
  <c r="L360" i="3" s="1"/>
  <c r="K143" i="24"/>
  <c r="L347" i="3"/>
  <c r="L346" i="3" s="1"/>
  <c r="L345" i="3" s="1"/>
  <c r="L344" i="3" s="1"/>
  <c r="L332" i="3"/>
  <c r="L331" i="3" s="1"/>
  <c r="L330" i="3" s="1"/>
  <c r="L329" i="3" s="1"/>
  <c r="L328" i="3" s="1"/>
  <c r="L327" i="3" s="1"/>
  <c r="L326" i="3" s="1"/>
  <c r="L324" i="3"/>
  <c r="L323" i="3" s="1"/>
  <c r="L322" i="3" s="1"/>
  <c r="L321" i="3" s="1"/>
  <c r="L320" i="3" s="1"/>
  <c r="L319" i="3" s="1"/>
  <c r="L318" i="3" s="1"/>
  <c r="L316" i="3"/>
  <c r="L315" i="3" s="1"/>
  <c r="L314" i="3" s="1"/>
  <c r="L313" i="3" s="1"/>
  <c r="L312" i="3" s="1"/>
  <c r="L311" i="3" s="1"/>
  <c r="L302" i="3"/>
  <c r="K206" i="5"/>
  <c r="L288" i="3"/>
  <c r="L280" i="3"/>
  <c r="L278" i="3"/>
  <c r="K114" i="5" s="1"/>
  <c r="K113" i="5" s="1"/>
  <c r="L276" i="3"/>
  <c r="L267" i="3"/>
  <c r="L266" i="3" s="1"/>
  <c r="L265" i="3" s="1"/>
  <c r="L264" i="3" s="1"/>
  <c r="L259" i="3"/>
  <c r="L258" i="3" s="1"/>
  <c r="L257" i="3" s="1"/>
  <c r="L256" i="3" s="1"/>
  <c r="L255" i="3" s="1"/>
  <c r="L254" i="3" s="1"/>
  <c r="K136" i="24"/>
  <c r="L244" i="3"/>
  <c r="L243" i="3" s="1"/>
  <c r="L242" i="3" s="1"/>
  <c r="L241" i="3" s="1"/>
  <c r="L240" i="3" s="1"/>
  <c r="L238" i="3"/>
  <c r="L237" i="3" s="1"/>
  <c r="L236" i="3" s="1"/>
  <c r="L235" i="3" s="1"/>
  <c r="L234" i="3" s="1"/>
  <c r="L231" i="3"/>
  <c r="L230" i="3" s="1"/>
  <c r="L229" i="3" s="1"/>
  <c r="L228" i="3" s="1"/>
  <c r="L227" i="3" s="1"/>
  <c r="L224" i="3"/>
  <c r="L222" i="3" s="1"/>
  <c r="L221" i="3" s="1"/>
  <c r="L220" i="3" s="1"/>
  <c r="L219" i="3" s="1"/>
  <c r="L218" i="3" s="1"/>
  <c r="L216" i="3"/>
  <c r="L215" i="3" s="1"/>
  <c r="L214" i="3" s="1"/>
  <c r="L213" i="3" s="1"/>
  <c r="L203" i="3"/>
  <c r="L202" i="3" s="1"/>
  <c r="L201" i="3" s="1"/>
  <c r="L200" i="3" s="1"/>
  <c r="L199" i="3" s="1"/>
  <c r="L194" i="3"/>
  <c r="L193" i="3" s="1"/>
  <c r="L192" i="3"/>
  <c r="K255" i="5" s="1"/>
  <c r="K254" i="5" s="1"/>
  <c r="K253" i="5" s="1"/>
  <c r="L189" i="3"/>
  <c r="K252" i="5" s="1"/>
  <c r="K251" i="5" s="1"/>
  <c r="K250" i="5" s="1"/>
  <c r="L172" i="3"/>
  <c r="L167" i="3"/>
  <c r="L166" i="3" s="1"/>
  <c r="L164" i="3"/>
  <c r="L163" i="3" s="1"/>
  <c r="L161" i="3"/>
  <c r="L160" i="3" s="1"/>
  <c r="L154" i="3"/>
  <c r="K568" i="24"/>
  <c r="L142" i="3"/>
  <c r="L140" i="3" s="1"/>
  <c r="L136" i="3" s="1"/>
  <c r="L133" i="3"/>
  <c r="L132" i="3" s="1"/>
  <c r="L131" i="3" s="1"/>
  <c r="L130" i="3" s="1"/>
  <c r="L123" i="3"/>
  <c r="L122" i="3" s="1"/>
  <c r="L121" i="3" s="1"/>
  <c r="L120" i="3" s="1"/>
  <c r="L119" i="3" s="1"/>
  <c r="L117" i="3"/>
  <c r="L116" i="3" s="1"/>
  <c r="L115" i="3" s="1"/>
  <c r="L113" i="3"/>
  <c r="L112" i="3" s="1"/>
  <c r="L111" i="3" s="1"/>
  <c r="L109" i="3"/>
  <c r="L108" i="3" s="1"/>
  <c r="L107" i="3" s="1"/>
  <c r="L105" i="3"/>
  <c r="L104" i="3" s="1"/>
  <c r="L103" i="3" s="1"/>
  <c r="L100" i="3"/>
  <c r="L98" i="3"/>
  <c r="L97" i="3" s="1"/>
  <c r="L94" i="3"/>
  <c r="L93" i="3" s="1"/>
  <c r="L92" i="3" s="1"/>
  <c r="L91" i="3" s="1"/>
  <c r="L90" i="3" s="1"/>
  <c r="L88" i="3"/>
  <c r="L87" i="3" s="1"/>
  <c r="L86" i="3" s="1"/>
  <c r="L85" i="3" s="1"/>
  <c r="L84" i="3" s="1"/>
  <c r="L74" i="3"/>
  <c r="L73" i="3" s="1"/>
  <c r="L71" i="3"/>
  <c r="L70" i="3" s="1"/>
  <c r="L60" i="3"/>
  <c r="L58" i="3"/>
  <c r="K513" i="24"/>
  <c r="L54" i="3"/>
  <c r="L48" i="3"/>
  <c r="L47" i="3" s="1"/>
  <c r="L43" i="3" s="1"/>
  <c r="L39" i="3"/>
  <c r="L38" i="3" s="1"/>
  <c r="L37" i="3" s="1"/>
  <c r="L36" i="3" s="1"/>
  <c r="L34" i="3"/>
  <c r="L28" i="3"/>
  <c r="L27" i="3" s="1"/>
  <c r="L26" i="3" s="1"/>
  <c r="L25" i="3" s="1"/>
  <c r="K20" i="3"/>
  <c r="K19" i="3" s="1"/>
  <c r="K18" i="3" s="1"/>
  <c r="K22" i="3"/>
  <c r="K28" i="3"/>
  <c r="K27" i="3" s="1"/>
  <c r="K26" i="3" s="1"/>
  <c r="K25" i="3" s="1"/>
  <c r="M28" i="3"/>
  <c r="M27" i="3" s="1"/>
  <c r="M26" i="3" s="1"/>
  <c r="M25" i="3" s="1"/>
  <c r="K34" i="3"/>
  <c r="M34" i="3"/>
  <c r="K39" i="3"/>
  <c r="K38" i="3" s="1"/>
  <c r="K37" i="3" s="1"/>
  <c r="K36" i="3" s="1"/>
  <c r="M39" i="3"/>
  <c r="M38" i="3" s="1"/>
  <c r="M37" i="3" s="1"/>
  <c r="M36" i="3" s="1"/>
  <c r="K48" i="3"/>
  <c r="K47" i="3" s="1"/>
  <c r="K43" i="3" s="1"/>
  <c r="M48" i="3"/>
  <c r="M47" i="3" s="1"/>
  <c r="M43" i="3" s="1"/>
  <c r="K53" i="3"/>
  <c r="K52" i="3" s="1"/>
  <c r="M54" i="3"/>
  <c r="K58" i="3"/>
  <c r="M58" i="3"/>
  <c r="K60" i="3"/>
  <c r="M60" i="3"/>
  <c r="K71" i="3"/>
  <c r="K70" i="3" s="1"/>
  <c r="M71" i="3"/>
  <c r="M70" i="3" s="1"/>
  <c r="K74" i="3"/>
  <c r="K73" i="3" s="1"/>
  <c r="M74" i="3"/>
  <c r="M73" i="3" s="1"/>
  <c r="K88" i="3"/>
  <c r="K87" i="3" s="1"/>
  <c r="K86" i="3" s="1"/>
  <c r="K85" i="3" s="1"/>
  <c r="K84" i="3" s="1"/>
  <c r="M88" i="3"/>
  <c r="M87" i="3" s="1"/>
  <c r="M86" i="3" s="1"/>
  <c r="M85" i="3" s="1"/>
  <c r="M84" i="3" s="1"/>
  <c r="K94" i="3"/>
  <c r="K93" i="3" s="1"/>
  <c r="K92" i="3" s="1"/>
  <c r="K91" i="3" s="1"/>
  <c r="K90" i="3" s="1"/>
  <c r="M94" i="3"/>
  <c r="M93" i="3" s="1"/>
  <c r="M92" i="3" s="1"/>
  <c r="M91" i="3" s="1"/>
  <c r="M90" i="3" s="1"/>
  <c r="K98" i="3"/>
  <c r="K97" i="3" s="1"/>
  <c r="M98" i="3"/>
  <c r="M97" i="3" s="1"/>
  <c r="K100" i="3"/>
  <c r="M100" i="3"/>
  <c r="K105" i="3"/>
  <c r="K104" i="3" s="1"/>
  <c r="K103" i="3" s="1"/>
  <c r="M105" i="3"/>
  <c r="M104" i="3" s="1"/>
  <c r="M103" i="3" s="1"/>
  <c r="K109" i="3"/>
  <c r="K108" i="3" s="1"/>
  <c r="K107" i="3" s="1"/>
  <c r="M109" i="3"/>
  <c r="M108" i="3" s="1"/>
  <c r="M107" i="3" s="1"/>
  <c r="K113" i="3"/>
  <c r="K112" i="3" s="1"/>
  <c r="K111" i="3" s="1"/>
  <c r="M113" i="3"/>
  <c r="M112" i="3" s="1"/>
  <c r="M111" i="3" s="1"/>
  <c r="K117" i="3"/>
  <c r="K116" i="3" s="1"/>
  <c r="K115" i="3" s="1"/>
  <c r="M117" i="3"/>
  <c r="M116" i="3" s="1"/>
  <c r="M115" i="3" s="1"/>
  <c r="K123" i="3"/>
  <c r="K122" i="3" s="1"/>
  <c r="K121" i="3" s="1"/>
  <c r="K120" i="3" s="1"/>
  <c r="K119" i="3" s="1"/>
  <c r="M123" i="3"/>
  <c r="M122" i="3" s="1"/>
  <c r="M121" i="3" s="1"/>
  <c r="M120" i="3" s="1"/>
  <c r="M119" i="3" s="1"/>
  <c r="K133" i="3"/>
  <c r="K132" i="3" s="1"/>
  <c r="K131" i="3" s="1"/>
  <c r="K130" i="3" s="1"/>
  <c r="M133" i="3"/>
  <c r="M132" i="3" s="1"/>
  <c r="M131" i="3" s="1"/>
  <c r="M130" i="3" s="1"/>
  <c r="M142" i="3"/>
  <c r="M140" i="3" s="1"/>
  <c r="M136" i="3" s="1"/>
  <c r="M154" i="3"/>
  <c r="L200" i="5" s="1"/>
  <c r="K161" i="3"/>
  <c r="K160" i="3" s="1"/>
  <c r="M161" i="3"/>
  <c r="M160" i="3" s="1"/>
  <c r="K164" i="3"/>
  <c r="K163" i="3" s="1"/>
  <c r="M164" i="3"/>
  <c r="M163" i="3" s="1"/>
  <c r="K167" i="3"/>
  <c r="K166" i="3" s="1"/>
  <c r="M167" i="3"/>
  <c r="M166" i="3" s="1"/>
  <c r="K172" i="3"/>
  <c r="M172" i="3"/>
  <c r="K188" i="3"/>
  <c r="K187" i="3" s="1"/>
  <c r="M189" i="3"/>
  <c r="L252" i="5" s="1"/>
  <c r="J255" i="5"/>
  <c r="J254" i="5" s="1"/>
  <c r="J253" i="5" s="1"/>
  <c r="M192" i="3"/>
  <c r="L255" i="5" s="1"/>
  <c r="K194" i="3"/>
  <c r="K193" i="3" s="1"/>
  <c r="M194" i="3"/>
  <c r="M193" i="3" s="1"/>
  <c r="K203" i="3"/>
  <c r="K202" i="3" s="1"/>
  <c r="K201" i="3" s="1"/>
  <c r="K200" i="3" s="1"/>
  <c r="K199" i="3" s="1"/>
  <c r="M203" i="3"/>
  <c r="M202" i="3" s="1"/>
  <c r="M201" i="3" s="1"/>
  <c r="M200" i="3" s="1"/>
  <c r="M199" i="3" s="1"/>
  <c r="K211" i="3"/>
  <c r="K210" i="3" s="1"/>
  <c r="K216" i="3"/>
  <c r="K215" i="3" s="1"/>
  <c r="K214" i="3" s="1"/>
  <c r="K213" i="3" s="1"/>
  <c r="M216" i="3"/>
  <c r="M215" i="3" s="1"/>
  <c r="M214" i="3" s="1"/>
  <c r="M213" i="3" s="1"/>
  <c r="K224" i="3"/>
  <c r="K222" i="3" s="1"/>
  <c r="K221" i="3" s="1"/>
  <c r="K220" i="3" s="1"/>
  <c r="K219" i="3" s="1"/>
  <c r="K218" i="3" s="1"/>
  <c r="M224" i="3"/>
  <c r="M222" i="3" s="1"/>
  <c r="M221" i="3" s="1"/>
  <c r="M220" i="3" s="1"/>
  <c r="M219" i="3" s="1"/>
  <c r="M218" i="3" s="1"/>
  <c r="K231" i="3"/>
  <c r="K230" i="3" s="1"/>
  <c r="K229" i="3" s="1"/>
  <c r="K228" i="3" s="1"/>
  <c r="K227" i="3" s="1"/>
  <c r="M231" i="3"/>
  <c r="M230" i="3" s="1"/>
  <c r="M229" i="3" s="1"/>
  <c r="M228" i="3" s="1"/>
  <c r="M227" i="3" s="1"/>
  <c r="K238" i="3"/>
  <c r="K237" i="3" s="1"/>
  <c r="K236" i="3" s="1"/>
  <c r="K235" i="3" s="1"/>
  <c r="K234" i="3" s="1"/>
  <c r="M238" i="3"/>
  <c r="M237" i="3" s="1"/>
  <c r="M236" i="3" s="1"/>
  <c r="M235" i="3" s="1"/>
  <c r="M234" i="3" s="1"/>
  <c r="K244" i="3"/>
  <c r="K243" i="3" s="1"/>
  <c r="K242" i="3" s="1"/>
  <c r="K241" i="3" s="1"/>
  <c r="K240" i="3" s="1"/>
  <c r="M244" i="3"/>
  <c r="M243" i="3" s="1"/>
  <c r="M242" i="3" s="1"/>
  <c r="M241" i="3" s="1"/>
  <c r="M240" i="3" s="1"/>
  <c r="L136" i="24"/>
  <c r="K259" i="3"/>
  <c r="K258" i="3" s="1"/>
  <c r="K257" i="3" s="1"/>
  <c r="K256" i="3" s="1"/>
  <c r="K255" i="3" s="1"/>
  <c r="K254" i="3" s="1"/>
  <c r="M259" i="3"/>
  <c r="M258" i="3" s="1"/>
  <c r="M257" i="3" s="1"/>
  <c r="M256" i="3" s="1"/>
  <c r="M255" i="3" s="1"/>
  <c r="M254" i="3" s="1"/>
  <c r="K266" i="3"/>
  <c r="K265" i="3" s="1"/>
  <c r="K264" i="3" s="1"/>
  <c r="M267" i="3"/>
  <c r="M266" i="3" s="1"/>
  <c r="M265" i="3" s="1"/>
  <c r="M264" i="3" s="1"/>
  <c r="K273" i="3"/>
  <c r="K272" i="3" s="1"/>
  <c r="K276" i="3"/>
  <c r="M276" i="3"/>
  <c r="K278" i="3"/>
  <c r="J114" i="5" s="1"/>
  <c r="J113" i="5" s="1"/>
  <c r="M278" i="3"/>
  <c r="L114" i="5" s="1"/>
  <c r="M280" i="3"/>
  <c r="K288" i="3"/>
  <c r="M288" i="3"/>
  <c r="K302" i="3"/>
  <c r="M302" i="3"/>
  <c r="K316" i="3"/>
  <c r="K315" i="3" s="1"/>
  <c r="K314" i="3" s="1"/>
  <c r="K313" i="3" s="1"/>
  <c r="K312" i="3" s="1"/>
  <c r="K311" i="3" s="1"/>
  <c r="M316" i="3"/>
  <c r="M315" i="3" s="1"/>
  <c r="M314" i="3" s="1"/>
  <c r="M313" i="3" s="1"/>
  <c r="M312" i="3" s="1"/>
  <c r="M311" i="3" s="1"/>
  <c r="K324" i="3"/>
  <c r="K323" i="3" s="1"/>
  <c r="K322" i="3" s="1"/>
  <c r="K321" i="3" s="1"/>
  <c r="K320" i="3" s="1"/>
  <c r="K319" i="3" s="1"/>
  <c r="K318" i="3" s="1"/>
  <c r="M324" i="3"/>
  <c r="M323" i="3" s="1"/>
  <c r="M322" i="3" s="1"/>
  <c r="M321" i="3" s="1"/>
  <c r="M320" i="3" s="1"/>
  <c r="M319" i="3" s="1"/>
  <c r="M318" i="3" s="1"/>
  <c r="K332" i="3"/>
  <c r="K331" i="3" s="1"/>
  <c r="K330" i="3" s="1"/>
  <c r="K329" i="3" s="1"/>
  <c r="K328" i="3" s="1"/>
  <c r="K327" i="3" s="1"/>
  <c r="K326" i="3" s="1"/>
  <c r="M332" i="3"/>
  <c r="M331" i="3" s="1"/>
  <c r="M330" i="3" s="1"/>
  <c r="M329" i="3" s="1"/>
  <c r="M328" i="3" s="1"/>
  <c r="M327" i="3" s="1"/>
  <c r="M326" i="3" s="1"/>
  <c r="K347" i="3"/>
  <c r="K346" i="3" s="1"/>
  <c r="K345" i="3" s="1"/>
  <c r="K344" i="3" s="1"/>
  <c r="M347" i="3"/>
  <c r="M346" i="3" s="1"/>
  <c r="M345" i="3" s="1"/>
  <c r="M344" i="3" s="1"/>
  <c r="K361" i="3"/>
  <c r="K360" i="3" s="1"/>
  <c r="M361" i="3"/>
  <c r="M360" i="3" s="1"/>
  <c r="K369" i="3"/>
  <c r="K368" i="3" s="1"/>
  <c r="K367" i="3" s="1"/>
  <c r="K366" i="3" s="1"/>
  <c r="M369" i="3"/>
  <c r="M368" i="3" s="1"/>
  <c r="M367" i="3" s="1"/>
  <c r="M366" i="3" s="1"/>
  <c r="K376" i="3"/>
  <c r="M377" i="3"/>
  <c r="K378" i="3"/>
  <c r="M378" i="3"/>
  <c r="K384" i="3"/>
  <c r="K383" i="3" s="1"/>
  <c r="K382" i="3" s="1"/>
  <c r="K381" i="3" s="1"/>
  <c r="K389" i="3"/>
  <c r="K388" i="3" s="1"/>
  <c r="M389" i="3"/>
  <c r="M388" i="3" s="1"/>
  <c r="K396" i="3"/>
  <c r="K395" i="3" s="1"/>
  <c r="M396" i="3"/>
  <c r="M395" i="3" s="1"/>
  <c r="K399" i="3"/>
  <c r="K398" i="3" s="1"/>
  <c r="M399" i="3"/>
  <c r="M398" i="3" s="1"/>
  <c r="K402" i="3"/>
  <c r="K401" i="3" s="1"/>
  <c r="M402" i="3"/>
  <c r="M401" i="3" s="1"/>
  <c r="K405" i="3"/>
  <c r="K404" i="3" s="1"/>
  <c r="M405" i="3"/>
  <c r="M404" i="3" s="1"/>
  <c r="K408" i="3"/>
  <c r="K407" i="3" s="1"/>
  <c r="K416" i="3"/>
  <c r="K415" i="3" s="1"/>
  <c r="K413" i="3" s="1"/>
  <c r="M417" i="3"/>
  <c r="L320" i="5" s="1"/>
  <c r="K420" i="3"/>
  <c r="K419" i="3" s="1"/>
  <c r="K418" i="3" s="1"/>
  <c r="M420" i="3"/>
  <c r="M419" i="3" s="1"/>
  <c r="M418" i="3" s="1"/>
  <c r="K433" i="3"/>
  <c r="K432" i="3" s="1"/>
  <c r="M434" i="3"/>
  <c r="M433" i="3" s="1"/>
  <c r="M432" i="3" s="1"/>
  <c r="M441" i="3"/>
  <c r="M440" i="3" s="1"/>
  <c r="K444" i="3"/>
  <c r="M444" i="3"/>
  <c r="K446" i="3"/>
  <c r="M446" i="3"/>
  <c r="K456" i="3"/>
  <c r="K455" i="3" s="1"/>
  <c r="K454" i="3" s="1"/>
  <c r="M456" i="3"/>
  <c r="M455" i="3" s="1"/>
  <c r="M459" i="3"/>
  <c r="M458" i="3" s="1"/>
  <c r="K466" i="3"/>
  <c r="K465" i="3" s="1"/>
  <c r="K464" i="3" s="1"/>
  <c r="M466" i="3"/>
  <c r="M465" i="3" s="1"/>
  <c r="M464" i="3" s="1"/>
  <c r="K470" i="3"/>
  <c r="K469" i="3" s="1"/>
  <c r="K468" i="3" s="1"/>
  <c r="M471" i="3"/>
  <c r="K485" i="3"/>
  <c r="K484" i="3" s="1"/>
  <c r="K483" i="3" s="1"/>
  <c r="K482" i="3" s="1"/>
  <c r="K481" i="3" s="1"/>
  <c r="M485" i="3"/>
  <c r="M484" i="3" s="1"/>
  <c r="M483" i="3" s="1"/>
  <c r="M482" i="3" s="1"/>
  <c r="M481" i="3" s="1"/>
  <c r="K490" i="3"/>
  <c r="K489" i="3" s="1"/>
  <c r="K488" i="3" s="1"/>
  <c r="K487" i="3" s="1"/>
  <c r="M490" i="3"/>
  <c r="M489" i="3" s="1"/>
  <c r="M488" i="3" s="1"/>
  <c r="M487" i="3" s="1"/>
  <c r="K497" i="3"/>
  <c r="M497" i="3"/>
  <c r="M499" i="3"/>
  <c r="K500" i="3"/>
  <c r="K507" i="3"/>
  <c r="M506" i="3"/>
  <c r="M505" i="3" s="1"/>
  <c r="M504" i="3" s="1"/>
  <c r="M503" i="3" s="1"/>
  <c r="M502" i="3" s="1"/>
  <c r="M501" i="3" s="1"/>
  <c r="K288" i="25"/>
  <c r="G213" i="25"/>
  <c r="H196" i="25"/>
  <c r="G161" i="25"/>
  <c r="H148" i="25"/>
  <c r="H147" i="25"/>
  <c r="G100" i="25"/>
  <c r="H81" i="25"/>
  <c r="K443" i="3" l="1"/>
  <c r="K439" i="3" s="1"/>
  <c r="J345" i="5"/>
  <c r="J366" i="24"/>
  <c r="J365" i="24" s="1"/>
  <c r="J364" i="24" s="1"/>
  <c r="J363" i="24" s="1"/>
  <c r="J362" i="24" s="1"/>
  <c r="J361" i="24" s="1"/>
  <c r="J360" i="24" s="1"/>
  <c r="J359" i="24" s="1"/>
  <c r="J358" i="24" s="1"/>
  <c r="K356" i="5"/>
  <c r="K355" i="5" s="1"/>
  <c r="K354" i="5" s="1"/>
  <c r="J74" i="5"/>
  <c r="J73" i="5" s="1"/>
  <c r="J249" i="5"/>
  <c r="J248" i="5" s="1"/>
  <c r="K209" i="3"/>
  <c r="K208" i="3" s="1"/>
  <c r="K207" i="3" s="1"/>
  <c r="K206" i="3" s="1"/>
  <c r="K205" i="3" s="1"/>
  <c r="K499" i="3"/>
  <c r="K496" i="3" s="1"/>
  <c r="J228" i="24" s="1"/>
  <c r="J227" i="24" s="1"/>
  <c r="J226" i="24" s="1"/>
  <c r="J225" i="24" s="1"/>
  <c r="J224" i="24" s="1"/>
  <c r="J223" i="24" s="1"/>
  <c r="J222" i="24" s="1"/>
  <c r="J221" i="24" s="1"/>
  <c r="J435" i="5"/>
  <c r="J434" i="5" s="1"/>
  <c r="J431" i="5" s="1"/>
  <c r="J430" i="5" s="1"/>
  <c r="J429" i="5" s="1"/>
  <c r="J428" i="5" s="1"/>
  <c r="J427" i="5" s="1"/>
  <c r="L208" i="24"/>
  <c r="P169" i="24" s="1"/>
  <c r="L373" i="5"/>
  <c r="L27" i="24"/>
  <c r="L291" i="5"/>
  <c r="M376" i="3"/>
  <c r="L186" i="5"/>
  <c r="L174" i="5"/>
  <c r="L506" i="24"/>
  <c r="L505" i="24" s="1"/>
  <c r="L62" i="5"/>
  <c r="K62" i="5"/>
  <c r="K61" i="5" s="1"/>
  <c r="K60" i="5" s="1"/>
  <c r="K506" i="24"/>
  <c r="K505" i="24" s="1"/>
  <c r="K504" i="24" s="1"/>
  <c r="K503" i="24" s="1"/>
  <c r="K502" i="24" s="1"/>
  <c r="K501" i="24" s="1"/>
  <c r="K174" i="5"/>
  <c r="K173" i="5" s="1"/>
  <c r="K172" i="5" s="1"/>
  <c r="K573" i="24"/>
  <c r="K200" i="5"/>
  <c r="K199" i="5" s="1"/>
  <c r="K196" i="5" s="1"/>
  <c r="L376" i="3"/>
  <c r="K186" i="5"/>
  <c r="K185" i="5" s="1"/>
  <c r="K182" i="5" s="1"/>
  <c r="L386" i="3"/>
  <c r="L385" i="3" s="1"/>
  <c r="K27" i="24"/>
  <c r="K291" i="5"/>
  <c r="K290" i="5" s="1"/>
  <c r="K289" i="5" s="1"/>
  <c r="K288" i="5" s="1"/>
  <c r="K287" i="5" s="1"/>
  <c r="K286" i="5" s="1"/>
  <c r="K285" i="5" s="1"/>
  <c r="K567" i="24"/>
  <c r="K566" i="24" s="1"/>
  <c r="K565" i="24" s="1"/>
  <c r="K564" i="24" s="1"/>
  <c r="K563" i="24" s="1"/>
  <c r="J203" i="5"/>
  <c r="J202" i="5" s="1"/>
  <c r="J201" i="5" s="1"/>
  <c r="K512" i="24"/>
  <c r="K511" i="24" s="1"/>
  <c r="K510" i="24" s="1"/>
  <c r="K509" i="24" s="1"/>
  <c r="K508" i="24" s="1"/>
  <c r="L443" i="3"/>
  <c r="L439" i="3" s="1"/>
  <c r="M443" i="3"/>
  <c r="K412" i="3"/>
  <c r="K411" i="3" s="1"/>
  <c r="K410" i="3" s="1"/>
  <c r="L275" i="3"/>
  <c r="M275" i="3"/>
  <c r="K275" i="3"/>
  <c r="K271" i="3" s="1"/>
  <c r="K270" i="3" s="1"/>
  <c r="K269" i="3" s="1"/>
  <c r="K263" i="3" s="1"/>
  <c r="M171" i="3"/>
  <c r="M170" i="3"/>
  <c r="M169" i="3" s="1"/>
  <c r="L171" i="3"/>
  <c r="L170" i="3"/>
  <c r="L169" i="3" s="1"/>
  <c r="K170" i="3"/>
  <c r="K169" i="3" s="1"/>
  <c r="L30" i="3"/>
  <c r="K30" i="3"/>
  <c r="M30" i="3"/>
  <c r="K601" i="24"/>
  <c r="K600" i="24" s="1"/>
  <c r="K599" i="24" s="1"/>
  <c r="K598" i="24" s="1"/>
  <c r="K597" i="24" s="1"/>
  <c r="K596" i="24" s="1"/>
  <c r="K345" i="5"/>
  <c r="K249" i="5"/>
  <c r="K248" i="5" s="1"/>
  <c r="J196" i="5"/>
  <c r="J195" i="5" s="1"/>
  <c r="J194" i="5" s="1"/>
  <c r="J193" i="5" s="1"/>
  <c r="K175" i="5"/>
  <c r="J172" i="5"/>
  <c r="K74" i="5"/>
  <c r="K73" i="5" s="1"/>
  <c r="J317" i="5"/>
  <c r="J316" i="5" s="1"/>
  <c r="J315" i="5" s="1"/>
  <c r="J314" i="5" s="1"/>
  <c r="J24" i="5"/>
  <c r="J23" i="5" s="1"/>
  <c r="J22" i="5" s="1"/>
  <c r="J20" i="5" s="1"/>
  <c r="J395" i="5"/>
  <c r="J388" i="5" s="1"/>
  <c r="K384" i="5"/>
  <c r="K383" i="5" s="1"/>
  <c r="K382" i="5" s="1"/>
  <c r="K381" i="5" s="1"/>
  <c r="K223" i="5"/>
  <c r="K222" i="5" s="1"/>
  <c r="K221" i="5" s="1"/>
  <c r="L151" i="3"/>
  <c r="L56" i="3"/>
  <c r="L55" i="3" s="1"/>
  <c r="J373" i="3"/>
  <c r="J372" i="3" s="1"/>
  <c r="J371" i="3" s="1"/>
  <c r="J365" i="3" s="1"/>
  <c r="J285" i="3"/>
  <c r="J284" i="3" s="1"/>
  <c r="J283" i="3" s="1"/>
  <c r="J282" i="3" s="1"/>
  <c r="J251" i="3"/>
  <c r="J250" i="3" s="1"/>
  <c r="J249" i="3" s="1"/>
  <c r="J248" i="3" s="1"/>
  <c r="J247" i="3" s="1"/>
  <c r="J246" i="3" s="1"/>
  <c r="L42" i="3"/>
  <c r="L41" i="3" s="1"/>
  <c r="L159" i="3"/>
  <c r="L158" i="3" s="1"/>
  <c r="L157" i="3" s="1"/>
  <c r="J496" i="3"/>
  <c r="J495" i="3" s="1"/>
  <c r="J494" i="3" s="1"/>
  <c r="J493" i="3" s="1"/>
  <c r="J492" i="3" s="1"/>
  <c r="L496" i="3"/>
  <c r="L495" i="3" s="1"/>
  <c r="L494" i="3" s="1"/>
  <c r="L493" i="3" s="1"/>
  <c r="L492" i="3" s="1"/>
  <c r="J360" i="3"/>
  <c r="J356" i="3" s="1"/>
  <c r="J355" i="3" s="1"/>
  <c r="J343" i="3" s="1"/>
  <c r="J110" i="5"/>
  <c r="J106" i="5" s="1"/>
  <c r="J105" i="5" s="1"/>
  <c r="J104" i="5" s="1"/>
  <c r="J98" i="5" s="1"/>
  <c r="J182" i="5"/>
  <c r="K110" i="5"/>
  <c r="K106" i="5" s="1"/>
  <c r="K105" i="5" s="1"/>
  <c r="K104" i="5" s="1"/>
  <c r="K98" i="5" s="1"/>
  <c r="K316" i="5"/>
  <c r="K315" i="5" s="1"/>
  <c r="K314" i="5" s="1"/>
  <c r="J233" i="5"/>
  <c r="K431" i="5"/>
  <c r="K430" i="5" s="1"/>
  <c r="K429" i="5" s="1"/>
  <c r="K428" i="5" s="1"/>
  <c r="K427" i="5" s="1"/>
  <c r="J384" i="5"/>
  <c r="J383" i="5" s="1"/>
  <c r="J382" i="5" s="1"/>
  <c r="J381" i="5" s="1"/>
  <c r="J44" i="5"/>
  <c r="J38" i="5" s="1"/>
  <c r="J45" i="5"/>
  <c r="K45" i="5"/>
  <c r="K44" i="5"/>
  <c r="K38" i="5" s="1"/>
  <c r="K233" i="5"/>
  <c r="M430" i="3"/>
  <c r="M429" i="3" s="1"/>
  <c r="M425" i="3" s="1"/>
  <c r="M424" i="3" s="1"/>
  <c r="M423" i="3" s="1"/>
  <c r="M422" i="3" s="1"/>
  <c r="L117" i="24"/>
  <c r="M408" i="3"/>
  <c r="M407" i="3" s="1"/>
  <c r="L70" i="24"/>
  <c r="M358" i="3"/>
  <c r="M357" i="3" s="1"/>
  <c r="M300" i="3"/>
  <c r="M297" i="3" s="1"/>
  <c r="M296" i="3" s="1"/>
  <c r="M295" i="3" s="1"/>
  <c r="L250" i="24"/>
  <c r="M153" i="3"/>
  <c r="L573" i="24"/>
  <c r="L191" i="3"/>
  <c r="L190" i="3" s="1"/>
  <c r="K332" i="24"/>
  <c r="J443" i="3"/>
  <c r="J437" i="3" s="1"/>
  <c r="J436" i="3" s="1"/>
  <c r="K430" i="3"/>
  <c r="K429" i="3" s="1"/>
  <c r="K374" i="3"/>
  <c r="K373" i="3" s="1"/>
  <c r="K372" i="3" s="1"/>
  <c r="K371" i="3" s="1"/>
  <c r="K365" i="3" s="1"/>
  <c r="J601" i="24"/>
  <c r="K358" i="3"/>
  <c r="K357" i="3" s="1"/>
  <c r="K356" i="3" s="1"/>
  <c r="J507" i="24"/>
  <c r="K300" i="3"/>
  <c r="M286" i="3"/>
  <c r="M211" i="3"/>
  <c r="M210" i="3" s="1"/>
  <c r="M209" i="3" s="1"/>
  <c r="K153" i="3"/>
  <c r="J573" i="24"/>
  <c r="M68" i="3"/>
  <c r="M66" i="3" s="1"/>
  <c r="L623" i="24"/>
  <c r="L622" i="24" s="1"/>
  <c r="L621" i="24" s="1"/>
  <c r="L620" i="24" s="1"/>
  <c r="L153" i="3"/>
  <c r="J159" i="3"/>
  <c r="J158" i="3" s="1"/>
  <c r="J157" i="3" s="1"/>
  <c r="J156" i="3" s="1"/>
  <c r="J30" i="3"/>
  <c r="K286" i="3"/>
  <c r="K285" i="3" s="1"/>
  <c r="J585" i="24"/>
  <c r="M151" i="3"/>
  <c r="L568" i="24"/>
  <c r="K68" i="3"/>
  <c r="K66" i="3" s="1"/>
  <c r="J623" i="24"/>
  <c r="L298" i="3"/>
  <c r="K245" i="24"/>
  <c r="L470" i="3"/>
  <c r="L469" i="3" s="1"/>
  <c r="L468" i="3" s="1"/>
  <c r="K208" i="24"/>
  <c r="O169" i="24" s="1"/>
  <c r="K129" i="5"/>
  <c r="M191" i="3"/>
  <c r="M190" i="3" s="1"/>
  <c r="L332" i="24"/>
  <c r="M470" i="3"/>
  <c r="M469" i="3" s="1"/>
  <c r="M468" i="3" s="1"/>
  <c r="K353" i="3"/>
  <c r="K352" i="3" s="1"/>
  <c r="K351" i="3" s="1"/>
  <c r="K350" i="3" s="1"/>
  <c r="K349" i="3" s="1"/>
  <c r="L382" i="24"/>
  <c r="K191" i="3"/>
  <c r="K190" i="3" s="1"/>
  <c r="K185" i="3" s="1"/>
  <c r="N320" i="24"/>
  <c r="K151" i="3"/>
  <c r="J568" i="24"/>
  <c r="M56" i="3"/>
  <c r="M55" i="3" s="1"/>
  <c r="L513" i="24"/>
  <c r="L300" i="3"/>
  <c r="L297" i="3" s="1"/>
  <c r="L296" i="3" s="1"/>
  <c r="L295" i="3" s="1"/>
  <c r="K250" i="24"/>
  <c r="L408" i="3"/>
  <c r="L407" i="3" s="1"/>
  <c r="K70" i="24"/>
  <c r="J275" i="3"/>
  <c r="J271" i="3" s="1"/>
  <c r="J270" i="3" s="1"/>
  <c r="J269" i="3" s="1"/>
  <c r="J263" i="3" s="1"/>
  <c r="J63" i="5"/>
  <c r="J59" i="5" s="1"/>
  <c r="J58" i="5" s="1"/>
  <c r="M298" i="3"/>
  <c r="L245" i="24"/>
  <c r="K56" i="3"/>
  <c r="K55" i="3" s="1"/>
  <c r="J513" i="24"/>
  <c r="L416" i="3"/>
  <c r="L415" i="3" s="1"/>
  <c r="L414" i="3" s="1"/>
  <c r="K83" i="24"/>
  <c r="L480" i="3"/>
  <c r="L479" i="3" s="1"/>
  <c r="J129" i="5"/>
  <c r="M353" i="3"/>
  <c r="M352" i="3" s="1"/>
  <c r="M351" i="3" s="1"/>
  <c r="M350" i="3" s="1"/>
  <c r="M349" i="3" s="1"/>
  <c r="L143" i="24"/>
  <c r="M384" i="3"/>
  <c r="M383" i="3" s="1"/>
  <c r="M382" i="3" s="1"/>
  <c r="M381" i="3" s="1"/>
  <c r="M63" i="3"/>
  <c r="M62" i="3" s="1"/>
  <c r="L530" i="24"/>
  <c r="L529" i="24" s="1"/>
  <c r="L528" i="24" s="1"/>
  <c r="M53" i="3"/>
  <c r="M52" i="3" s="1"/>
  <c r="L63" i="3"/>
  <c r="L62" i="3" s="1"/>
  <c r="K530" i="24"/>
  <c r="K529" i="24" s="1"/>
  <c r="K528" i="24" s="1"/>
  <c r="K527" i="24" s="1"/>
  <c r="K526" i="24" s="1"/>
  <c r="K525" i="24" s="1"/>
  <c r="L141" i="3"/>
  <c r="K579" i="24"/>
  <c r="L211" i="3"/>
  <c r="L210" i="3" s="1"/>
  <c r="L209" i="3" s="1"/>
  <c r="L353" i="3"/>
  <c r="L352" i="3" s="1"/>
  <c r="L351" i="3" s="1"/>
  <c r="L350" i="3" s="1"/>
  <c r="L349" i="3" s="1"/>
  <c r="J394" i="3"/>
  <c r="J393" i="3" s="1"/>
  <c r="J392" i="3" s="1"/>
  <c r="J391" i="3" s="1"/>
  <c r="J299" i="3"/>
  <c r="K324" i="5"/>
  <c r="M141" i="3"/>
  <c r="L579" i="24"/>
  <c r="K63" i="3"/>
  <c r="K62" i="3" s="1"/>
  <c r="J530" i="24"/>
  <c r="L53" i="3"/>
  <c r="L52" i="3" s="1"/>
  <c r="L188" i="3"/>
  <c r="L187" i="3" s="1"/>
  <c r="K326" i="24"/>
  <c r="K382" i="24"/>
  <c r="J424" i="3"/>
  <c r="J423" i="3" s="1"/>
  <c r="J288" i="5"/>
  <c r="J287" i="5" s="1"/>
  <c r="J286" i="5" s="1"/>
  <c r="J285" i="5" s="1"/>
  <c r="J298" i="5"/>
  <c r="J297" i="5" s="1"/>
  <c r="J296" i="5" s="1"/>
  <c r="J295" i="5" s="1"/>
  <c r="K63" i="5"/>
  <c r="K326" i="5"/>
  <c r="K325" i="5" s="1"/>
  <c r="M416" i="3"/>
  <c r="M415" i="3" s="1"/>
  <c r="M414" i="3" s="1"/>
  <c r="L83" i="24"/>
  <c r="M188" i="3"/>
  <c r="M187" i="3" s="1"/>
  <c r="L326" i="24"/>
  <c r="K141" i="3"/>
  <c r="J579" i="24"/>
  <c r="L68" i="3"/>
  <c r="L66" i="3" s="1"/>
  <c r="K623" i="24"/>
  <c r="K622" i="24" s="1"/>
  <c r="K621" i="24" s="1"/>
  <c r="K620" i="24" s="1"/>
  <c r="K619" i="24" s="1"/>
  <c r="K618" i="24" s="1"/>
  <c r="L286" i="3"/>
  <c r="L358" i="3"/>
  <c r="L357" i="3" s="1"/>
  <c r="L430" i="3"/>
  <c r="L429" i="3" s="1"/>
  <c r="L425" i="3" s="1"/>
  <c r="L424" i="3" s="1"/>
  <c r="L423" i="3" s="1"/>
  <c r="L422" i="3" s="1"/>
  <c r="K117" i="24"/>
  <c r="J206" i="3"/>
  <c r="J205" i="3" s="1"/>
  <c r="J271" i="5"/>
  <c r="J412" i="3"/>
  <c r="J411" i="3" s="1"/>
  <c r="J410" i="3" s="1"/>
  <c r="K20" i="5"/>
  <c r="K21" i="5"/>
  <c r="K39" i="5"/>
  <c r="K298" i="5"/>
  <c r="K297" i="5" s="1"/>
  <c r="K296" i="5" s="1"/>
  <c r="K295" i="5" s="1"/>
  <c r="K50" i="5"/>
  <c r="K49" i="5" s="1"/>
  <c r="K271" i="5"/>
  <c r="K395" i="5"/>
  <c r="K388" i="5" s="1"/>
  <c r="J39" i="5"/>
  <c r="J50" i="5"/>
  <c r="J49" i="5" s="1"/>
  <c r="J223" i="5"/>
  <c r="J222" i="5" s="1"/>
  <c r="J221" i="5" s="1"/>
  <c r="L102" i="3"/>
  <c r="J480" i="3"/>
  <c r="J454" i="3"/>
  <c r="J453" i="3" s="1"/>
  <c r="J452" i="3" s="1"/>
  <c r="J451" i="3" s="1"/>
  <c r="J450" i="3" s="1"/>
  <c r="J326" i="3"/>
  <c r="J233" i="3"/>
  <c r="J185" i="3"/>
  <c r="J184" i="3" s="1"/>
  <c r="J183" i="3" s="1"/>
  <c r="J55" i="3"/>
  <c r="J51" i="3" s="1"/>
  <c r="J50" i="3" s="1"/>
  <c r="J66" i="3"/>
  <c r="J65" i="3" s="1"/>
  <c r="J67" i="3"/>
  <c r="J150" i="3"/>
  <c r="J149" i="3" s="1"/>
  <c r="J148" i="3" s="1"/>
  <c r="J147" i="3" s="1"/>
  <c r="J146" i="3" s="1"/>
  <c r="J102" i="3"/>
  <c r="J96" i="3" s="1"/>
  <c r="J43" i="3"/>
  <c r="J42" i="3" s="1"/>
  <c r="J41" i="3" s="1"/>
  <c r="L394" i="3"/>
  <c r="L393" i="3" s="1"/>
  <c r="L392" i="3" s="1"/>
  <c r="L391" i="3" s="1"/>
  <c r="J507" i="3"/>
  <c r="J171" i="3"/>
  <c r="M251" i="3"/>
  <c r="M250" i="3" s="1"/>
  <c r="M249" i="3" s="1"/>
  <c r="M248" i="3" s="1"/>
  <c r="M247" i="3" s="1"/>
  <c r="M246" i="3" s="1"/>
  <c r="L251" i="3"/>
  <c r="L250" i="3" s="1"/>
  <c r="L249" i="3" s="1"/>
  <c r="L248" i="3" s="1"/>
  <c r="L247" i="3" s="1"/>
  <c r="L246" i="3" s="1"/>
  <c r="J386" i="3"/>
  <c r="J385" i="3" s="1"/>
  <c r="M496" i="3"/>
  <c r="M273" i="3"/>
  <c r="M272" i="3" s="1"/>
  <c r="L366" i="24" s="1"/>
  <c r="M20" i="3"/>
  <c r="M19" i="3" s="1"/>
  <c r="M18" i="3" s="1"/>
  <c r="L273" i="3"/>
  <c r="L272" i="3" s="1"/>
  <c r="K366" i="24" s="1"/>
  <c r="L454" i="3"/>
  <c r="K251" i="3"/>
  <c r="K250" i="3" s="1"/>
  <c r="K249" i="3" s="1"/>
  <c r="K248" i="3" s="1"/>
  <c r="K247" i="3" s="1"/>
  <c r="K246" i="3" s="1"/>
  <c r="L233" i="3"/>
  <c r="L22" i="3"/>
  <c r="L20" i="3"/>
  <c r="L19" i="3" s="1"/>
  <c r="L18" i="3" s="1"/>
  <c r="L33" i="3"/>
  <c r="L32" i="3" s="1"/>
  <c r="L31" i="3" s="1"/>
  <c r="L384" i="3"/>
  <c r="L383" i="3" s="1"/>
  <c r="L382" i="3" s="1"/>
  <c r="L381" i="3" s="1"/>
  <c r="M480" i="3"/>
  <c r="M479" i="3" s="1"/>
  <c r="K394" i="3"/>
  <c r="K393" i="3" s="1"/>
  <c r="K392" i="3" s="1"/>
  <c r="K391" i="3" s="1"/>
  <c r="K480" i="3"/>
  <c r="K479" i="3" s="1"/>
  <c r="M454" i="3"/>
  <c r="M394" i="3"/>
  <c r="M393" i="3" s="1"/>
  <c r="M392" i="3" s="1"/>
  <c r="M391" i="3" s="1"/>
  <c r="K453" i="3"/>
  <c r="K452" i="3" s="1"/>
  <c r="M507" i="3"/>
  <c r="K506" i="3"/>
  <c r="K505" i="3" s="1"/>
  <c r="K504" i="3" s="1"/>
  <c r="K503" i="3" s="1"/>
  <c r="K502" i="3" s="1"/>
  <c r="K501" i="3" s="1"/>
  <c r="K386" i="3"/>
  <c r="K385" i="3" s="1"/>
  <c r="K233" i="3"/>
  <c r="K159" i="3"/>
  <c r="K158" i="3" s="1"/>
  <c r="K157" i="3" s="1"/>
  <c r="M102" i="3"/>
  <c r="K42" i="3"/>
  <c r="K41" i="3" s="1"/>
  <c r="M386" i="3"/>
  <c r="M385" i="3" s="1"/>
  <c r="M233" i="3"/>
  <c r="M159" i="3"/>
  <c r="M158" i="3" s="1"/>
  <c r="M157" i="3" s="1"/>
  <c r="K102" i="3"/>
  <c r="M42" i="3"/>
  <c r="M41" i="3" s="1"/>
  <c r="K171" i="3"/>
  <c r="M33" i="3"/>
  <c r="M32" i="3" s="1"/>
  <c r="M31" i="3" s="1"/>
  <c r="M22" i="3"/>
  <c r="K33" i="3"/>
  <c r="K32" i="3" s="1"/>
  <c r="K31" i="3" s="1"/>
  <c r="K423" i="3" l="1"/>
  <c r="K422" i="3" s="1"/>
  <c r="K425" i="3"/>
  <c r="K424" i="3" s="1"/>
  <c r="J168" i="5"/>
  <c r="J167" i="5" s="1"/>
  <c r="J123" i="5" s="1"/>
  <c r="N358" i="24"/>
  <c r="K438" i="3"/>
  <c r="K437" i="3" s="1"/>
  <c r="J104" i="24"/>
  <c r="K532" i="24"/>
  <c r="K341" i="5"/>
  <c r="K340" i="5" s="1"/>
  <c r="K339" i="5" s="1"/>
  <c r="K338" i="5" s="1"/>
  <c r="K284" i="5" s="1"/>
  <c r="J341" i="5"/>
  <c r="J340" i="5" s="1"/>
  <c r="J339" i="5" s="1"/>
  <c r="J338" i="5" s="1"/>
  <c r="J284" i="5" s="1"/>
  <c r="M439" i="3"/>
  <c r="M438" i="3" s="1"/>
  <c r="M437" i="3" s="1"/>
  <c r="M436" i="3" s="1"/>
  <c r="L438" i="3"/>
  <c r="L437" i="3" s="1"/>
  <c r="L436" i="3" s="1"/>
  <c r="O358" i="24"/>
  <c r="P358" i="24"/>
  <c r="K59" i="5"/>
  <c r="K58" i="5" s="1"/>
  <c r="K26" i="5" s="1"/>
  <c r="L294" i="3"/>
  <c r="L293" i="3" s="1"/>
  <c r="L292" i="3" s="1"/>
  <c r="M294" i="3"/>
  <c r="M293" i="3" s="1"/>
  <c r="M292" i="3" s="1"/>
  <c r="J192" i="5"/>
  <c r="O531" i="24"/>
  <c r="K531" i="24"/>
  <c r="L512" i="24"/>
  <c r="L511" i="24" s="1"/>
  <c r="L510" i="24" s="1"/>
  <c r="P492" i="24"/>
  <c r="K500" i="24"/>
  <c r="K492" i="24" s="1"/>
  <c r="L325" i="24"/>
  <c r="P320" i="24"/>
  <c r="O320" i="24"/>
  <c r="K325" i="24"/>
  <c r="K324" i="24" s="1"/>
  <c r="K323" i="24" s="1"/>
  <c r="K322" i="24" s="1"/>
  <c r="K321" i="24" s="1"/>
  <c r="K320" i="24" s="1"/>
  <c r="K319" i="24" s="1"/>
  <c r="O492" i="24"/>
  <c r="K451" i="3"/>
  <c r="K450" i="3" s="1"/>
  <c r="L285" i="3"/>
  <c r="L284" i="3" s="1"/>
  <c r="L283" i="3" s="1"/>
  <c r="L282" i="3" s="1"/>
  <c r="M285" i="3"/>
  <c r="M284" i="3" s="1"/>
  <c r="M283" i="3" s="1"/>
  <c r="M282" i="3" s="1"/>
  <c r="K284" i="3"/>
  <c r="K283" i="3" s="1"/>
  <c r="K282" i="3" s="1"/>
  <c r="K262" i="3" s="1"/>
  <c r="J297" i="3"/>
  <c r="J296" i="3" s="1"/>
  <c r="J295" i="3" s="1"/>
  <c r="J294" i="3" s="1"/>
  <c r="J293" i="3" s="1"/>
  <c r="J292" i="3" s="1"/>
  <c r="K156" i="3"/>
  <c r="K355" i="3"/>
  <c r="K343" i="3" s="1"/>
  <c r="K342" i="3" s="1"/>
  <c r="L185" i="3"/>
  <c r="L184" i="3" s="1"/>
  <c r="L183" i="3" s="1"/>
  <c r="M186" i="3"/>
  <c r="M185" i="3"/>
  <c r="M184" i="3" s="1"/>
  <c r="M183" i="3" s="1"/>
  <c r="L374" i="3"/>
  <c r="L373" i="3" s="1"/>
  <c r="L372" i="3" s="1"/>
  <c r="L371" i="3" s="1"/>
  <c r="L365" i="3" s="1"/>
  <c r="L135" i="3"/>
  <c r="L96" i="3" s="1"/>
  <c r="K135" i="3"/>
  <c r="K96" i="3" s="1"/>
  <c r="M135" i="3"/>
  <c r="M96" i="3" s="1"/>
  <c r="M67" i="3"/>
  <c r="M65" i="3"/>
  <c r="L67" i="3"/>
  <c r="L65" i="3"/>
  <c r="K65" i="3"/>
  <c r="K51" i="3"/>
  <c r="K50" i="3" s="1"/>
  <c r="L413" i="3"/>
  <c r="L412" i="3" s="1"/>
  <c r="K150" i="3"/>
  <c r="L208" i="3"/>
  <c r="L207" i="3" s="1"/>
  <c r="L206" i="3" s="1"/>
  <c r="L205" i="3" s="1"/>
  <c r="J262" i="3"/>
  <c r="J226" i="3"/>
  <c r="M356" i="3"/>
  <c r="M355" i="3" s="1"/>
  <c r="M343" i="3" s="1"/>
  <c r="M208" i="3"/>
  <c r="M207" i="3" s="1"/>
  <c r="M206" i="3" s="1"/>
  <c r="M205" i="3" s="1"/>
  <c r="M150" i="3"/>
  <c r="L156" i="3"/>
  <c r="J220" i="5"/>
  <c r="K195" i="5"/>
  <c r="K194" i="5" s="1"/>
  <c r="K193" i="5" s="1"/>
  <c r="K192" i="5" s="1"/>
  <c r="K168" i="5"/>
  <c r="K167" i="5" s="1"/>
  <c r="K123" i="5" s="1"/>
  <c r="J26" i="5"/>
  <c r="J247" i="5"/>
  <c r="L150" i="3"/>
  <c r="K104" i="24"/>
  <c r="K297" i="3"/>
  <c r="K296" i="3" s="1"/>
  <c r="K295" i="3" s="1"/>
  <c r="L453" i="3"/>
  <c r="L452" i="3" s="1"/>
  <c r="L451" i="3" s="1"/>
  <c r="L450" i="3" s="1"/>
  <c r="J21" i="5"/>
  <c r="K220" i="5"/>
  <c r="J342" i="3"/>
  <c r="P237" i="24"/>
  <c r="M271" i="3"/>
  <c r="M270" i="3" s="1"/>
  <c r="M269" i="3" s="1"/>
  <c r="M263" i="3" s="1"/>
  <c r="K228" i="24"/>
  <c r="K227" i="24" s="1"/>
  <c r="K226" i="24" s="1"/>
  <c r="K225" i="24" s="1"/>
  <c r="K224" i="24" s="1"/>
  <c r="K223" i="24" s="1"/>
  <c r="K222" i="24" s="1"/>
  <c r="K221" i="24" s="1"/>
  <c r="K67" i="3"/>
  <c r="K298" i="3"/>
  <c r="L51" i="3"/>
  <c r="L50" i="3" s="1"/>
  <c r="M51" i="3"/>
  <c r="M50" i="3" s="1"/>
  <c r="J380" i="3"/>
  <c r="J298" i="3"/>
  <c r="K226" i="3"/>
  <c r="J155" i="3"/>
  <c r="L226" i="3"/>
  <c r="L356" i="3"/>
  <c r="L355" i="3" s="1"/>
  <c r="L343" i="3" s="1"/>
  <c r="N237" i="24"/>
  <c r="K247" i="5"/>
  <c r="J355" i="5"/>
  <c r="M226" i="3"/>
  <c r="M413" i="3"/>
  <c r="M412" i="3" s="1"/>
  <c r="M374" i="3"/>
  <c r="M373" i="3" s="1"/>
  <c r="M372" i="3" s="1"/>
  <c r="M371" i="3" s="1"/>
  <c r="M365" i="3" s="1"/>
  <c r="L601" i="24"/>
  <c r="K244" i="24"/>
  <c r="K243" i="24" s="1"/>
  <c r="K242" i="24" s="1"/>
  <c r="K241" i="24" s="1"/>
  <c r="K240" i="24" s="1"/>
  <c r="K239" i="24" s="1"/>
  <c r="K238" i="24" s="1"/>
  <c r="K237" i="24" s="1"/>
  <c r="O237" i="24"/>
  <c r="L104" i="24"/>
  <c r="K495" i="3"/>
  <c r="K494" i="3" s="1"/>
  <c r="K493" i="3" s="1"/>
  <c r="K492" i="3" s="1"/>
  <c r="M495" i="3"/>
  <c r="M494" i="3" s="1"/>
  <c r="M493" i="3" s="1"/>
  <c r="M492" i="3" s="1"/>
  <c r="L228" i="24"/>
  <c r="L227" i="24" s="1"/>
  <c r="L226" i="24" s="1"/>
  <c r="L225" i="24" s="1"/>
  <c r="L224" i="24" s="1"/>
  <c r="L223" i="24" s="1"/>
  <c r="L222" i="24" s="1"/>
  <c r="L221" i="24" s="1"/>
  <c r="L186" i="3"/>
  <c r="K436" i="3"/>
  <c r="K380" i="3" s="1"/>
  <c r="K353" i="5"/>
  <c r="K352" i="5" s="1"/>
  <c r="J24" i="3"/>
  <c r="J17" i="3" s="1"/>
  <c r="M453" i="3"/>
  <c r="M452" i="3" s="1"/>
  <c r="M451" i="3" s="1"/>
  <c r="M450" i="3" s="1"/>
  <c r="L271" i="3"/>
  <c r="L270" i="3" s="1"/>
  <c r="L269" i="3" s="1"/>
  <c r="L263" i="3" s="1"/>
  <c r="M156" i="3"/>
  <c r="J103" i="24" l="1"/>
  <c r="J102" i="24" s="1"/>
  <c r="J101" i="24" s="1"/>
  <c r="J100" i="24" s="1"/>
  <c r="J99" i="24" s="1"/>
  <c r="J92" i="24"/>
  <c r="J91" i="24" s="1"/>
  <c r="J19" i="24" s="1"/>
  <c r="J354" i="5"/>
  <c r="J353" i="5" s="1"/>
  <c r="J352" i="5" s="1"/>
  <c r="J261" i="3"/>
  <c r="K294" i="3"/>
  <c r="K293" i="3" s="1"/>
  <c r="K292" i="3" s="1"/>
  <c r="K261" i="3" s="1"/>
  <c r="J219" i="5"/>
  <c r="O491" i="24"/>
  <c r="M411" i="3"/>
  <c r="M410" i="3" s="1"/>
  <c r="M380" i="3" s="1"/>
  <c r="L411" i="3"/>
  <c r="L410" i="3" s="1"/>
  <c r="L380" i="3" s="1"/>
  <c r="L262" i="3"/>
  <c r="L261" i="3" s="1"/>
  <c r="M262" i="3"/>
  <c r="M261" i="3" s="1"/>
  <c r="L342" i="3"/>
  <c r="M155" i="3"/>
  <c r="K184" i="3"/>
  <c r="K183" i="3" s="1"/>
  <c r="K155" i="3" s="1"/>
  <c r="L155" i="3"/>
  <c r="L149" i="3"/>
  <c r="L148" i="3" s="1"/>
  <c r="L147" i="3" s="1"/>
  <c r="L146" i="3" s="1"/>
  <c r="K149" i="3"/>
  <c r="K148" i="3" s="1"/>
  <c r="K147" i="3" s="1"/>
  <c r="K146" i="3" s="1"/>
  <c r="M149" i="3"/>
  <c r="M148" i="3" s="1"/>
  <c r="M147" i="3" s="1"/>
  <c r="M146" i="3" s="1"/>
  <c r="K24" i="3"/>
  <c r="K17" i="3" s="1"/>
  <c r="M24" i="3"/>
  <c r="M17" i="3" s="1"/>
  <c r="J341" i="3"/>
  <c r="M342" i="3"/>
  <c r="L24" i="3"/>
  <c r="L17" i="3" s="1"/>
  <c r="K219" i="5"/>
  <c r="K19" i="5"/>
  <c r="J19" i="5"/>
  <c r="J16" i="3"/>
  <c r="K341" i="3"/>
  <c r="L633" i="24"/>
  <c r="L632" i="24" s="1"/>
  <c r="J634" i="24"/>
  <c r="J633" i="24" s="1"/>
  <c r="J622" i="24"/>
  <c r="J621" i="24" s="1"/>
  <c r="L616" i="24"/>
  <c r="L615" i="24" s="1"/>
  <c r="L614" i="24" s="1"/>
  <c r="J616" i="24"/>
  <c r="J615" i="24" s="1"/>
  <c r="L611" i="24"/>
  <c r="L610" i="24" s="1"/>
  <c r="J611" i="24"/>
  <c r="L606" i="24"/>
  <c r="J606" i="24"/>
  <c r="L600" i="24"/>
  <c r="L589" i="24"/>
  <c r="L588" i="24" s="1"/>
  <c r="J589" i="24"/>
  <c r="L584" i="24"/>
  <c r="L583" i="24" s="1"/>
  <c r="J584" i="24"/>
  <c r="L578" i="24"/>
  <c r="L577" i="24" s="1"/>
  <c r="L572" i="24"/>
  <c r="L567" i="24"/>
  <c r="J567" i="24"/>
  <c r="L561" i="24"/>
  <c r="L560" i="24" s="1"/>
  <c r="L559" i="24" s="1"/>
  <c r="J561" i="24"/>
  <c r="J560" i="24" s="1"/>
  <c r="L555" i="24"/>
  <c r="L554" i="24" s="1"/>
  <c r="L553" i="24" s="1"/>
  <c r="J555" i="24"/>
  <c r="J554" i="24" s="1"/>
  <c r="L543" i="24"/>
  <c r="J543" i="24"/>
  <c r="J542" i="24" s="1"/>
  <c r="L537" i="24"/>
  <c r="L527" i="24"/>
  <c r="J529" i="24"/>
  <c r="J528" i="24" s="1"/>
  <c r="J522" i="24"/>
  <c r="J517" i="24"/>
  <c r="J516" i="24" s="1"/>
  <c r="J512" i="24"/>
  <c r="J506" i="24"/>
  <c r="N492" i="24" s="1"/>
  <c r="L490" i="24"/>
  <c r="L489" i="24" s="1"/>
  <c r="J490" i="24"/>
  <c r="L482" i="24"/>
  <c r="L481" i="24" s="1"/>
  <c r="L480" i="24" s="1"/>
  <c r="J482" i="24"/>
  <c r="J481" i="24" s="1"/>
  <c r="L466" i="24"/>
  <c r="L465" i="24" s="1"/>
  <c r="J466" i="24"/>
  <c r="L451" i="24"/>
  <c r="L450" i="24" s="1"/>
  <c r="L442" i="24"/>
  <c r="L441" i="24" s="1"/>
  <c r="L440" i="24" s="1"/>
  <c r="L435" i="24"/>
  <c r="L434" i="24" s="1"/>
  <c r="L433" i="24" s="1"/>
  <c r="L429" i="24"/>
  <c r="L428" i="24" s="1"/>
  <c r="L420" i="24"/>
  <c r="L412" i="24"/>
  <c r="L397" i="24"/>
  <c r="L396" i="24" s="1"/>
  <c r="L395" i="24" s="1"/>
  <c r="L389" i="24"/>
  <c r="L388" i="24" s="1"/>
  <c r="L387" i="24" s="1"/>
  <c r="L386" i="24" s="1"/>
  <c r="L381" i="24"/>
  <c r="L380" i="24" s="1"/>
  <c r="L376" i="24"/>
  <c r="L371" i="24"/>
  <c r="L370" i="24" s="1"/>
  <c r="L369" i="24" s="1"/>
  <c r="L365" i="24"/>
  <c r="L364" i="24" s="1"/>
  <c r="L343" i="24"/>
  <c r="L331" i="24"/>
  <c r="L317" i="24"/>
  <c r="L310" i="24"/>
  <c r="L309" i="24" s="1"/>
  <c r="L303" i="24"/>
  <c r="L302" i="24" s="1"/>
  <c r="L296" i="24"/>
  <c r="L295" i="24" s="1"/>
  <c r="L274" i="24"/>
  <c r="L273" i="24" s="1"/>
  <c r="L272" i="24" s="1"/>
  <c r="L267" i="24"/>
  <c r="L266" i="24" s="1"/>
  <c r="L260" i="24"/>
  <c r="L259" i="24" s="1"/>
  <c r="L254" i="24"/>
  <c r="L249" i="24"/>
  <c r="L244" i="24"/>
  <c r="L235" i="24"/>
  <c r="L234" i="24" s="1"/>
  <c r="L233" i="24" s="1"/>
  <c r="L200" i="24"/>
  <c r="L199" i="24" s="1"/>
  <c r="N531" i="24" l="1"/>
  <c r="P531" i="24"/>
  <c r="J18" i="5"/>
  <c r="N169" i="24"/>
  <c r="J465" i="24"/>
  <c r="J464" i="24" s="1"/>
  <c r="L341" i="3"/>
  <c r="K16" i="3"/>
  <c r="K15" i="3" s="1"/>
  <c r="J15" i="3"/>
  <c r="M16" i="3"/>
  <c r="L16" i="3"/>
  <c r="M341" i="3"/>
  <c r="K18" i="5"/>
  <c r="L432" i="24"/>
  <c r="L265" i="24"/>
  <c r="L264" i="24" s="1"/>
  <c r="L263" i="24" s="1"/>
  <c r="L427" i="24"/>
  <c r="L426" i="24" s="1"/>
  <c r="L425" i="24" s="1"/>
  <c r="L258" i="24"/>
  <c r="L257" i="24" s="1"/>
  <c r="L256" i="24" s="1"/>
  <c r="J620" i="24"/>
  <c r="J480" i="24"/>
  <c r="L479" i="24" s="1"/>
  <c r="J489" i="24"/>
  <c r="J488" i="24" s="1"/>
  <c r="L488" i="24"/>
  <c r="J632" i="24"/>
  <c r="L631" i="24" s="1"/>
  <c r="L232" i="24"/>
  <c r="L394" i="24"/>
  <c r="L411" i="24"/>
  <c r="L410" i="24" s="1"/>
  <c r="L409" i="24" s="1"/>
  <c r="L605" i="24"/>
  <c r="J614" i="24"/>
  <c r="L613" i="24" s="1"/>
  <c r="J588" i="24"/>
  <c r="J587" i="24" s="1"/>
  <c r="L566" i="24"/>
  <c r="J566" i="24" s="1"/>
  <c r="L565" i="24" s="1"/>
  <c r="J565" i="24" s="1"/>
  <c r="L564" i="24" s="1"/>
  <c r="J564" i="24" s="1"/>
  <c r="L542" i="24"/>
  <c r="L541" i="24" s="1"/>
  <c r="L540" i="24" s="1"/>
  <c r="J511" i="24"/>
  <c r="J510" i="24" s="1"/>
  <c r="L509" i="24" s="1"/>
  <c r="L439" i="24"/>
  <c r="L438" i="24" s="1"/>
  <c r="L419" i="24"/>
  <c r="L418" i="24" s="1"/>
  <c r="L417" i="24" s="1"/>
  <c r="L416" i="24" s="1"/>
  <c r="L415" i="24" s="1"/>
  <c r="L379" i="24"/>
  <c r="L342" i="24"/>
  <c r="L341" i="24" s="1"/>
  <c r="L340" i="24" s="1"/>
  <c r="L253" i="24"/>
  <c r="L252" i="24" s="1"/>
  <c r="L251" i="24" s="1"/>
  <c r="L248" i="24" s="1"/>
  <c r="L247" i="24" s="1"/>
  <c r="L246" i="24" s="1"/>
  <c r="L198" i="24"/>
  <c r="L280" i="24"/>
  <c r="L279" i="24" s="1"/>
  <c r="L278" i="24" s="1"/>
  <c r="J610" i="24"/>
  <c r="J628" i="24"/>
  <c r="J627" i="24" s="1"/>
  <c r="J626" i="24" s="1"/>
  <c r="J625" i="24" s="1"/>
  <c r="J624" i="24" s="1"/>
  <c r="J605" i="24"/>
  <c r="L449" i="24"/>
  <c r="L448" i="24" s="1"/>
  <c r="L464" i="24"/>
  <c r="L463" i="24" s="1"/>
  <c r="J527" i="24"/>
  <c r="L526" i="24" s="1"/>
  <c r="J583" i="24"/>
  <c r="L587" i="24"/>
  <c r="L586" i="24" s="1"/>
  <c r="L243" i="24"/>
  <c r="L242" i="24" s="1"/>
  <c r="L241" i="24" s="1"/>
  <c r="L301" i="24"/>
  <c r="L308" i="24"/>
  <c r="L324" i="24"/>
  <c r="L330" i="24"/>
  <c r="L329" i="24" s="1"/>
  <c r="L328" i="24" s="1"/>
  <c r="L327" i="24" s="1"/>
  <c r="L385" i="24"/>
  <c r="J541" i="24"/>
  <c r="J553" i="24"/>
  <c r="L552" i="24" s="1"/>
  <c r="J559" i="24"/>
  <c r="L558" i="24" s="1"/>
  <c r="L187" i="24"/>
  <c r="J515" i="24"/>
  <c r="J514" i="24" s="1"/>
  <c r="L316" i="24"/>
  <c r="L207" i="24"/>
  <c r="L206" i="24" s="1"/>
  <c r="L205" i="24" s="1"/>
  <c r="L204" i="24" s="1"/>
  <c r="L203" i="24" s="1"/>
  <c r="L202" i="24" s="1"/>
  <c r="L294" i="24"/>
  <c r="L363" i="24"/>
  <c r="L362" i="24" s="1"/>
  <c r="L361" i="24" s="1"/>
  <c r="L375" i="24"/>
  <c r="L374" i="24" s="1"/>
  <c r="L373" i="24" s="1"/>
  <c r="J521" i="24"/>
  <c r="J520" i="24" s="1"/>
  <c r="J537" i="24"/>
  <c r="L536" i="24" s="1"/>
  <c r="J536" i="24" s="1"/>
  <c r="L535" i="24" s="1"/>
  <c r="J535" i="24" s="1"/>
  <c r="L534" i="24" s="1"/>
  <c r="J534" i="24" s="1"/>
  <c r="L533" i="24" s="1"/>
  <c r="J572" i="24"/>
  <c r="L571" i="24" s="1"/>
  <c r="J571" i="24" s="1"/>
  <c r="L570" i="24" s="1"/>
  <c r="J570" i="24" s="1"/>
  <c r="L569" i="24" s="1"/>
  <c r="J578" i="24"/>
  <c r="J577" i="24" s="1"/>
  <c r="L576" i="24" s="1"/>
  <c r="J576" i="24" s="1"/>
  <c r="L575" i="24" s="1"/>
  <c r="J600" i="24"/>
  <c r="L599" i="24" s="1"/>
  <c r="J599" i="24" s="1"/>
  <c r="L598" i="24" s="1"/>
  <c r="L609" i="24"/>
  <c r="L181" i="24"/>
  <c r="L180" i="24" s="1"/>
  <c r="L175" i="24"/>
  <c r="L174" i="24" s="1"/>
  <c r="L15" i="3" l="1"/>
  <c r="M15" i="3"/>
  <c r="J598" i="24"/>
  <c r="J597" i="24" s="1"/>
  <c r="L597" i="24"/>
  <c r="L323" i="24"/>
  <c r="L322" i="24" s="1"/>
  <c r="L321" i="24" s="1"/>
  <c r="L271" i="24"/>
  <c r="L270" i="24" s="1"/>
  <c r="L269" i="24" s="1"/>
  <c r="J575" i="24"/>
  <c r="J574" i="24" s="1"/>
  <c r="L574" i="24"/>
  <c r="L300" i="24"/>
  <c r="L299" i="24" s="1"/>
  <c r="J463" i="24"/>
  <c r="J613" i="24"/>
  <c r="L612" i="24" s="1"/>
  <c r="J612" i="24" s="1"/>
  <c r="L408" i="24"/>
  <c r="L407" i="24" s="1"/>
  <c r="L378" i="24"/>
  <c r="L307" i="24"/>
  <c r="L306" i="24" s="1"/>
  <c r="L305" i="24" s="1"/>
  <c r="L431" i="24"/>
  <c r="L315" i="24"/>
  <c r="L314" i="24" s="1"/>
  <c r="L619" i="24"/>
  <c r="J619" i="24" s="1"/>
  <c r="L293" i="24"/>
  <c r="L292" i="24" s="1"/>
  <c r="L291" i="24" s="1"/>
  <c r="J631" i="24"/>
  <c r="L630" i="24" s="1"/>
  <c r="J630" i="24" s="1"/>
  <c r="J586" i="24"/>
  <c r="J609" i="24"/>
  <c r="L608" i="24" s="1"/>
  <c r="J608" i="24" s="1"/>
  <c r="L607" i="24" s="1"/>
  <c r="J607" i="24" s="1"/>
  <c r="L231" i="24"/>
  <c r="L230" i="24" s="1"/>
  <c r="L229" i="24" s="1"/>
  <c r="J509" i="24"/>
  <c r="J508" i="24" s="1"/>
  <c r="L508" i="24"/>
  <c r="L604" i="24"/>
  <c r="J604" i="24" s="1"/>
  <c r="L603" i="24" s="1"/>
  <c r="J603" i="24" s="1"/>
  <c r="L602" i="24" s="1"/>
  <c r="J602" i="24" s="1"/>
  <c r="L240" i="24"/>
  <c r="L239" i="24" s="1"/>
  <c r="L238" i="24" s="1"/>
  <c r="L237" i="24" s="1"/>
  <c r="L393" i="24"/>
  <c r="L392" i="24" s="1"/>
  <c r="L391" i="24" s="1"/>
  <c r="L487" i="24"/>
  <c r="J487" i="24" s="1"/>
  <c r="J479" i="24"/>
  <c r="L478" i="24" s="1"/>
  <c r="J478" i="24" s="1"/>
  <c r="L477" i="24" s="1"/>
  <c r="J477" i="24" s="1"/>
  <c r="L476" i="24" s="1"/>
  <c r="J476" i="24" s="1"/>
  <c r="L437" i="24"/>
  <c r="L414" i="24"/>
  <c r="L368" i="24"/>
  <c r="L339" i="24"/>
  <c r="L197" i="24"/>
  <c r="L196" i="24" s="1"/>
  <c r="L195" i="24" s="1"/>
  <c r="J552" i="24"/>
  <c r="L551" i="24"/>
  <c r="L582" i="24"/>
  <c r="J582" i="24"/>
  <c r="J526" i="24"/>
  <c r="L525" i="24"/>
  <c r="J540" i="24"/>
  <c r="L539" i="24"/>
  <c r="J558" i="24"/>
  <c r="L557" i="24"/>
  <c r="L447" i="24"/>
  <c r="L179" i="24"/>
  <c r="L178" i="24" s="1"/>
  <c r="L384" i="24"/>
  <c r="L383" i="24" s="1"/>
  <c r="L186" i="24"/>
  <c r="L185" i="24" s="1"/>
  <c r="L184" i="24" s="1"/>
  <c r="L183" i="24" s="1"/>
  <c r="J569" i="24"/>
  <c r="L563" i="24"/>
  <c r="J533" i="24"/>
  <c r="J505" i="24"/>
  <c r="L504" i="24" s="1"/>
  <c r="L173" i="24"/>
  <c r="L172" i="24" s="1"/>
  <c r="L171" i="24" s="1"/>
  <c r="L166" i="24"/>
  <c r="L157" i="24"/>
  <c r="L156" i="24" s="1"/>
  <c r="K154" i="24"/>
  <c r="L150" i="24"/>
  <c r="L149" i="24" s="1"/>
  <c r="K150" i="24"/>
  <c r="L462" i="24" l="1"/>
  <c r="L461" i="24" s="1"/>
  <c r="L460" i="24" s="1"/>
  <c r="J462" i="24"/>
  <c r="J461" i="24" s="1"/>
  <c r="J460" i="24" s="1"/>
  <c r="J504" i="24"/>
  <c r="J503" i="24" s="1"/>
  <c r="J502" i="24" s="1"/>
  <c r="J501" i="24" s="1"/>
  <c r="L503" i="24"/>
  <c r="L502" i="24" s="1"/>
  <c r="L501" i="24" s="1"/>
  <c r="L500" i="24" s="1"/>
  <c r="L320" i="24"/>
  <c r="L319" i="24" s="1"/>
  <c r="L596" i="24"/>
  <c r="L424" i="24"/>
  <c r="L423" i="24" s="1"/>
  <c r="L422" i="24" s="1"/>
  <c r="L177" i="24"/>
  <c r="L170" i="24" s="1"/>
  <c r="L406" i="24"/>
  <c r="L298" i="24"/>
  <c r="L618" i="24"/>
  <c r="J618" i="24" s="1"/>
  <c r="L367" i="24"/>
  <c r="L360" i="24" s="1"/>
  <c r="K149" i="24"/>
  <c r="J557" i="24"/>
  <c r="L155" i="24"/>
  <c r="L154" i="24" s="1"/>
  <c r="L446" i="24"/>
  <c r="L486" i="24"/>
  <c r="J486" i="24"/>
  <c r="L581" i="24"/>
  <c r="J551" i="24"/>
  <c r="J539" i="24"/>
  <c r="J525" i="24"/>
  <c r="L148" i="24"/>
  <c r="L313" i="24"/>
  <c r="L312" i="24" s="1"/>
  <c r="J581" i="24"/>
  <c r="J580" i="24" s="1"/>
  <c r="J596" i="24"/>
  <c r="J563" i="24"/>
  <c r="L165" i="24"/>
  <c r="L164" i="24" s="1"/>
  <c r="L163" i="24" s="1"/>
  <c r="L162" i="24" s="1"/>
  <c r="L161" i="24" s="1"/>
  <c r="L160" i="24" s="1"/>
  <c r="L159" i="24" s="1"/>
  <c r="L142" i="24"/>
  <c r="L141" i="24" s="1"/>
  <c r="K142" i="24"/>
  <c r="L135" i="24"/>
  <c r="L134" i="24" s="1"/>
  <c r="K135" i="24"/>
  <c r="L123" i="24"/>
  <c r="L122" i="24" s="1"/>
  <c r="K123" i="24"/>
  <c r="L116" i="24"/>
  <c r="K116" i="24"/>
  <c r="L103" i="24"/>
  <c r="K103" i="24"/>
  <c r="L97" i="24"/>
  <c r="L96" i="24" s="1"/>
  <c r="K97" i="24"/>
  <c r="L89" i="24"/>
  <c r="K89" i="24"/>
  <c r="L82" i="24"/>
  <c r="K82" i="24"/>
  <c r="L69" i="24"/>
  <c r="K69" i="24"/>
  <c r="L63" i="24"/>
  <c r="K63" i="24"/>
  <c r="L57" i="24"/>
  <c r="K57" i="24"/>
  <c r="L51" i="24"/>
  <c r="K51" i="24"/>
  <c r="L46" i="24"/>
  <c r="K45" i="24"/>
  <c r="L39" i="24"/>
  <c r="L38" i="24" s="1"/>
  <c r="K39" i="24"/>
  <c r="K26" i="24"/>
  <c r="L290" i="24" l="1"/>
  <c r="J532" i="24"/>
  <c r="J531" i="24" s="1"/>
  <c r="L580" i="24"/>
  <c r="L445" i="24"/>
  <c r="L444" i="24" s="1"/>
  <c r="L359" i="24"/>
  <c r="L358" i="24" s="1"/>
  <c r="L169" i="24"/>
  <c r="L168" i="24" s="1"/>
  <c r="K148" i="24"/>
  <c r="L147" i="24" s="1"/>
  <c r="K147" i="24" s="1"/>
  <c r="L146" i="24" s="1"/>
  <c r="K146" i="24" s="1"/>
  <c r="L145" i="24" s="1"/>
  <c r="K145" i="24" s="1"/>
  <c r="L485" i="24"/>
  <c r="J485" i="24" s="1"/>
  <c r="L484" i="24" s="1"/>
  <c r="J484" i="24" s="1"/>
  <c r="K38" i="24"/>
  <c r="K96" i="24"/>
  <c r="L95" i="24" s="1"/>
  <c r="K95" i="24" s="1"/>
  <c r="L94" i="24" s="1"/>
  <c r="K94" i="24" s="1"/>
  <c r="L93" i="24" s="1"/>
  <c r="K93" i="24" s="1"/>
  <c r="K122" i="24"/>
  <c r="K141" i="24"/>
  <c r="L153" i="24"/>
  <c r="K153" i="24" s="1"/>
  <c r="L152" i="24" s="1"/>
  <c r="K152" i="24" s="1"/>
  <c r="O19" i="24"/>
  <c r="J500" i="24"/>
  <c r="L26" i="24"/>
  <c r="K134" i="24"/>
  <c r="L133" i="24"/>
  <c r="L121" i="24"/>
  <c r="L140" i="24"/>
  <c r="L37" i="24"/>
  <c r="L76" i="24"/>
  <c r="K76" i="24" s="1"/>
  <c r="L81" i="24"/>
  <c r="K81" i="24" s="1"/>
  <c r="L45" i="24"/>
  <c r="L44" i="24" s="1"/>
  <c r="K44" i="24" s="1"/>
  <c r="L50" i="24"/>
  <c r="K50" i="24" s="1"/>
  <c r="L56" i="24"/>
  <c r="K56" i="24" s="1"/>
  <c r="L62" i="24"/>
  <c r="K62" i="24" s="1"/>
  <c r="L68" i="24"/>
  <c r="K68" i="24" s="1"/>
  <c r="J498" i="24"/>
  <c r="L32" i="24"/>
  <c r="K32" i="24" s="1"/>
  <c r="L31" i="24" s="1"/>
  <c r="K31" i="24" s="1"/>
  <c r="L30" i="24" s="1"/>
  <c r="K30" i="24" s="1"/>
  <c r="L29" i="24" s="1"/>
  <c r="K29" i="24" s="1"/>
  <c r="L28" i="24" s="1"/>
  <c r="K28" i="24" s="1"/>
  <c r="L88" i="24"/>
  <c r="K88" i="24" s="1"/>
  <c r="L87" i="24" s="1"/>
  <c r="K87" i="24" s="1"/>
  <c r="L86" i="24" s="1"/>
  <c r="K86" i="24" s="1"/>
  <c r="L115" i="24"/>
  <c r="K115" i="24" s="1"/>
  <c r="L114" i="24" s="1"/>
  <c r="K114" i="24" s="1"/>
  <c r="L113" i="24" s="1"/>
  <c r="K113" i="24" s="1"/>
  <c r="L112" i="24" s="1"/>
  <c r="K112" i="24" s="1"/>
  <c r="L105" i="24" s="1"/>
  <c r="K105" i="24" s="1"/>
  <c r="L17" i="24"/>
  <c r="K17" i="24"/>
  <c r="L13" i="24"/>
  <c r="L532" i="24" l="1"/>
  <c r="L531" i="24" s="1"/>
  <c r="K121" i="24"/>
  <c r="L120" i="24" s="1"/>
  <c r="K120" i="24" s="1"/>
  <c r="L119" i="24" s="1"/>
  <c r="K119" i="24" s="1"/>
  <c r="L118" i="24" s="1"/>
  <c r="K118" i="24" s="1"/>
  <c r="L67" i="24"/>
  <c r="K67" i="24" s="1"/>
  <c r="L66" i="24" s="1"/>
  <c r="K66" i="24" s="1"/>
  <c r="L65" i="24" s="1"/>
  <c r="K65" i="24" s="1"/>
  <c r="L80" i="24"/>
  <c r="K80" i="24" s="1"/>
  <c r="L79" i="24" s="1"/>
  <c r="K79" i="24" s="1"/>
  <c r="L78" i="24" s="1"/>
  <c r="K78" i="24" s="1"/>
  <c r="N19" i="24"/>
  <c r="K37" i="24"/>
  <c r="L36" i="24" s="1"/>
  <c r="K36" i="24" s="1"/>
  <c r="L35" i="24" s="1"/>
  <c r="K35" i="24" s="1"/>
  <c r="L61" i="24"/>
  <c r="K61" i="24" s="1"/>
  <c r="L60" i="24" s="1"/>
  <c r="K60" i="24" s="1"/>
  <c r="L59" i="24" s="1"/>
  <c r="K59" i="24" s="1"/>
  <c r="K140" i="24"/>
  <c r="L144" i="24"/>
  <c r="K144" i="24"/>
  <c r="K13" i="24"/>
  <c r="L12" i="24" s="1"/>
  <c r="K12" i="24" s="1"/>
  <c r="L55" i="24"/>
  <c r="K55" i="24" s="1"/>
  <c r="L54" i="24" s="1"/>
  <c r="K54" i="24" s="1"/>
  <c r="L53" i="24" s="1"/>
  <c r="K53" i="24" s="1"/>
  <c r="L75" i="24"/>
  <c r="K75" i="24" s="1"/>
  <c r="L74" i="24" s="1"/>
  <c r="K74" i="24" s="1"/>
  <c r="L73" i="24" s="1"/>
  <c r="K73" i="24" s="1"/>
  <c r="L72" i="24" s="1"/>
  <c r="L49" i="24"/>
  <c r="K49" i="24" s="1"/>
  <c r="L48" i="24" s="1"/>
  <c r="K48" i="24" s="1"/>
  <c r="L47" i="24" s="1"/>
  <c r="K47" i="24" s="1"/>
  <c r="L25" i="24"/>
  <c r="K25" i="24" s="1"/>
  <c r="L24" i="24" s="1"/>
  <c r="K24" i="24" s="1"/>
  <c r="L23" i="24" s="1"/>
  <c r="K23" i="24" s="1"/>
  <c r="L22" i="24" s="1"/>
  <c r="L21" i="24" s="1"/>
  <c r="L139" i="24"/>
  <c r="K133" i="24"/>
  <c r="J497" i="24"/>
  <c r="L43" i="24"/>
  <c r="K43" i="24" s="1"/>
  <c r="L42" i="24" s="1"/>
  <c r="K42" i="24" s="1"/>
  <c r="L41" i="24" s="1"/>
  <c r="K41" i="24" s="1"/>
  <c r="L84" i="24"/>
  <c r="K84" i="24" s="1"/>
  <c r="L102" i="24"/>
  <c r="K102" i="24" s="1"/>
  <c r="L101" i="24" s="1"/>
  <c r="K101" i="24" s="1"/>
  <c r="L100" i="24" s="1"/>
  <c r="K100" i="24" s="1"/>
  <c r="L99" i="24" s="1"/>
  <c r="L71" i="24" l="1"/>
  <c r="K139" i="24"/>
  <c r="L138" i="24" s="1"/>
  <c r="K138" i="24" s="1"/>
  <c r="L137" i="24" s="1"/>
  <c r="K137" i="24" s="1"/>
  <c r="K72" i="24"/>
  <c r="K71" i="24" s="1"/>
  <c r="K22" i="24"/>
  <c r="K21" i="24" s="1"/>
  <c r="L11" i="24"/>
  <c r="K11" i="24" s="1"/>
  <c r="L10" i="24" s="1"/>
  <c r="K10" i="24" s="1"/>
  <c r="L9" i="24" s="1"/>
  <c r="K9" i="24" s="1"/>
  <c r="L8" i="24" s="1"/>
  <c r="K34" i="24"/>
  <c r="L34" i="24"/>
  <c r="L132" i="24"/>
  <c r="K99" i="24"/>
  <c r="L92" i="24"/>
  <c r="K20" i="24" l="1"/>
  <c r="L20" i="24"/>
  <c r="K8" i="24"/>
  <c r="P19" i="24"/>
  <c r="L131" i="24"/>
  <c r="K131" i="24" s="1"/>
  <c r="L130" i="24" s="1"/>
  <c r="K130" i="24" s="1"/>
  <c r="L129" i="24" s="1"/>
  <c r="K92" i="24"/>
  <c r="K91" i="24" s="1"/>
  <c r="L91" i="24"/>
  <c r="K129" i="24" l="1"/>
  <c r="L128" i="24"/>
  <c r="L127" i="24" s="1"/>
  <c r="K128" i="24" l="1"/>
  <c r="K127" i="24" s="1"/>
  <c r="L472" i="5"/>
  <c r="L471" i="5" s="1"/>
  <c r="L470" i="5" s="1"/>
  <c r="L469" i="5" s="1"/>
  <c r="L468" i="5" s="1"/>
  <c r="L467" i="5" s="1"/>
  <c r="L466" i="5" s="1"/>
  <c r="L457" i="5"/>
  <c r="L456" i="5" s="1"/>
  <c r="L455" i="5" s="1"/>
  <c r="L454" i="5" s="1"/>
  <c r="L453" i="5" s="1"/>
  <c r="L452" i="5" s="1"/>
  <c r="L451" i="5" s="1"/>
  <c r="L449" i="5"/>
  <c r="L448" i="5" s="1"/>
  <c r="L447" i="5" s="1"/>
  <c r="L446" i="5" s="1"/>
  <c r="L445" i="5" s="1"/>
  <c r="L444" i="5" s="1"/>
  <c r="L443" i="5" s="1"/>
  <c r="L441" i="5"/>
  <c r="L440" i="5" s="1"/>
  <c r="L439" i="5" s="1"/>
  <c r="L438" i="5" s="1"/>
  <c r="L437" i="5" s="1"/>
  <c r="L436" i="5" s="1"/>
  <c r="L434" i="5"/>
  <c r="L432" i="5"/>
  <c r="L424" i="5"/>
  <c r="L423" i="5" s="1"/>
  <c r="L422" i="5" s="1"/>
  <c r="L421" i="5" s="1"/>
  <c r="L420" i="5" s="1"/>
  <c r="L419" i="5" s="1"/>
  <c r="L417" i="5"/>
  <c r="L416" i="5" s="1"/>
  <c r="L415" i="5" s="1"/>
  <c r="L414" i="5" s="1"/>
  <c r="L413" i="5" s="1"/>
  <c r="L411" i="5"/>
  <c r="L410" i="5" s="1"/>
  <c r="L409" i="5" s="1"/>
  <c r="L408" i="5" s="1"/>
  <c r="L407" i="5" s="1"/>
  <c r="L405" i="5"/>
  <c r="L404" i="5" s="1"/>
  <c r="L403" i="5" s="1"/>
  <c r="L402" i="5" s="1"/>
  <c r="L400" i="5"/>
  <c r="L399" i="5" s="1"/>
  <c r="L398" i="5" s="1"/>
  <c r="L397" i="5" s="1"/>
  <c r="L396" i="5" s="1"/>
  <c r="L393" i="5"/>
  <c r="L392" i="5" s="1"/>
  <c r="L391" i="5" s="1"/>
  <c r="L390" i="5" s="1"/>
  <c r="L389" i="5" s="1"/>
  <c r="L386" i="5"/>
  <c r="L372" i="5"/>
  <c r="L371" i="5" s="1"/>
  <c r="L370" i="5" s="1"/>
  <c r="L368" i="5"/>
  <c r="L367" i="5" s="1"/>
  <c r="L366" i="5" s="1"/>
  <c r="L361" i="5"/>
  <c r="L360" i="5" s="1"/>
  <c r="L358" i="5"/>
  <c r="L357" i="5" s="1"/>
  <c r="L348" i="5"/>
  <c r="L346" i="5"/>
  <c r="L343" i="5"/>
  <c r="L342" i="5" s="1"/>
  <c r="L336" i="5"/>
  <c r="L335" i="5" s="1"/>
  <c r="L334" i="5" s="1"/>
  <c r="L332" i="5"/>
  <c r="L331" i="5" s="1"/>
  <c r="L327" i="5" s="1"/>
  <c r="L322" i="5"/>
  <c r="L321" i="5" s="1"/>
  <c r="L319" i="5"/>
  <c r="L318" i="5" s="1"/>
  <c r="L317" i="5" s="1"/>
  <c r="L312" i="5"/>
  <c r="L311" i="5" s="1"/>
  <c r="L309" i="5"/>
  <c r="L308" i="5" s="1"/>
  <c r="L306" i="5"/>
  <c r="L305" i="5" s="1"/>
  <c r="L303" i="5"/>
  <c r="L302" i="5" s="1"/>
  <c r="L300" i="5"/>
  <c r="L299" i="5" s="1"/>
  <c r="L293" i="5"/>
  <c r="L292" i="5" s="1"/>
  <c r="L290" i="5"/>
  <c r="L289" i="5" s="1"/>
  <c r="L282" i="5"/>
  <c r="L281" i="5" s="1"/>
  <c r="L356" i="5" l="1"/>
  <c r="L355" i="5" s="1"/>
  <c r="L354" i="5" s="1"/>
  <c r="L345" i="5"/>
  <c r="L288" i="5"/>
  <c r="L287" i="5" s="1"/>
  <c r="L286" i="5" s="1"/>
  <c r="L285" i="5" s="1"/>
  <c r="L126" i="24"/>
  <c r="K126" i="24" s="1"/>
  <c r="L125" i="24" s="1"/>
  <c r="L19" i="24" s="1"/>
  <c r="L431" i="5"/>
  <c r="L430" i="5" s="1"/>
  <c r="L429" i="5" s="1"/>
  <c r="L428" i="5" s="1"/>
  <c r="L427" i="5" s="1"/>
  <c r="L384" i="5"/>
  <c r="L383" i="5" s="1"/>
  <c r="L382" i="5" s="1"/>
  <c r="L381" i="5" s="1"/>
  <c r="L316" i="5"/>
  <c r="L315" i="5" s="1"/>
  <c r="L314" i="5" s="1"/>
  <c r="L395" i="5"/>
  <c r="L388" i="5" s="1"/>
  <c r="L353" i="5"/>
  <c r="L326" i="5"/>
  <c r="L325" i="5" s="1"/>
  <c r="L324" i="5" s="1"/>
  <c r="L298" i="5"/>
  <c r="L297" i="5" s="1"/>
  <c r="L296" i="5" s="1"/>
  <c r="L295" i="5" s="1"/>
  <c r="L280" i="5"/>
  <c r="L279" i="5" s="1"/>
  <c r="L272" i="5" s="1"/>
  <c r="L341" i="5" l="1"/>
  <c r="L340" i="5" s="1"/>
  <c r="L339" i="5" s="1"/>
  <c r="L338" i="5" s="1"/>
  <c r="L284" i="5" s="1"/>
  <c r="K125" i="24"/>
  <c r="K19" i="24" s="1"/>
  <c r="K7" i="24" s="1"/>
  <c r="L352" i="5"/>
  <c r="L271" i="5"/>
  <c r="L269" i="5"/>
  <c r="L268" i="5" s="1"/>
  <c r="L267" i="5" s="1"/>
  <c r="L266" i="5" s="1"/>
  <c r="L265" i="5" s="1"/>
  <c r="L260" i="5"/>
  <c r="L259" i="5" s="1"/>
  <c r="L257" i="5"/>
  <c r="L256" i="5" s="1"/>
  <c r="L254" i="5"/>
  <c r="L253" i="5" s="1"/>
  <c r="L251" i="5"/>
  <c r="L250" i="5" s="1"/>
  <c r="L236" i="5"/>
  <c r="L235" i="5" s="1"/>
  <c r="L234" i="5" s="1"/>
  <c r="L231" i="5"/>
  <c r="L230" i="5" s="1"/>
  <c r="L228" i="5"/>
  <c r="L227" i="5" s="1"/>
  <c r="L225" i="5"/>
  <c r="L224" i="5" s="1"/>
  <c r="L217" i="5"/>
  <c r="L216" i="5" s="1"/>
  <c r="L203" i="5" s="1"/>
  <c r="L202" i="5" s="1"/>
  <c r="L201" i="5" s="1"/>
  <c r="L210" i="5"/>
  <c r="L206" i="5"/>
  <c r="L199" i="5"/>
  <c r="L197" i="5"/>
  <c r="L187" i="5"/>
  <c r="L185" i="5"/>
  <c r="L183" i="5"/>
  <c r="L178" i="5"/>
  <c r="L176" i="5"/>
  <c r="L173" i="5"/>
  <c r="L165" i="5"/>
  <c r="L164" i="5" s="1"/>
  <c r="L163" i="5" s="1"/>
  <c r="L162" i="5" s="1"/>
  <c r="L155" i="5"/>
  <c r="L154" i="5" s="1"/>
  <c r="L153" i="5" s="1"/>
  <c r="L152" i="5" s="1"/>
  <c r="L150" i="5"/>
  <c r="L149" i="5" s="1"/>
  <c r="L148" i="5" s="1"/>
  <c r="L147" i="5" s="1"/>
  <c r="L146" i="5" s="1"/>
  <c r="L144" i="5"/>
  <c r="L143" i="5" s="1"/>
  <c r="L142" i="5" s="1"/>
  <c r="L140" i="5"/>
  <c r="L139" i="5" s="1"/>
  <c r="L138" i="5" s="1"/>
  <c r="L136" i="5"/>
  <c r="L135" i="5" s="1"/>
  <c r="L134" i="5" s="1"/>
  <c r="L132" i="5"/>
  <c r="L131" i="5" s="1"/>
  <c r="L130" i="5" s="1"/>
  <c r="L127" i="5"/>
  <c r="L126" i="5" s="1"/>
  <c r="L125" i="5" s="1"/>
  <c r="L124" i="5" s="1"/>
  <c r="L121" i="5"/>
  <c r="L120" i="5" s="1"/>
  <c r="L119" i="5" s="1"/>
  <c r="L118" i="5" s="1"/>
  <c r="L117" i="5" s="1"/>
  <c r="L115" i="5"/>
  <c r="L113" i="5"/>
  <c r="L111" i="5"/>
  <c r="L108" i="5"/>
  <c r="L107" i="5" s="1"/>
  <c r="L102" i="5"/>
  <c r="L101" i="5" s="1"/>
  <c r="L100" i="5" s="1"/>
  <c r="L99" i="5" s="1"/>
  <c r="L96" i="5"/>
  <c r="L95" i="5" s="1"/>
  <c r="L94" i="5" s="1"/>
  <c r="L93" i="5" s="1"/>
  <c r="L92" i="5" s="1"/>
  <c r="L82" i="5"/>
  <c r="L81" i="5" s="1"/>
  <c r="L79" i="5"/>
  <c r="L78" i="5" s="1"/>
  <c r="L76" i="5"/>
  <c r="L75" i="5" s="1"/>
  <c r="L71" i="5"/>
  <c r="L70" i="5" s="1"/>
  <c r="L68" i="5"/>
  <c r="L66" i="5"/>
  <c r="L64" i="5"/>
  <c r="L61" i="5"/>
  <c r="L60" i="5" s="1"/>
  <c r="L56" i="5"/>
  <c r="L55" i="5" s="1"/>
  <c r="L51" i="5" s="1"/>
  <c r="L53" i="5"/>
  <c r="L52" i="5" s="1"/>
  <c r="L47" i="5"/>
  <c r="L46" i="5" s="1"/>
  <c r="L42" i="5"/>
  <c r="L41" i="5" s="1"/>
  <c r="L40" i="5" s="1"/>
  <c r="L36" i="5"/>
  <c r="L35" i="5" s="1"/>
  <c r="L34" i="5" s="1"/>
  <c r="L33" i="5" s="1"/>
  <c r="L32" i="5" s="1"/>
  <c r="L30" i="5"/>
  <c r="L29" i="5" s="1"/>
  <c r="L28" i="5" s="1"/>
  <c r="L27" i="5" s="1"/>
  <c r="L249" i="5" l="1"/>
  <c r="L248" i="5" s="1"/>
  <c r="L175" i="5"/>
  <c r="L172" i="5"/>
  <c r="L74" i="5"/>
  <c r="L73" i="5" s="1"/>
  <c r="L196" i="5"/>
  <c r="L182" i="5"/>
  <c r="L110" i="5"/>
  <c r="L106" i="5" s="1"/>
  <c r="L105" i="5" s="1"/>
  <c r="L104" i="5" s="1"/>
  <c r="L98" i="5" s="1"/>
  <c r="L45" i="5"/>
  <c r="L44" i="5"/>
  <c r="L38" i="5" s="1"/>
  <c r="L63" i="5"/>
  <c r="L59" i="5" s="1"/>
  <c r="L58" i="5" s="1"/>
  <c r="L24" i="5"/>
  <c r="L23" i="5" s="1"/>
  <c r="L22" i="5" s="1"/>
  <c r="L233" i="5"/>
  <c r="L223" i="5"/>
  <c r="L222" i="5" s="1"/>
  <c r="L221" i="5" s="1"/>
  <c r="L39" i="5"/>
  <c r="L50" i="5"/>
  <c r="L49" i="5" s="1"/>
  <c r="L129" i="5"/>
  <c r="L498" i="24"/>
  <c r="J496" i="24" l="1"/>
  <c r="J495" i="24" s="1"/>
  <c r="J494" i="24" s="1"/>
  <c r="J493" i="24" s="1"/>
  <c r="J492" i="24" s="1"/>
  <c r="J7" i="24" s="1"/>
  <c r="L497" i="24"/>
  <c r="L496" i="24" s="1"/>
  <c r="L495" i="24" s="1"/>
  <c r="L494" i="24" s="1"/>
  <c r="L493" i="24" s="1"/>
  <c r="L492" i="24" s="1"/>
  <c r="L7" i="24" s="1"/>
  <c r="L168" i="5"/>
  <c r="L167" i="5" s="1"/>
  <c r="L123" i="5" s="1"/>
  <c r="L195" i="5"/>
  <c r="L194" i="5" s="1"/>
  <c r="L193" i="5" s="1"/>
  <c r="L192" i="5" s="1"/>
  <c r="L220" i="5"/>
  <c r="L20" i="5"/>
  <c r="L21" i="5"/>
  <c r="L26" i="5"/>
  <c r="L247" i="5"/>
  <c r="N491" i="24" l="1"/>
  <c r="L219" i="5"/>
  <c r="L19" i="5"/>
  <c r="P491" i="24"/>
  <c r="L18" i="5" l="1"/>
</calcChain>
</file>

<file path=xl/sharedStrings.xml><?xml version="1.0" encoding="utf-8"?>
<sst xmlns="http://schemas.openxmlformats.org/spreadsheetml/2006/main" count="9837" uniqueCount="531">
  <si>
    <t>Основное мероприятие «Обеспечение реализации государственных полномочий переданных органам местного самоуправления по опеке и попечительству»</t>
  </si>
  <si>
    <t>РЗ</t>
  </si>
  <si>
    <t>ПРЗ</t>
  </si>
  <si>
    <t>65 0</t>
  </si>
  <si>
    <t>Основное мероприятие «Сохранение, возрождение и развитие традиционной народной культуры, поддержка народного творчества и культурно-досуговой деятельности»</t>
  </si>
  <si>
    <t>Централизованные бухгалтерии</t>
  </si>
  <si>
    <t>350</t>
  </si>
  <si>
    <t>Премии и гранты</t>
  </si>
  <si>
    <t>Мероприятия, направленные на выявление и поддержку одаренных детей и молодежи</t>
  </si>
  <si>
    <t>Жилищно-коммунальное хозяйство</t>
  </si>
  <si>
    <t>Управление по социальной работе администрации Большеигнатовского муниципального района Республики Мордовия</t>
  </si>
  <si>
    <t>Взнос на капитальный ремонт общего имущества в многоквартирном доме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</si>
  <si>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</si>
  <si>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900</t>
  </si>
  <si>
    <t>Наименование</t>
  </si>
  <si>
    <t>Адм</t>
  </si>
  <si>
    <t>Рз</t>
  </si>
  <si>
    <t>ПРз</t>
  </si>
  <si>
    <t>ЦСР</t>
  </si>
  <si>
    <t>ВР</t>
  </si>
  <si>
    <t/>
  </si>
  <si>
    <t>Общегосударственные вопросы</t>
  </si>
  <si>
    <t>01</t>
  </si>
  <si>
    <t>02</t>
  </si>
  <si>
    <t>1</t>
  </si>
  <si>
    <t>04</t>
  </si>
  <si>
    <t>2</t>
  </si>
  <si>
    <t>3</t>
  </si>
  <si>
    <t>09</t>
  </si>
  <si>
    <t>4</t>
  </si>
  <si>
    <t>Судебная система</t>
  </si>
  <si>
    <t>05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</si>
  <si>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</si>
  <si>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</si>
  <si>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</si>
  <si>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</si>
  <si>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</si>
  <si>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экономика</t>
  </si>
  <si>
    <t>Сельское хозяйство и рыболовство</t>
  </si>
  <si>
    <t>10</t>
  </si>
  <si>
    <t>06</t>
  </si>
  <si>
    <t>07</t>
  </si>
  <si>
    <t>5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</si>
  <si>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</si>
  <si>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</si>
  <si>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</si>
  <si>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</si>
  <si>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17</t>
  </si>
  <si>
    <t>09 0</t>
  </si>
  <si>
    <t>89 0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</si>
  <si>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</si>
  <si>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</si>
  <si>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Дотация поселениям на выравнивание бюджетной обеспеченности</t>
  </si>
  <si>
    <t>02 0</t>
  </si>
  <si>
    <t>04 0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</si>
  <si>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</si>
  <si>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Образование</t>
  </si>
  <si>
    <t>Общее образование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</si>
  <si>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</si>
  <si>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</si>
  <si>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Учреждения по внешкольной работе с детьми</t>
  </si>
  <si>
    <t>Охрана семьи и детства</t>
  </si>
  <si>
    <t>Культура, кинематография</t>
  </si>
  <si>
    <t>08</t>
  </si>
  <si>
    <t>Музеи и постоянные выставки</t>
  </si>
  <si>
    <t>Администрация Большеигнатовского муниципального района</t>
  </si>
  <si>
    <t>ВСЕГО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</si>
  <si>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</si>
  <si>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00</t>
  </si>
  <si>
    <t>Мероприятия в области спорта и физической культуры</t>
  </si>
  <si>
    <t>Публичные нормативные выплаты гражданам несоциального характера</t>
  </si>
  <si>
    <t>330</t>
  </si>
  <si>
    <t>730</t>
  </si>
  <si>
    <t xml:space="preserve">Дошкольное образование </t>
  </si>
  <si>
    <t>Процентные платежи по муниципальному долгу</t>
  </si>
  <si>
    <t>Обслуживание муниципального долга</t>
  </si>
  <si>
    <t>Архивные учреждения</t>
  </si>
  <si>
    <t xml:space="preserve">               Большеигнатовского муниципального района</t>
  </si>
  <si>
    <t>Мероприятия по реализации отдельных полномочий органов местного самоуправления</t>
  </si>
  <si>
    <t xml:space="preserve">                                                                                                                                        тыс.руб.</t>
  </si>
  <si>
    <t>Доплаты к пенсиям муниципальных  служащих Республики Мордовия</t>
  </si>
  <si>
    <t>Другие вопросы в области национальной экономики</t>
  </si>
  <si>
    <t>Основное мероприятие «Развитие общего образования»</t>
  </si>
  <si>
    <t>Расходы на обеспечение деятельности (оказание услуг)  муниципальных учреждений Республики Мордовия</t>
  </si>
  <si>
    <t xml:space="preserve">Дошкольные  образовательные организации </t>
  </si>
  <si>
    <t>Мероприятия в области молодежной политики</t>
  </si>
  <si>
    <t xml:space="preserve"> Администрация Большеигнатовского муниципального района Республики Мордовия</t>
  </si>
  <si>
    <t>Дошкольное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</si>
  <si>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</si>
  <si>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901</t>
  </si>
  <si>
    <t>926</t>
  </si>
  <si>
    <t>Учреждения по обеспечению хозяйственного обслуживания</t>
  </si>
  <si>
    <t>Финансовое управление Администрации Большеигнатовского муниципального района</t>
  </si>
  <si>
    <t>10 0</t>
  </si>
  <si>
    <t>Учреждения по защите населения и территории от чрезвычайных ситуаций природного и техногенного характера, гражданской обороне</t>
  </si>
  <si>
    <t>Дворцы и дома культуры,другие учреждения культуры и средств массовой информации</t>
  </si>
  <si>
    <t>Мероприятия в области формирования информационного общества</t>
  </si>
  <si>
    <t>18 0</t>
  </si>
  <si>
    <t>Национальная безопасность и правоохранительная деятельность</t>
  </si>
  <si>
    <t>Органы юстиции</t>
  </si>
  <si>
    <t>12</t>
  </si>
  <si>
    <t>22 0</t>
  </si>
  <si>
    <t>870</t>
  </si>
  <si>
    <t>Резервные средства</t>
  </si>
  <si>
    <t>Библиотеки</t>
  </si>
  <si>
    <t>ддт 4118,4+дюсш 6245,3+564,4=</t>
  </si>
  <si>
    <t>3678,5+672,0+6,2</t>
  </si>
  <si>
    <t>672,0+6,2+618,9+298,3</t>
  </si>
  <si>
    <t>Другие вопросы в области образования</t>
  </si>
  <si>
    <t>6</t>
  </si>
  <si>
    <t>софин на 672,0 (6,2)</t>
  </si>
  <si>
    <t>50-48</t>
  </si>
  <si>
    <t>добавить</t>
  </si>
  <si>
    <t xml:space="preserve">«О бюджете  Большеигнатовского муниципального  района </t>
  </si>
  <si>
    <t>Иные межбюджетные трансферты</t>
  </si>
  <si>
    <t>Основное мероприятие «Оказание мер государственной поддержки детям-сиротам, детям, оставшимся без попечения родителей, а так же гражданам , желающим взять детей на воспитание в семью»</t>
  </si>
  <si>
    <t>Подпрограмма "Эффективное использование бюджетного потенциала"</t>
  </si>
  <si>
    <t>Подпрограмма «Поддержка и развитие кадрового потенциала в АПК»</t>
  </si>
  <si>
    <t>Основное мероприятие «Стимулирование обучения и закрепления молодых специалистов в сельскохозяйственном производстве»</t>
  </si>
  <si>
    <t xml:space="preserve">                  к Проекту решения Совета депутатов  Большеигнатовского                                                                                                                                                                                                            муниципального района Республики Мордовия</t>
  </si>
  <si>
    <t>Основное мероприятие «Развитие дошкольного образования»</t>
  </si>
  <si>
    <t>Физическая культура</t>
  </si>
  <si>
    <t>360</t>
  </si>
  <si>
    <t>06 0</t>
  </si>
  <si>
    <t>540</t>
  </si>
  <si>
    <t>Основное мероприятие «Развитие дополнительного  образования детей»</t>
  </si>
  <si>
    <t>Подпрограмма "Управление муниципальным долгом Большеигнатовского муниципального района РМ"</t>
  </si>
  <si>
    <t>Основное мероприятие "Обеспечение своевременности исполнения долговых обязательств Большеигнатовского муниципального района РМ"</t>
  </si>
  <si>
    <t>Основное мероприятие «Проведение физкультурных мероприятий и массовых спортивных мероприятий»</t>
  </si>
  <si>
    <t>Основное мероприятие "Повышение квалификации муниципальных служащих"</t>
  </si>
  <si>
    <t>Основное мероприятие «Развитие музейного дела»</t>
  </si>
  <si>
    <t>Основное мероприятие «Развитие библиотечного дела»</t>
  </si>
  <si>
    <t>Подготовка, переподготовка и повышение квалификации кадров</t>
  </si>
  <si>
    <t>Периодическая печать и издательства</t>
  </si>
  <si>
    <t>Субсидии на поддержку социально ориентированных некоммерческих организаций</t>
  </si>
  <si>
    <t>Дополнительное образование детей</t>
  </si>
  <si>
    <t>Другие вопросы в области культуры, кинематографии</t>
  </si>
  <si>
    <t>Иные выплаты населению</t>
  </si>
  <si>
    <t>08 0</t>
  </si>
  <si>
    <t>Оказание других видов социальной помощи</t>
  </si>
  <si>
    <t>Мероприятия в области социальной политики</t>
  </si>
  <si>
    <t>07 0</t>
  </si>
  <si>
    <t>29 0</t>
  </si>
  <si>
    <t>Другие вопросы в облати национальной экономики</t>
  </si>
  <si>
    <t>Жилищное хозяйство</t>
  </si>
  <si>
    <t>Мероприятия в области культуры</t>
  </si>
  <si>
    <t>36 0</t>
  </si>
  <si>
    <t>Мероприятия в области образования</t>
  </si>
  <si>
    <t>Муниципальная программа "Экономическое развитие Большеигнатовского муниципального района до 2025 года"</t>
  </si>
  <si>
    <t>Мероприятия по  землеустройству и землепользованию</t>
  </si>
  <si>
    <t>Мероприятия по укреплению общественного порядка и обеспечению общественной безопасности</t>
  </si>
  <si>
    <t>Подпрограмма "Снижение рисков и смягчение последствий  чрезвычайных ситуаций природного и техногенного характера и развитие единой дежурно-диспетчерской службы Большеигнатовского района"</t>
  </si>
  <si>
    <t>Условно-утвержденные расходы</t>
  </si>
  <si>
    <t>Иные бюджетные ассигнования</t>
  </si>
  <si>
    <t>99</t>
  </si>
  <si>
    <t>Условно утвержденные расходы</t>
  </si>
  <si>
    <t>2022 год</t>
  </si>
  <si>
    <t>Муниципальная программа повышения эффективности управления муниципальными финансами  в Большеигнатовском муниципальном районе на период  до 2024 года</t>
  </si>
  <si>
    <t>Муниципальная  программа Большеигнатовского муниципального района Республики Мордовия 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</t>
  </si>
  <si>
    <t>Муниципальная 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</t>
  </si>
  <si>
    <t>Предоставление молодым семьям социальных выплат на строительство или приобретение жилья</t>
  </si>
  <si>
    <t xml:space="preserve">Расходы на выплаты по оплате труда высшего должностного лица </t>
  </si>
  <si>
    <t xml:space="preserve">19 </t>
  </si>
  <si>
    <t>Осуществление государственных полномочий Республики Мордовия по профилактике безнадзорности и правонарушений несовершеннолетних, защите прав и законных интересов детей и подростков, предусмотренных Законом Республики Мордовия от 30 марта 2005 года № 26-З "Об организации деятельности комиссий по делам несовершеннолетних и защите их прав в Республике Мордовия"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</si>
  <si>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</si>
  <si>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 xml:space="preserve">Расходы на выплаты по оплате труда работников органов местного самоуправления </t>
  </si>
  <si>
    <t xml:space="preserve">Расходы на обеспечение функций органов местного самоуправления </t>
  </si>
  <si>
    <t>Осуществление государственных полномочий Республики Мордовия по созданию, материально-техническому и организационному обеспечению деятельности административных комиссий</t>
  </si>
  <si>
    <t>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</si>
  <si>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>Осуществление государственных полномочий Республики Мордовия по ведению учета в качестве нуждающихся в жилых помещениях граждан, которые в соответствии с законодательством Республики Мордовия имеют право на государственную поддержку в строительстве или приобретении жилья</t>
  </si>
  <si>
    <t>Капитальный ремонт автомобильных дорог общего пользования местного значения и искусственных сооружений на них</t>
  </si>
  <si>
    <t xml:space="preserve">Мероприятия по поддержке субъектов малого и среднего предпринимательства </t>
  </si>
  <si>
    <t>Осуществление государственных полномочий Республики Мордовия по квотированию рабочих мест для трудоустройства граждан, особо нуждающихся в социальной защите</t>
  </si>
  <si>
    <t>Осуществление государственных полномочий Республики Мордовия по выплате вознаграждения опекунам и попечителям несовершеннолетних граждан, проживающих на территории Республики Мордовия, с которыми органы опеки и попечительства заключили договор о приемной семье; выплате ежемесячного пособия опекуну (попечителю), приемному родителю на содержание ребенка, находящегося под опекой (попечительством), в приемной семье, в Республике Мордовия; выплате ежемесячного денежного пособия лицам из числа детей-сирот и детей, оставшихся без попечения родителей, обучающимся в государственных общеобразовательных организациях Республики Мордовия или в муниципальных общеобразовательных организациях, в период до 1 сентября года окончания обучения в общеобразовательной организации</t>
  </si>
  <si>
    <t>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граждан, проживающих на территории Республики Мордовия</t>
  </si>
  <si>
    <t>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</t>
  </si>
  <si>
    <t>03 0</t>
  </si>
  <si>
    <t xml:space="preserve">Расходы на выплаты  по оплате труда  работников местного самоуправления </t>
  </si>
  <si>
    <t xml:space="preserve">к   решению  Совета депутатов  Большеигнатовского муниципального района    </t>
  </si>
  <si>
    <t>к   решению  Совета депутатов</t>
  </si>
  <si>
    <t>Подпрограмма "Управление муниципальным долгом Большеигнатовского муниципального района "</t>
  </si>
  <si>
    <t>Подпрограмма " Повышение эффективности межбюджетных отношений"</t>
  </si>
  <si>
    <t>Основное мероприятие "Выравнивание бюджетной обеспеченности поселений"</t>
  </si>
  <si>
    <t>Ремонт автомобильных дорог общего пользования местного значения и искуственных сооружений на них</t>
  </si>
  <si>
    <t>Содержание автомобильных дорог общего пользования местного значения и искуственных сооружений на них</t>
  </si>
  <si>
    <t>Улучшение жилищных условий граждан, проживающих на сельских территориях</t>
  </si>
  <si>
    <t xml:space="preserve"> Функционирование высшего должностного лица субъекта Российской Федерации и муниципального образования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</si>
  <si>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</si>
  <si>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</si>
  <si>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</si>
  <si>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</si>
  <si>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</si>
  <si>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</si>
  <si>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240</t>
  </si>
  <si>
    <t xml:space="preserve"> 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</si>
  <si>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</si>
  <si>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</si>
  <si>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государственных (муниципальных) органов</t>
  </si>
  <si>
    <t xml:space="preserve"> Иные бюджетные ассигнования</t>
  </si>
  <si>
    <t>800</t>
  </si>
  <si>
    <t>850</t>
  </si>
  <si>
    <t xml:space="preserve">  Уплата налогов, сборов и иных платежей</t>
  </si>
  <si>
    <t xml:space="preserve">  Расходы на выплаты персоналу государственных (муниципальных) органов</t>
  </si>
  <si>
    <t>110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</si>
  <si>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</si>
  <si>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казенных учреждений</t>
  </si>
  <si>
    <t>300</t>
  </si>
  <si>
    <t xml:space="preserve">  Социальное обеспечение и иные выплаты населению</t>
  </si>
  <si>
    <t>Дорожное хозяйство (дорожные фонды)</t>
  </si>
  <si>
    <t>Расходы на выплаты персоналу казенных учреждений</t>
  </si>
  <si>
    <t>Подпрограмма "Культура"</t>
  </si>
  <si>
    <t xml:space="preserve">05 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</si>
  <si>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</si>
  <si>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</si>
  <si>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</si>
  <si>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 xml:space="preserve"> Социальные выплаты гражданам, кроме публичных нормативных социальных выплат</t>
  </si>
  <si>
    <t>320</t>
  </si>
  <si>
    <t>Муниципальная программа Большеигнатовского муниципального района Республики Мордовия "Комплексное развитие сельских территорий "</t>
  </si>
  <si>
    <t>Подпрограмма "Создание условий для обеспечения доступным и комфортным жильем сельского населения"</t>
  </si>
  <si>
    <t>Основное мероприятие  "Улучшение жилищных условий граждан, проживающих на сельских территориях"</t>
  </si>
  <si>
    <t>Улучшение жилищных условий сельского населения</t>
  </si>
  <si>
    <t>Социальные выплаты гражданам, кроме публичных нормативных социальных выплат</t>
  </si>
  <si>
    <t xml:space="preserve">22 </t>
  </si>
  <si>
    <t xml:space="preserve">  Публичные нормативные социальные выплаты гражданам</t>
  </si>
  <si>
    <t xml:space="preserve">  Социальные выплаты гражданам, кроме публичных нормативных социальных выплат</t>
  </si>
  <si>
    <t>Средства массовой информации</t>
  </si>
  <si>
    <t>600</t>
  </si>
  <si>
    <t>630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</si>
  <si>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</si>
  <si>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</si>
  <si>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"Социальная поддержка средств массовой информации "</t>
  </si>
  <si>
    <t>Основное мероприятие "Совершенствование бюджетного процесса, формирование бюджета Большеигнатовского муниципального района на очередной финансовый год"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</si>
  <si>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</si>
  <si>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</si>
  <si>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Иные бюджетные ассигнования</t>
  </si>
  <si>
    <t xml:space="preserve">  Расходы на выплаты персоналу казенных учреждений</t>
  </si>
  <si>
    <t>500</t>
  </si>
  <si>
    <t xml:space="preserve"> Межбюджетные трансферты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</si>
  <si>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</si>
  <si>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700</t>
  </si>
  <si>
    <t xml:space="preserve"> 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</si>
  <si>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 </t>
  </si>
  <si>
    <t>510</t>
  </si>
  <si>
    <t xml:space="preserve">Дотации </t>
  </si>
  <si>
    <t>Межбюджетные трансферты</t>
  </si>
  <si>
    <t>610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</si>
  <si>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</si>
  <si>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</si>
  <si>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 xml:space="preserve">Молодежная политика </t>
  </si>
  <si>
    <t>Основное мероприятие "Проведение  оздоровительной компании  детей"</t>
  </si>
  <si>
    <t>Иные закупки товаров, работ и услуг для обеспечения государственных (муниципальных) нужд</t>
  </si>
  <si>
    <t>Основное мероприятие "Обеспечение деятельности центра  информационно- методического и технического обеспечения муниципальных учреждений"</t>
  </si>
  <si>
    <t xml:space="preserve"> Социальное обеспечение и иные выплаты населению</t>
  </si>
  <si>
    <t>Культура</t>
  </si>
  <si>
    <t xml:space="preserve"> 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</si>
  <si>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</t>
  </si>
  <si>
    <t xml:space="preserve">Расходы на обеспечение функций органами местного самоуправления </t>
  </si>
  <si>
    <t>Уплата налогов, сборов и иных платежей</t>
  </si>
  <si>
    <t xml:space="preserve">Субсидии бюджетным учреждениям </t>
  </si>
  <si>
    <t xml:space="preserve">Основное мероприятие  "Обеспечение жильем молодых семей" </t>
  </si>
  <si>
    <t xml:space="preserve">03 </t>
  </si>
  <si>
    <t>Всего</t>
  </si>
  <si>
    <t>Основное мероприятие "Мероприятия в области молодежной политики"</t>
  </si>
  <si>
    <t>Основное мероприятие " Содержание МКУ "Единая дежурно-диспетчерская служба" Большеигнатовского муниципального района</t>
  </si>
  <si>
    <t>Дворцы и дома культуры, другие учреждения культуры и средств массовой информации</t>
  </si>
  <si>
    <t>Администрация Большеигнатовского муниципального района Республики Мордовия</t>
  </si>
  <si>
    <t>Основное мероприятие "Мероприятия  по   профилактике правонарушений  несовершеннолетних   и  преступлений, совершенных  против  них"</t>
  </si>
  <si>
    <t>Обслуживание государственного (муниципального) долга</t>
  </si>
  <si>
    <t>Обслуживание государственного (муниципального) внутреннего  долга</t>
  </si>
  <si>
    <t>400</t>
  </si>
  <si>
    <t>410</t>
  </si>
  <si>
    <t>Капитальные вложения в объекты государственной (муниципальной)
собственности</t>
  </si>
  <si>
    <t xml:space="preserve">Бюджетные инвестиции </t>
  </si>
  <si>
    <t xml:space="preserve">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 </t>
  </si>
  <si>
    <t>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</t>
  </si>
  <si>
    <t>Глава Большеигнатовского муниципального района</t>
  </si>
  <si>
    <t>Обеспечение деятельности Администрации Большеигнатовского муниципального района Республики Мордовия</t>
  </si>
  <si>
    <t>Непрограмные расходы в рамках обеспечения деятельности Администрации Большеигнатовского муниципального района Республики Мордовия</t>
  </si>
  <si>
    <t>Основное мероприятие "Проведение районных мероприятий- "Ярмарка вакансий", "Город мастеров"</t>
  </si>
  <si>
    <t>Основное мероприятие "Проведение работ по государственному кадастровому учету земельных участков"</t>
  </si>
  <si>
    <t>Основное мероприятие "Выполнение работ по рыночной оценке земельных участков"</t>
  </si>
  <si>
    <t>Основное мероприятие "Выполнение работ по изготовлению технической документации, в том числе для привлечения в муниципальную собственность бесхозяйного имущества и для приватизации муниципального имущества"</t>
  </si>
  <si>
    <t>Основное мероприятие "Выполнение работ по рыночной оценке объектов капитального строительства"</t>
  </si>
  <si>
    <t>Основное мероприятие "Мероприятия по   профилактике   терроризма и экстремизма"</t>
  </si>
  <si>
    <t>Основное мероприятие "Проведение республиканского национально-фольклорного праздника "Раськень Озкс" и "Велень Озкс" на территории Большеигнатовского муниципального района</t>
  </si>
  <si>
    <t>Основное мероприятие "Проведение олимпиады по правовым знаниям среди учащихся школ района"</t>
  </si>
  <si>
    <t>Основное мероприятие "Организация и проведение конференций, семинаров, "круглых столов" по вопросам развития малого и среднего предпринимательства</t>
  </si>
  <si>
    <t xml:space="preserve">Культура, кинематография </t>
  </si>
  <si>
    <t>Основное мероприятие "Социальная поддержка граждан, находящихся в трудной жизненной ситуации"</t>
  </si>
  <si>
    <t>Основное мероприятие "Проведение районных мероприятий - "Ярмарка вакансий", "Город мастеров"</t>
  </si>
  <si>
    <t>Основное мероприятие "Социальная поддержка граждан, находящихся в трудной жизненной ситуации</t>
  </si>
  <si>
    <t>Основное мероприятие" Обеспечение персонифицированного финансирования дополнительного образования за счет средств местного бюджета"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</si>
  <si>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 -правовых компаний)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</si>
  <si>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 правовых компаний)"</t>
  </si>
  <si>
    <t>Субсидии некоммерческим организациям, не являющимся муниципальными (государственными) учреждениями, на реализацию проекта по обеспечению персонифицированного финансирования дополнительного образования</t>
  </si>
  <si>
    <t>Организация предоставления бесплатного питания обучающимся с ограниченными возможностями здоровья в муниципальных образовательных организациях, в том числе в случае обучения по медицинским показаниям на дому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</si>
  <si>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</si>
  <si>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Основное мероприятие " Проведение мероприятий по оборудованию автоматическими пожарными извещателями многодетных семей и семей, находящихся в социально-опасном положении"</t>
  </si>
  <si>
    <t>2023 год</t>
  </si>
  <si>
    <t xml:space="preserve"> </t>
  </si>
  <si>
    <t>Основное мероприятие  "Реализация проектов комплексного развития сельских территорий"</t>
  </si>
  <si>
    <t>Муниципальная программа "Социальная поддержка населения Большеигнатовского муниципального района на 2015-2024 годы"</t>
  </si>
  <si>
    <t>Муниципальная программа «Развитие муниципальной службы в Большеигнатовском муниципальном районе(2015-2024 годы)»</t>
  </si>
  <si>
    <t>Муниципальная программа «Развитие образования в Большеигнатовском муниципальном районе  Республики Мордовия на 2015-2025 годы"</t>
  </si>
  <si>
    <t>Муниципальная программа «Развитие физической культуры и спорта в Большеигнатовском муниципальном районе на 2016-2024 годы»</t>
  </si>
  <si>
    <t>Муниципальная программа "Гармонизация межнациональных и межконфессиональных отношений в Большеигнатовском муниципальном районе на 2014-2024 годы"</t>
  </si>
  <si>
    <t>Муниципальная программа Большеигнатовского муниципального района Республики Мордовия "Комплексное развитие сельских территорий " на 2020-2025 годы</t>
  </si>
  <si>
    <t>Муниципальная программа "Развитие культуры и туризма  Большеигнатовского муниципального района на 2016-2024 годы</t>
  </si>
  <si>
    <t>Муниципальная программа Большеигнатовского муниципального района РМ " Развитие сельского хозяйства и регулирования рынков сельскохозяйственной продукции, сырья и продовольствия на 2013-2025 годы"</t>
  </si>
  <si>
    <t>Муниципальная программа "Развитие транспортной системы и дорожного хозяйства на 2016-2024 годы"</t>
  </si>
  <si>
    <t>Муниципальная программа Большеигнатовского муниципального района Республики Мордовия "Комплексное развитие сельских территорий " на 2020-2025 г</t>
  </si>
  <si>
    <t xml:space="preserve">Подпрограмма "Развитие образования  в Большеигнатовском муниципальном районе РМ  на 2015-2025 годы и прочие мероприятия в области образования" </t>
  </si>
  <si>
    <t>Муниципальная программа "Развитие культуры и туризма Большеигнатовского муниципального района на 2016-2024 годы"</t>
  </si>
  <si>
    <t>Осуществление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</si>
  <si>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 Развитие транспортной системы и дорожного хозяйства на 2016-2024 годы"</t>
  </si>
  <si>
    <t>Подпрограмма «Обеспечение реализации муниципальной программы  «Развитие образования в Большеигнатовском муниципальном районе Республики Мордовия» на 2015 - 2025 годы и прочие мероприятия в области образования</t>
  </si>
  <si>
    <t>Финансовое управление администрации Большеигнатовского  муниципального района Республики Мордовия</t>
  </si>
  <si>
    <t>Подпрограмма «Обеспечение реализации муниципальной программы  «Развитие образования в Большеигнатовском муниципальном районе Республики Мордовия» на 2015 - 2025 годы и прочие мероприятия в области образования»</t>
  </si>
  <si>
    <t>Подпрограмма "Развитие системы дошкольного, общего и дополнительного образования детей в Большеигнатовском муниципальном районе РМ на 2015-2025 г."</t>
  </si>
  <si>
    <t>Подпрограмма «Обеспечение реализации муниципальной  программы «Развитие образования в Большеигнатовском муниципальном районе на 2015 - 2025 годы" и прочие мероприятия в области образования</t>
  </si>
  <si>
    <t>Финансовое управление Администрации Большеигнатовского муниципального района Республики Мордовия</t>
  </si>
  <si>
    <t>Управление по социальной работе Администрации Большеигнатовского муниципального района Республики Мордовия</t>
  </si>
  <si>
    <t>Администрация Большеигнатовского муниципального района  Республики Мордовия</t>
  </si>
  <si>
    <t xml:space="preserve">Администрация Большеигнатовского муниципального района   Республики Мордовия </t>
  </si>
  <si>
    <t>Основное мероприятие " Развитие транспортной системы и дорожного хозяйства на 2016-2024 годы</t>
  </si>
  <si>
    <t>Муниципальная программа Большеигнатовского муниципального района "Цифровая трансформация  Большеигнатовского муниципального района Республики Мордовия на 2021-2024 годы"</t>
  </si>
  <si>
    <t>Подпрограмма  "Информационная инфраструктура"</t>
  </si>
  <si>
    <t xml:space="preserve">Основное мероприятие "Создание, развитие и эксплуатация структурированных кабельных сетей (локально вычислительных сетей) и телекоммуникационных сервисов в местах размещения органов местного самоуправления"  </t>
  </si>
  <si>
    <t>Подпрограмма  "Информационная безопасность"</t>
  </si>
  <si>
    <t>Основное мероприятие "Аттестация объектов информатизации на соответствие требованиям по защите информации"</t>
  </si>
  <si>
    <t>Осуществление государственных полномочий Республики Мордовия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в границах соответствующего муниципального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</si>
  <si>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</si>
  <si>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</si>
  <si>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Глава Большеигнатовского муниципального района Республики Мордовия</t>
  </si>
  <si>
    <t>0</t>
  </si>
  <si>
    <t>Основное мероприятие: "Проведение мероприятий для обеспечения безопасности на водных объектах и ГТС"</t>
  </si>
  <si>
    <t>Осуществление государственных полномочий Республики Мордовия по предоставлению стипендии студентам, обучающимся по очной форме обучения за счет бюджетных ассигнований федерального бюджета, республиканского бюджета Республики Мордовия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</si>
  <si>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Осуществление государственных полномочий Республики Мордовия по предоставлению компенсационной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</si>
  <si>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Осуществление государственных полномочий Республики Мордовия по предоставлению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</si>
  <si>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Осуществление государственных полномочий Республики Мордовия 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</si>
  <si>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</si>
  <si>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83,0</t>
  </si>
  <si>
    <t>Цср</t>
  </si>
  <si>
    <t>Прз</t>
  </si>
  <si>
    <t>Сумма</t>
  </si>
  <si>
    <t>Республики Мордовия на 2022 год и плановый период 2023 и 2024 годов"</t>
  </si>
  <si>
    <t>(тыс. рублей)</t>
  </si>
  <si>
    <t>7</t>
  </si>
  <si>
    <t>8</t>
  </si>
  <si>
    <t>9</t>
  </si>
  <si>
    <t xml:space="preserve">65 </t>
  </si>
  <si>
    <t>41150</t>
  </si>
  <si>
    <t>41250</t>
  </si>
  <si>
    <t>77550</t>
  </si>
  <si>
    <t>42070</t>
  </si>
  <si>
    <t>77030</t>
  </si>
  <si>
    <t>77150</t>
  </si>
  <si>
    <t>41110</t>
  </si>
  <si>
    <t>41120</t>
  </si>
  <si>
    <t>77020</t>
  </si>
  <si>
    <t>89</t>
  </si>
  <si>
    <t>77540</t>
  </si>
  <si>
    <t>77560</t>
  </si>
  <si>
    <t>51200</t>
  </si>
  <si>
    <t>41180</t>
  </si>
  <si>
    <t>42080</t>
  </si>
  <si>
    <t>42370</t>
  </si>
  <si>
    <t>19</t>
  </si>
  <si>
    <t>42300</t>
  </si>
  <si>
    <t>24</t>
  </si>
  <si>
    <t>42250</t>
  </si>
  <si>
    <t>36</t>
  </si>
  <si>
    <t>47</t>
  </si>
  <si>
    <t>42240</t>
  </si>
  <si>
    <t>61020</t>
  </si>
  <si>
    <t>61030</t>
  </si>
  <si>
    <t>61230</t>
  </si>
  <si>
    <t>61040</t>
  </si>
  <si>
    <t>77160</t>
  </si>
  <si>
    <t>77190</t>
  </si>
  <si>
    <t>77200</t>
  </si>
  <si>
    <t>77220</t>
  </si>
  <si>
    <t>42010</t>
  </si>
  <si>
    <t>42500</t>
  </si>
  <si>
    <t>42510</t>
  </si>
  <si>
    <t>44102</t>
  </si>
  <si>
    <t>29</t>
  </si>
  <si>
    <t>42060</t>
  </si>
  <si>
    <t>22</t>
  </si>
  <si>
    <t>L5762</t>
  </si>
  <si>
    <t>42360</t>
  </si>
  <si>
    <t>61100</t>
  </si>
  <si>
    <t>77090</t>
  </si>
  <si>
    <t>42470</t>
  </si>
  <si>
    <t>53030</t>
  </si>
  <si>
    <t>61090</t>
  </si>
  <si>
    <t>77080</t>
  </si>
  <si>
    <t>L3040</t>
  </si>
  <si>
    <t>61080</t>
  </si>
  <si>
    <t>91560</t>
  </si>
  <si>
    <t>77210</t>
  </si>
  <si>
    <t>42110</t>
  </si>
  <si>
    <t>42220</t>
  </si>
  <si>
    <t>61120</t>
  </si>
  <si>
    <t>61140</t>
  </si>
  <si>
    <t>61150</t>
  </si>
  <si>
    <t>61160</t>
  </si>
  <si>
    <t>03010</t>
  </si>
  <si>
    <t>77070</t>
  </si>
  <si>
    <t>01170</t>
  </si>
  <si>
    <t>L4970</t>
  </si>
  <si>
    <t>02040</t>
  </si>
  <si>
    <t>77180</t>
  </si>
  <si>
    <t>42040</t>
  </si>
  <si>
    <t>91010</t>
  </si>
  <si>
    <t>41240</t>
  </si>
  <si>
    <t>44010</t>
  </si>
  <si>
    <t>41990</t>
  </si>
  <si>
    <t>18</t>
  </si>
  <si>
    <t>65</t>
  </si>
  <si>
    <t>77510</t>
  </si>
  <si>
    <t>2024 год</t>
  </si>
  <si>
    <t>ВЕДОМСТВЕННАЯ СТРУКТУРА 
РАСХОДОВ БЮДЖЕТА БОЛЬШЕИГНАТОВСКОГО МУНИЦИПАЛЬНОГО РАЙОНА РЕСПУБЛИКИ МОРДОВИЯ НА 2022 ГОД И НА ПЛАНОВЫЙ ПЕРИОД 2023 И 2024 ГОДОВ</t>
  </si>
  <si>
    <t>сумма (тыс.руб.)</t>
  </si>
  <si>
    <t>РАСПРЕДЕЛЕНИЕ 
БЮДЖЕТНЫХ АССИГНОВАНИЙ БЮДЖЕТА БОЛЬШЕИГНАТОВСКОГО  МУНИЦИПАЛЬНОГО РАЙОНА 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НА ПЛАНОВЫЙ ПЕРИОД
2023 И 2024 ГОДОВ</t>
  </si>
  <si>
    <t>НЕПРАВИЛЬНОЕ НАИМЕНОВАНИЕ</t>
  </si>
  <si>
    <t xml:space="preserve">                                                  Приложение  4</t>
  </si>
  <si>
    <t>77580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</si>
  <si>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</si>
  <si>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</si>
  <si>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Муниципальная  программа "Развитие и поддержка субъектов малого и среднего предпринимательства в Большеигнатовском муниципальном районе Республики Мордовия на 2015-2024 годы"</t>
  </si>
  <si>
    <t>Мероприятия в области  культуры</t>
  </si>
  <si>
    <t>Муниципальная  программа  "Жилище" на  2015-2024 годы по Большеигнатовскому муниципальному району Республики Мордовия</t>
  </si>
  <si>
    <t>Подпрограмма «Обеспечение жильем молодых семей Большеигнатовского муниципального района на 2015-2024 годы»</t>
  </si>
  <si>
    <t>Приложение 6</t>
  </si>
  <si>
    <t xml:space="preserve"> Республики Мордовия</t>
  </si>
  <si>
    <t>РАСПРЕДЕЛЕНИЕ 
БЮДЖЕТНЫХ АССИГНОВАНИЙ БЮДЖЕТА БОЛЬШЕИГНАТОВСКОГО  МУНИЦИПАЛЬНОГО РАЙОНА РЕСПУБЛИКИ МОРДОВИЯ НА ОСУЩЕСТВЛЕНИЕ БЮДЖЕТНЫХ ИНВЕСТИЦИЙ В ФОРМЕ КАПИТАЛЬНЫХ ВЛОЖЕНИЙ В ОБЪЕКТЫ МУНИЦИПАЛЬНОЙ СОБСТВЕННОСТИ 
НА 2022 ГОД И НА ПЛАНОВЫЙ ПЕРИОД 2023 И 2024 ГОДОВ</t>
  </si>
  <si>
    <t>(тыс.рублей)</t>
  </si>
  <si>
    <t>Приложение  3</t>
  </si>
  <si>
    <t>к  Решению Совета депутатов</t>
  </si>
  <si>
    <t>Большеигнатовского муниципального района Республики Мордовия</t>
  </si>
  <si>
    <t>сумма</t>
  </si>
  <si>
    <t xml:space="preserve">Мероприятия в области  культуры </t>
  </si>
  <si>
    <t>РАСПРЕДЕЛЕНИЕ 
БЮДЖЕТНЫХ АССИГНОВАНИЙ БЮДЖЕТА БОЛЬШЕИГНАТОВСКОГО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2022 ГОД И НА ПЛАНОВЫЙ ПЕРИОД 2023 И 2024 ГОДОВ</t>
  </si>
  <si>
    <t>Муниципальная программа по социальной профилактике правонарушений на территории Большеигнатовского муниципального района Республики Мордовия на 2015-2024 годы"</t>
  </si>
  <si>
    <t>Подпрограмма "Совершенствование и развитие взаимодействия между органами государственной власти и местного самоуправления в сфере обеспечения единства правового пространства"  на 2015 - 2024 годы"</t>
  </si>
  <si>
    <t>Муниципальная программа по укреплению охраны общественного порядка на территории Большеигнатовского муниципального района Республики Мордовия на период 2015-2024 годы"</t>
  </si>
  <si>
    <t>Муниципальная программа повышения эффективности управления муниципальными финансами  в Большеигнатовском муниципальном районе на период  до 2026 года</t>
  </si>
  <si>
    <t>Муниципальная программа "Содействие занятости населения Большеигнатовского муниципального района на 2015-2024 годы"</t>
  </si>
  <si>
    <t>Муниципальная программа по социальной профилактике правонарушений на территории Большеигнатовского муниципального района на 2015 - 2024годы"</t>
  </si>
  <si>
    <t>Основное мероприятие " Организация транспортного обслуживания населения по муниципальным маршрутам на территории Большеигнатовского муниципального района"</t>
  </si>
  <si>
    <t>Транспорт</t>
  </si>
  <si>
    <t>42620</t>
  </si>
  <si>
    <t>Организация транспортного обслуживания населения по муниципальным маршрутам</t>
  </si>
  <si>
    <t>Муниципальная программа по социальной профилактике правонарушений на территории Большеигнатовского муниципального района на 2015 - 2024 годы"</t>
  </si>
  <si>
    <t>Муниципальная программа Большеигнатовского муниципального района "Содействие занятости населения Большеигнатовского муниципального района на 2015-2024 годы"</t>
  </si>
  <si>
    <t>Прочие межбюджетные трансферты общего характера</t>
  </si>
  <si>
    <t>Основное мероприятие "Финансовая поддержка поселений для решения вопросов местного значения"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</si>
  <si>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</si>
  <si>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44205</t>
  </si>
  <si>
    <t>Субсидии</t>
  </si>
  <si>
    <t>520</t>
  </si>
  <si>
    <t>Приложение 4</t>
  </si>
  <si>
    <t>к решению Совета депутатов Большеигнатовского муниципального района</t>
  </si>
  <si>
    <t>муниципального района Республики Мордовия</t>
  </si>
  <si>
    <t>Муниципальная программа "Укрепление охраны общественного порядка на территории Большеигнатовского муниципального района Республики Мордовия на период 2015-2024годы"</t>
  </si>
  <si>
    <t>Основное мероприятие "Проведение  ярмарок-вакансий с учащимися школ района"</t>
  </si>
  <si>
    <t>А2</t>
  </si>
  <si>
    <t>55195</t>
  </si>
  <si>
    <t>Региональный проект "Творческие люди"</t>
  </si>
  <si>
    <t>Государственная поддержка лучших сельских учреждений культуры</t>
  </si>
  <si>
    <t>L5197</t>
  </si>
  <si>
    <t>Модернизация библиотек в части комплектования книжных фондов библиотек муниципальных образований</t>
  </si>
  <si>
    <t>57840</t>
  </si>
  <si>
    <t>Капитальный ремонт и ремонт автомобильных дорог общего пользования местного значения</t>
  </si>
  <si>
    <t>91,8</t>
  </si>
  <si>
    <t>S6340</t>
  </si>
  <si>
    <t>Организация транспортного обслуживания населения по муниципальным маршрутам на территории Республики Мордовия</t>
  </si>
  <si>
    <t>78050</t>
  </si>
  <si>
    <t>Cтимулирование применения специального налогового режима "Налог на профессиональный доход"</t>
  </si>
  <si>
    <t>Приложение 7</t>
  </si>
  <si>
    <t xml:space="preserve">к  решению Совета депутатов  Большеигнатовского </t>
  </si>
  <si>
    <t>ЗАМЕЧАНИЯ ОТДЕЛА БЮДЖЕТНОЙ МЕТОДОЛОГИИ</t>
  </si>
  <si>
    <t xml:space="preserve">«О бюджете  Большеигнатовского муниципального  района  </t>
  </si>
  <si>
    <t>таблица 1</t>
  </si>
  <si>
    <r>
      <t xml:space="preserve">РАСПРЕДЕЛЕНИЕ 
ДОТАЦИЙ НА ВЫРАВНИВАНИЕ БЮДЖЕТНОЙ ОБЕСПЕЧЕННОСТИ ПОСЕЛЕНИЙ </t>
    </r>
    <r>
      <rPr>
        <b/>
        <sz val="10"/>
        <color rgb="FFFF000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 НА 2022 ГОД И НА ПЛАНОВЫЙ ПЕРИОД 2023 И 2024 ГОДОВ</t>
    </r>
  </si>
  <si>
    <t>(тыс.руб)</t>
  </si>
  <si>
    <t>Поселение</t>
  </si>
  <si>
    <t>Андреевское сельское поселение</t>
  </si>
  <si>
    <t>Большеигнатовское сельское поселение</t>
  </si>
  <si>
    <t>Вармазейское сельское поселение</t>
  </si>
  <si>
    <t>Горское сельское поселение</t>
  </si>
  <si>
    <t>Киржеманское сельское поселение</t>
  </si>
  <si>
    <t>Кучкаевское сельское поселение</t>
  </si>
  <si>
    <t>Новобаевское сельское поселение</t>
  </si>
  <si>
    <t>Новокачаевское сельское поселение</t>
  </si>
  <si>
    <t>Протасовское сельское поселение</t>
  </si>
  <si>
    <t>Старочамзинское сельское поселение</t>
  </si>
  <si>
    <t>Чукальское сельское поселение</t>
  </si>
  <si>
    <t>таблица 2</t>
  </si>
  <si>
    <t>Наименование сельских поселений</t>
  </si>
  <si>
    <t>ПУСТЫЕ СТРОКИ, УДАЛИТЬ</t>
  </si>
  <si>
    <t>Распределение иных межбюджетных трансфертов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 на 2022 год и плановый период 2023 и 2024 годов</t>
  </si>
  <si>
    <t xml:space="preserve"> тыс.руб.</t>
  </si>
  <si>
    <t>УКАЗАТЬ НАИМЕНОВАНИЕ НР</t>
  </si>
  <si>
    <t>ИСКЛЮЧИТЬ СЛОВО "БЮДЖЕТНЫХ"</t>
  </si>
  <si>
    <t>ПРОПУЩЕНЫ СУММЫ</t>
  </si>
  <si>
    <t>ПРОПУЩЕНА СТРОКА С ВЫШЕСТОЯЩИМ КОДОМ</t>
  </si>
  <si>
    <t xml:space="preserve">КОД НЕ СООТВЕТСТВУЕТ НАИМЕНОВАНИЮ (ЗАМЕЧАНИЕ НЕ БЫЛО ИСПРАВЛЕНО!!!) </t>
  </si>
  <si>
    <t>Непрограммные расходы главных распорядителей  средств местного бюджета</t>
  </si>
  <si>
    <t>Непрограммные расходы в рамках обеспечения деятельности главных распорядителей  средств местного бюджета</t>
  </si>
  <si>
    <t>Резервный фонд Администрации Большеигнатовского муниципального района Республики Мордовия</t>
  </si>
  <si>
    <t>Строительство (приобретение) жилья, предоставляемого по договору найма жилого помещения</t>
  </si>
  <si>
    <t>Резервный фонд Администрации Большеигнатовского муниципального района  Республики Мордовия</t>
  </si>
  <si>
    <t xml:space="preserve">Резервный фонд Администрации Большеигнатовского муниципального района Республики Мордовия </t>
  </si>
  <si>
    <t xml:space="preserve">РАСПРЕДЕЛЕНИЕ 
СУБСИДИЙ  на софинансирование расходных обязательств по финансовому обеспечению деятельности органов местного самоупровления и муниципальных учреждений Большеигнатовского муниципального района Республики Мордовия
НА 2022 ГОД </t>
  </si>
  <si>
    <t>25</t>
  </si>
  <si>
    <t>Муниципальная программа "Повышение безопасности дорожного движения на территории Большеигнатовского  муниципального района Республики Мордовия" на 2020-2025 ггоды</t>
  </si>
  <si>
    <t>Основное мероприятие: приобретение светоотражающих элементов для обеспечения общественной безопасности</t>
  </si>
  <si>
    <t>Муниципальная программа "Повышение безопасности дорожного движения на территории Большеигнатовского  муниципального района Республики Мордовия" на 2020-2025 годы</t>
  </si>
  <si>
    <t>42200</t>
  </si>
  <si>
    <t>Оценка недвижимости, признание прав и регулирование отношений по муниципальной собственности</t>
  </si>
  <si>
    <t>78110</t>
  </si>
  <si>
    <t>Погашение просроченной кредиторской задолженности по взносам по обязательному социальному страхованию на выплаты по оплате труда и иные выплаты работникам муниципальных учреждений</t>
  </si>
  <si>
    <t>42030</t>
  </si>
  <si>
    <t>Мероприятия по организации отдыха и оздоровления детей</t>
  </si>
  <si>
    <t>от  21.07.2022 г №</t>
  </si>
  <si>
    <t xml:space="preserve">от 21.07.2022 г № </t>
  </si>
  <si>
    <t xml:space="preserve">Приложение 5 
к решению  Совета депутатов Большеигнатовского
муниципального района Республики Мордовия «О бюджете Большеигнатовского муниципального района Республики Мордовия на 2022 год и на плановый период 2023 и 2024 годов»                                                                                                                       от  21.07.2022 г.№ </t>
  </si>
  <si>
    <t xml:space="preserve">от  21.07.2022 г. № </t>
  </si>
  <si>
    <t xml:space="preserve">от 21.07.2022 г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</si>
</sst>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(* #,##0.00_);_(* \(#,##0.00\);_(* &quot;-&quot;??_);_(@_)"/>
    <numFmt numFmtId="166" formatCode="#,##0.0_р_."/>
    <numFmt numFmtId="167" formatCode="#,##0.0"/>
    <numFmt numFmtId="168" formatCode="0.0"/>
  </numFmts>
  <fonts count="6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63"/>
      <name val="Arial"/>
      <family val="2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5">
    <xf numFmtId="0" fontId="0" fillId="0" borderId="0"/>
    <xf numFmtId="0" fontId="31" fillId="0" borderId="0"/>
    <xf numFmtId="0" fontId="46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30" fillId="0" borderId="0"/>
    <xf numFmtId="165" fontId="2" fillId="0" borderId="0" applyFont="0" applyFill="0" applyBorder="0" applyAlignment="0" applyProtection="0"/>
    <xf numFmtId="164" fontId="55" fillId="0" borderId="0">
      <alignment vertical="top" wrapText="1"/>
    </xf>
    <xf numFmtId="0" fontId="19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</cellStyleXfs>
  <cellXfs count="698">
    <xf numFmtId="0" fontId="0" fillId="0" borderId="0" xfId="0"/>
    <xf numFmtId="0" fontId="3" fillId="0" borderId="0" xfId="0" applyFont="1" applyAlignment="1">
      <alignment horizontal="justify" vertical="justify"/>
    </xf>
    <xf numFmtId="0" fontId="3" fillId="0" borderId="0" xfId="0" applyFont="1" applyFill="1" applyBorder="1"/>
    <xf numFmtId="0" fontId="3" fillId="0" borderId="0" xfId="0" applyFont="1" applyBorder="1"/>
    <xf numFmtId="0" fontId="3" fillId="0" borderId="0" xfId="0" applyFont="1"/>
    <xf numFmtId="0" fontId="4" fillId="0" borderId="0" xfId="0" applyFont="1" applyFill="1" applyAlignment="1">
      <alignment vertical="top" wrapText="1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justify" vertical="justify" wrapText="1"/>
    </xf>
    <xf numFmtId="0" fontId="4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wrapText="1"/>
    </xf>
    <xf numFmtId="168" fontId="3" fillId="2" borderId="0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top" wrapText="1"/>
    </xf>
    <xf numFmtId="166" fontId="13" fillId="0" borderId="0" xfId="0" applyNumberFormat="1" applyFont="1" applyFill="1" applyBorder="1" applyAlignment="1">
      <alignment horizontal="center" wrapText="1"/>
    </xf>
    <xf numFmtId="166" fontId="13" fillId="3" borderId="0" xfId="0" applyNumberFormat="1" applyFont="1" applyFill="1" applyBorder="1" applyAlignment="1">
      <alignment horizontal="center" wrapText="1"/>
    </xf>
    <xf numFmtId="167" fontId="14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167" fontId="15" fillId="0" borderId="0" xfId="0" applyNumberFormat="1" applyFont="1" applyFill="1" applyBorder="1" applyAlignment="1">
      <alignment horizontal="center" wrapText="1"/>
    </xf>
    <xf numFmtId="166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168" fontId="14" fillId="0" borderId="0" xfId="8" applyNumberFormat="1" applyFont="1" applyFill="1" applyBorder="1" applyAlignment="1">
      <alignment horizontal="center" wrapText="1"/>
    </xf>
    <xf numFmtId="166" fontId="18" fillId="0" borderId="0" xfId="0" applyNumberFormat="1" applyFont="1" applyFill="1" applyBorder="1" applyAlignment="1">
      <alignment horizontal="center" wrapText="1"/>
    </xf>
    <xf numFmtId="166" fontId="13" fillId="0" borderId="0" xfId="0" applyNumberFormat="1" applyFont="1" applyBorder="1" applyAlignment="1">
      <alignment horizontal="center" wrapText="1"/>
    </xf>
    <xf numFmtId="166" fontId="12" fillId="0" borderId="0" xfId="0" applyNumberFormat="1" applyFont="1" applyBorder="1" applyAlignment="1">
      <alignment horizontal="center" wrapText="1"/>
    </xf>
    <xf numFmtId="166" fontId="17" fillId="0" borderId="0" xfId="0" applyNumberFormat="1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166" fontId="4" fillId="0" borderId="0" xfId="0" applyNumberFormat="1" applyFont="1" applyBorder="1" applyAlignment="1">
      <alignment horizontal="center" wrapText="1"/>
    </xf>
    <xf numFmtId="166" fontId="3" fillId="0" borderId="0" xfId="0" applyNumberFormat="1" applyFont="1" applyBorder="1" applyAlignment="1">
      <alignment horizontal="center" wrapText="1"/>
    </xf>
    <xf numFmtId="167" fontId="5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168" fontId="13" fillId="0" borderId="0" xfId="0" applyNumberFormat="1" applyFont="1" applyFill="1" applyBorder="1" applyAlignment="1">
      <alignment horizontal="center" wrapText="1"/>
    </xf>
    <xf numFmtId="167" fontId="16" fillId="0" borderId="0" xfId="0" applyNumberFormat="1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center" wrapText="1"/>
    </xf>
    <xf numFmtId="166" fontId="3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wrapText="1"/>
    </xf>
    <xf numFmtId="168" fontId="12" fillId="0" borderId="0" xfId="0" applyNumberFormat="1" applyFont="1" applyFill="1" applyBorder="1" applyAlignment="1">
      <alignment horizontal="center" wrapText="1"/>
    </xf>
    <xf numFmtId="168" fontId="3" fillId="0" borderId="0" xfId="0" applyNumberFormat="1" applyFont="1" applyFill="1" applyBorder="1" applyAlignment="1">
      <alignment horizontal="center" wrapText="1"/>
    </xf>
    <xf numFmtId="0" fontId="4" fillId="0" borderId="0" xfId="0" applyFont="1" applyAlignment="1"/>
    <xf numFmtId="0" fontId="3" fillId="0" borderId="0" xfId="0" applyFont="1" applyAlignment="1">
      <alignment horizontal="left" vertical="justify"/>
    </xf>
    <xf numFmtId="0" fontId="27" fillId="0" borderId="0" xfId="3" applyFont="1" applyAlignment="1">
      <alignment horizontal="left"/>
    </xf>
    <xf numFmtId="0" fontId="3" fillId="4" borderId="0" xfId="0" applyFont="1" applyFill="1" applyAlignment="1">
      <alignment horizontal="right" wrapText="1"/>
    </xf>
    <xf numFmtId="0" fontId="28" fillId="0" borderId="0" xfId="3" applyFont="1" applyAlignment="1">
      <alignment horizontal="left"/>
    </xf>
    <xf numFmtId="0" fontId="4" fillId="0" borderId="0" xfId="0" applyFont="1" applyAlignment="1">
      <alignment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center" vertical="top" wrapText="1"/>
    </xf>
    <xf numFmtId="0" fontId="26" fillId="6" borderId="0" xfId="0" applyFont="1" applyFill="1" applyBorder="1"/>
    <xf numFmtId="0" fontId="8" fillId="0" borderId="0" xfId="0" applyFont="1"/>
    <xf numFmtId="0" fontId="42" fillId="0" borderId="0" xfId="0" applyFont="1"/>
    <xf numFmtId="0" fontId="41" fillId="6" borderId="0" xfId="0" applyFont="1" applyFill="1" applyBorder="1"/>
    <xf numFmtId="0" fontId="26" fillId="6" borderId="1" xfId="0" applyFont="1" applyFill="1" applyBorder="1" applyAlignment="1">
      <alignment horizontal="center" wrapText="1"/>
    </xf>
    <xf numFmtId="0" fontId="25" fillId="6" borderId="0" xfId="0" applyFont="1" applyFill="1" applyAlignment="1"/>
    <xf numFmtId="0" fontId="24" fillId="6" borderId="0" xfId="0" applyFont="1" applyFill="1"/>
    <xf numFmtId="0" fontId="25" fillId="6" borderId="0" xfId="0" applyFont="1" applyFill="1" applyBorder="1"/>
    <xf numFmtId="0" fontId="25" fillId="6" borderId="0" xfId="0" applyFont="1" applyFill="1" applyAlignment="1">
      <alignment horizontal="left" vertical="center" wrapText="1"/>
    </xf>
    <xf numFmtId="0" fontId="24" fillId="6" borderId="0" xfId="0" applyFont="1" applyFill="1" applyAlignment="1"/>
    <xf numFmtId="0" fontId="26" fillId="6" borderId="0" xfId="0" applyFont="1" applyFill="1" applyAlignment="1">
      <alignment horizontal="justify" vertical="justify"/>
    </xf>
    <xf numFmtId="0" fontId="26" fillId="6" borderId="0" xfId="0" applyFont="1" applyFill="1" applyBorder="1" applyAlignment="1">
      <alignment horizontal="left"/>
    </xf>
    <xf numFmtId="0" fontId="9" fillId="6" borderId="0" xfId="0" applyFont="1" applyFill="1" applyAlignment="1">
      <alignment vertical="top"/>
    </xf>
    <xf numFmtId="0" fontId="26" fillId="6" borderId="0" xfId="0" applyFont="1" applyFill="1" applyAlignment="1">
      <alignment horizontal="left" vertical="justify" wrapText="1"/>
    </xf>
    <xf numFmtId="0" fontId="24" fillId="6" borderId="0" xfId="0" applyNumberFormat="1" applyFont="1" applyFill="1" applyAlignment="1">
      <alignment horizontal="center"/>
    </xf>
    <xf numFmtId="0" fontId="43" fillId="6" borderId="0" xfId="0" applyFont="1" applyFill="1" applyAlignment="1">
      <alignment horizontal="left" vertical="justify" wrapText="1"/>
    </xf>
    <xf numFmtId="0" fontId="43" fillId="6" borderId="0" xfId="0" applyFont="1" applyFill="1" applyAlignment="1">
      <alignment horizontal="center" vertical="justify"/>
    </xf>
    <xf numFmtId="0" fontId="43" fillId="6" borderId="0" xfId="0" applyFont="1" applyFill="1" applyAlignment="1">
      <alignment horizontal="justify" vertical="justify"/>
    </xf>
    <xf numFmtId="0" fontId="43" fillId="6" borderId="0" xfId="0" applyFont="1" applyFill="1" applyBorder="1"/>
    <xf numFmtId="0" fontId="43" fillId="6" borderId="5" xfId="0" applyFont="1" applyFill="1" applyBorder="1"/>
    <xf numFmtId="0" fontId="43" fillId="6" borderId="5" xfId="0" applyFont="1" applyFill="1" applyBorder="1" applyAlignment="1">
      <alignment horizontal="left"/>
    </xf>
    <xf numFmtId="0" fontId="44" fillId="6" borderId="0" xfId="0" applyFont="1" applyFill="1" applyBorder="1" applyAlignment="1">
      <alignment horizontal="center" vertical="top" wrapText="1"/>
    </xf>
    <xf numFmtId="0" fontId="43" fillId="6" borderId="0" xfId="0" applyFont="1" applyFill="1" applyBorder="1" applyAlignment="1">
      <alignment horizontal="center" vertical="top" wrapText="1"/>
    </xf>
    <xf numFmtId="0" fontId="26" fillId="6" borderId="0" xfId="0" applyFont="1" applyFill="1" applyAlignment="1">
      <alignment horizontal="center" vertical="justify"/>
    </xf>
    <xf numFmtId="0" fontId="26" fillId="6" borderId="5" xfId="0" applyFont="1" applyFill="1" applyBorder="1"/>
    <xf numFmtId="0" fontId="49" fillId="6" borderId="0" xfId="0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wrapText="1"/>
    </xf>
    <xf numFmtId="0" fontId="49" fillId="6" borderId="0" xfId="0" applyFont="1" applyFill="1" applyAlignment="1">
      <alignment horizontal="right"/>
    </xf>
    <xf numFmtId="0" fontId="47" fillId="6" borderId="0" xfId="0" applyFont="1" applyFill="1"/>
    <xf numFmtId="0" fontId="49" fillId="6" borderId="0" xfId="0" applyFont="1" applyFill="1"/>
    <xf numFmtId="167" fontId="25" fillId="6" borderId="1" xfId="4" applyNumberFormat="1" applyFont="1" applyFill="1" applyBorder="1" applyAlignment="1">
      <alignment horizontal="center"/>
    </xf>
    <xf numFmtId="0" fontId="26" fillId="0" borderId="0" xfId="0" applyFont="1" applyFill="1" applyAlignment="1">
      <alignment wrapText="1"/>
    </xf>
    <xf numFmtId="0" fontId="26" fillId="0" borderId="3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/>
    </xf>
    <xf numFmtId="49" fontId="24" fillId="0" borderId="1" xfId="0" applyNumberFormat="1" applyFont="1" applyFill="1" applyBorder="1" applyAlignment="1">
      <alignment horizontal="center" wrapText="1"/>
    </xf>
    <xf numFmtId="166" fontId="26" fillId="0" borderId="1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vertical="top" wrapText="1"/>
    </xf>
    <xf numFmtId="0" fontId="12" fillId="6" borderId="7" xfId="0" applyFont="1" applyFill="1" applyBorder="1" applyAlignment="1">
      <alignment vertical="center" wrapText="1"/>
    </xf>
    <xf numFmtId="0" fontId="12" fillId="6" borderId="0" xfId="0" applyFont="1" applyFill="1" applyBorder="1" applyAlignment="1">
      <alignment horizontal="left" vertical="center"/>
    </xf>
    <xf numFmtId="0" fontId="12" fillId="6" borderId="0" xfId="0" applyFont="1" applyFill="1" applyBorder="1" applyAlignment="1">
      <alignment horizontal="left" vertical="center" wrapText="1"/>
    </xf>
    <xf numFmtId="0" fontId="25" fillId="6" borderId="0" xfId="0" applyFont="1" applyFill="1" applyAlignment="1">
      <alignment horizontal="right" wrapText="1"/>
    </xf>
    <xf numFmtId="0" fontId="25" fillId="6" borderId="0" xfId="0" applyFont="1" applyFill="1" applyAlignment="1">
      <alignment horizontal="center"/>
    </xf>
    <xf numFmtId="0" fontId="26" fillId="6" borderId="0" xfId="0" applyFont="1" applyFill="1" applyAlignment="1">
      <alignment horizontal="right" vertical="justify" wrapText="1"/>
    </xf>
    <xf numFmtId="0" fontId="26" fillId="6" borderId="0" xfId="0" applyFont="1" applyFill="1" applyAlignment="1">
      <alignment horizontal="right" vertical="justify"/>
    </xf>
    <xf numFmtId="0" fontId="25" fillId="6" borderId="0" xfId="0" applyFont="1" applyFill="1" applyAlignment="1">
      <alignment horizontal="right" vertical="justify" wrapText="1"/>
    </xf>
    <xf numFmtId="0" fontId="50" fillId="6" borderId="0" xfId="0" applyFont="1" applyFill="1" applyAlignment="1">
      <alignment horizontal="right"/>
    </xf>
    <xf numFmtId="166" fontId="13" fillId="6" borderId="0" xfId="0" applyNumberFormat="1" applyFont="1" applyFill="1" applyBorder="1" applyAlignment="1">
      <alignment horizontal="center" wrapText="1"/>
    </xf>
    <xf numFmtId="0" fontId="13" fillId="0" borderId="1" xfId="2" applyNumberFormat="1" applyFont="1" applyFill="1" applyBorder="1" applyAlignment="1">
      <alignment horizontal="left" vertical="top" wrapText="1"/>
    </xf>
    <xf numFmtId="0" fontId="25" fillId="6" borderId="0" xfId="0" applyFont="1" applyFill="1" applyBorder="1" applyAlignment="1">
      <alignment vertical="center" wrapText="1"/>
    </xf>
    <xf numFmtId="0" fontId="25" fillId="6" borderId="0" xfId="0" applyFont="1" applyFill="1" applyBorder="1" applyAlignment="1">
      <alignment horizontal="left" vertical="center" wrapText="1"/>
    </xf>
    <xf numFmtId="168" fontId="25" fillId="6" borderId="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 wrapText="1"/>
    </xf>
    <xf numFmtId="168" fontId="25" fillId="0" borderId="0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29" fillId="0" borderId="0" xfId="4" applyFont="1" applyBorder="1" applyAlignment="1">
      <alignment horizontal="center" vertical="top" wrapText="1"/>
    </xf>
    <xf numFmtId="0" fontId="22" fillId="0" borderId="0" xfId="4" applyFont="1" applyBorder="1" applyAlignment="1">
      <alignment horizontal="center" vertical="top" wrapText="1"/>
    </xf>
    <xf numFmtId="0" fontId="29" fillId="0" borderId="0" xfId="4" applyFont="1" applyBorder="1" applyAlignment="1">
      <alignment horizontal="justify" vertical="top" wrapText="1"/>
    </xf>
    <xf numFmtId="168" fontId="25" fillId="0" borderId="0" xfId="4" applyNumberFormat="1" applyFont="1" applyBorder="1" applyAlignment="1">
      <alignment horizontal="center" vertical="center" wrapText="1"/>
    </xf>
    <xf numFmtId="0" fontId="22" fillId="0" borderId="0" xfId="4" applyFont="1" applyBorder="1" applyAlignment="1">
      <alignment horizontal="left" vertical="top" wrapText="1"/>
    </xf>
    <xf numFmtId="168" fontId="25" fillId="6" borderId="0" xfId="4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4" fontId="29" fillId="0" borderId="0" xfId="4" applyNumberFormat="1" applyFont="1" applyBorder="1" applyAlignment="1">
      <alignment horizontal="left" vertical="top" wrapText="1"/>
    </xf>
    <xf numFmtId="167" fontId="25" fillId="0" borderId="0" xfId="4" applyNumberFormat="1" applyFont="1" applyBorder="1" applyAlignment="1">
      <alignment horizontal="center" wrapText="1"/>
    </xf>
    <xf numFmtId="0" fontId="22" fillId="0" borderId="0" xfId="4" applyFont="1" applyBorder="1" applyAlignment="1">
      <alignment horizontal="justify" vertical="top" wrapText="1"/>
    </xf>
    <xf numFmtId="4" fontId="22" fillId="0" borderId="0" xfId="4" applyNumberFormat="1" applyFont="1" applyBorder="1" applyAlignment="1">
      <alignment horizontal="left" vertical="top" wrapText="1"/>
    </xf>
    <xf numFmtId="4" fontId="25" fillId="0" borderId="0" xfId="4" applyNumberFormat="1" applyFont="1" applyBorder="1" applyAlignment="1">
      <alignment horizontal="center" wrapText="1"/>
    </xf>
    <xf numFmtId="4" fontId="25" fillId="0" borderId="0" xfId="4" applyNumberFormat="1" applyFont="1" applyBorder="1" applyAlignment="1">
      <alignment horizontal="center" vertical="top" wrapText="1"/>
    </xf>
    <xf numFmtId="0" fontId="8" fillId="0" borderId="0" xfId="0" applyFont="1" applyBorder="1"/>
    <xf numFmtId="0" fontId="42" fillId="0" borderId="0" xfId="0" applyFont="1" applyBorder="1"/>
    <xf numFmtId="0" fontId="56" fillId="0" borderId="14" xfId="0" applyNumberFormat="1" applyFont="1" applyFill="1" applyBorder="1" applyAlignment="1">
      <alignment horizontal="center" wrapText="1"/>
    </xf>
    <xf numFmtId="0" fontId="57" fillId="0" borderId="14" xfId="0" applyNumberFormat="1" applyFont="1" applyFill="1" applyBorder="1" applyAlignment="1">
      <alignment horizontal="left" wrapText="1"/>
    </xf>
    <xf numFmtId="167" fontId="57" fillId="0" borderId="14" xfId="0" applyNumberFormat="1" applyFont="1" applyFill="1" applyBorder="1" applyAlignment="1">
      <alignment horizontal="right" wrapText="1"/>
    </xf>
    <xf numFmtId="0" fontId="40" fillId="6" borderId="0" xfId="0" applyFont="1" applyFill="1" applyBorder="1" applyAlignment="1">
      <alignment vertical="center" wrapText="1"/>
    </xf>
    <xf numFmtId="0" fontId="43" fillId="6" borderId="0" xfId="0" applyFont="1" applyFill="1" applyAlignment="1">
      <alignment horizontal="justify" vertical="justify"/>
    </xf>
    <xf numFmtId="0" fontId="25" fillId="6" borderId="1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center"/>
    </xf>
    <xf numFmtId="0" fontId="26" fillId="6" borderId="1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left" wrapText="1"/>
    </xf>
    <xf numFmtId="0" fontId="25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wrapText="1"/>
    </xf>
    <xf numFmtId="0" fontId="25" fillId="6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168" fontId="25" fillId="6" borderId="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/>
    <xf numFmtId="168" fontId="23" fillId="0" borderId="1" xfId="0" applyNumberFormat="1" applyFont="1" applyFill="1" applyBorder="1" applyAlignment="1">
      <alignment horizontal="center" wrapText="1"/>
    </xf>
    <xf numFmtId="168" fontId="24" fillId="0" borderId="1" xfId="0" applyNumberFormat="1" applyFont="1" applyFill="1" applyBorder="1" applyAlignment="1">
      <alignment horizontal="center" wrapText="1"/>
    </xf>
    <xf numFmtId="168" fontId="26" fillId="0" borderId="1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wrapText="1"/>
    </xf>
    <xf numFmtId="168" fontId="13" fillId="0" borderId="1" xfId="0" applyNumberFormat="1" applyFont="1" applyFill="1" applyBorder="1" applyAlignment="1">
      <alignment horizontal="center" wrapText="1"/>
    </xf>
    <xf numFmtId="167" fontId="35" fillId="0" borderId="1" xfId="0" applyNumberFormat="1" applyFont="1" applyFill="1" applyBorder="1" applyAlignment="1">
      <alignment horizontal="center" wrapText="1"/>
    </xf>
    <xf numFmtId="0" fontId="24" fillId="0" borderId="2" xfId="0" applyFont="1" applyFill="1" applyBorder="1" applyAlignment="1">
      <alignment horizontal="center" wrapText="1"/>
    </xf>
    <xf numFmtId="167" fontId="26" fillId="0" borderId="1" xfId="0" applyNumberFormat="1" applyFont="1" applyFill="1" applyBorder="1" applyAlignment="1">
      <alignment horizontal="center" wrapText="1"/>
    </xf>
    <xf numFmtId="168" fontId="25" fillId="0" borderId="1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168" fontId="24" fillId="0" borderId="2" xfId="0" applyNumberFormat="1" applyFont="1" applyFill="1" applyBorder="1" applyAlignment="1">
      <alignment horizontal="center" wrapText="1"/>
    </xf>
    <xf numFmtId="0" fontId="26" fillId="0" borderId="4" xfId="0" applyFont="1" applyFill="1" applyBorder="1" applyAlignment="1">
      <alignment horizontal="center" wrapText="1"/>
    </xf>
    <xf numFmtId="2" fontId="26" fillId="0" borderId="1" xfId="0" applyNumberFormat="1" applyFont="1" applyFill="1" applyBorder="1" applyAlignment="1">
      <alignment horizontal="center" wrapText="1"/>
    </xf>
    <xf numFmtId="166" fontId="25" fillId="0" borderId="1" xfId="0" applyNumberFormat="1" applyFont="1" applyFill="1" applyBorder="1" applyAlignment="1">
      <alignment horizontal="center" wrapText="1"/>
    </xf>
    <xf numFmtId="168" fontId="26" fillId="0" borderId="2" xfId="0" applyNumberFormat="1" applyFont="1" applyFill="1" applyBorder="1" applyAlignment="1">
      <alignment horizontal="center" wrapText="1"/>
    </xf>
    <xf numFmtId="168" fontId="26" fillId="0" borderId="1" xfId="0" applyNumberFormat="1" applyFont="1" applyFill="1" applyBorder="1" applyAlignment="1">
      <alignment horizontal="center"/>
    </xf>
    <xf numFmtId="2" fontId="26" fillId="0" borderId="1" xfId="0" applyNumberFormat="1" applyFont="1" applyFill="1" applyBorder="1" applyAlignment="1">
      <alignment horizontal="center"/>
    </xf>
    <xf numFmtId="168" fontId="24" fillId="0" borderId="0" xfId="0" applyNumberFormat="1" applyFont="1" applyFill="1" applyBorder="1" applyAlignment="1">
      <alignment horizontal="center" wrapText="1"/>
    </xf>
    <xf numFmtId="2" fontId="26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6" fillId="0" borderId="0" xfId="0" applyFont="1" applyFill="1" applyBorder="1" applyAlignment="1">
      <alignment horizontal="center" wrapText="1"/>
    </xf>
    <xf numFmtId="166" fontId="26" fillId="0" borderId="0" xfId="0" applyNumberFormat="1" applyFont="1" applyFill="1" applyBorder="1" applyAlignment="1">
      <alignment horizontal="center" wrapText="1"/>
    </xf>
    <xf numFmtId="166" fontId="26" fillId="0" borderId="0" xfId="0" applyNumberFormat="1" applyFont="1" applyFill="1" applyBorder="1" applyAlignment="1">
      <alignment horizontal="center"/>
    </xf>
    <xf numFmtId="168" fontId="26" fillId="0" borderId="0" xfId="0" applyNumberFormat="1" applyFont="1" applyFill="1" applyBorder="1" applyAlignment="1">
      <alignment horizontal="center" wrapText="1"/>
    </xf>
    <xf numFmtId="0" fontId="26" fillId="0" borderId="0" xfId="0" applyFont="1" applyFill="1" applyBorder="1"/>
    <xf numFmtId="0" fontId="26" fillId="0" borderId="0" xfId="0" applyFont="1" applyFill="1"/>
    <xf numFmtId="0" fontId="24" fillId="0" borderId="0" xfId="0" applyFont="1" applyFill="1" applyAlignment="1"/>
    <xf numFmtId="0" fontId="24" fillId="0" borderId="0" xfId="0" applyFont="1" applyFill="1" applyAlignment="1">
      <alignment horizontal="left" vertical="justify" wrapText="1"/>
    </xf>
    <xf numFmtId="0" fontId="26" fillId="0" borderId="0" xfId="0" applyFont="1" applyFill="1" applyAlignment="1">
      <alignment horizontal="justify" vertical="justify"/>
    </xf>
    <xf numFmtId="0" fontId="23" fillId="0" borderId="0" xfId="0" applyFont="1" applyFill="1" applyAlignment="1">
      <alignment horizontal="left" vertical="justify" wrapText="1"/>
    </xf>
    <xf numFmtId="0" fontId="25" fillId="0" borderId="0" xfId="0" applyFont="1" applyFill="1" applyAlignment="1">
      <alignment wrapText="1"/>
    </xf>
    <xf numFmtId="0" fontId="23" fillId="0" borderId="0" xfId="0" applyFont="1" applyFill="1" applyAlignment="1"/>
    <xf numFmtId="0" fontId="25" fillId="0" borderId="0" xfId="0" applyFont="1" applyFill="1" applyAlignment="1"/>
    <xf numFmtId="0" fontId="25" fillId="0" borderId="0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wrapText="1"/>
    </xf>
    <xf numFmtId="49" fontId="24" fillId="0" borderId="1" xfId="0" applyNumberFormat="1" applyFont="1" applyFill="1" applyBorder="1" applyAlignment="1"/>
    <xf numFmtId="0" fontId="37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vertical="top" wrapText="1"/>
    </xf>
    <xf numFmtId="49" fontId="24" fillId="0" borderId="1" xfId="0" applyNumberFormat="1" applyFont="1" applyFill="1" applyBorder="1" applyAlignment="1">
      <alignment horizontal="left"/>
    </xf>
    <xf numFmtId="168" fontId="24" fillId="0" borderId="1" xfId="0" applyNumberFormat="1" applyFont="1" applyFill="1" applyBorder="1" applyAlignment="1">
      <alignment horizontal="left"/>
    </xf>
    <xf numFmtId="0" fontId="26" fillId="0" borderId="1" xfId="1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168" fontId="26" fillId="0" borderId="1" xfId="0" applyNumberFormat="1" applyFont="1" applyFill="1" applyBorder="1" applyAlignment="1">
      <alignment horizontal="left"/>
    </xf>
    <xf numFmtId="0" fontId="54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left" wrapText="1"/>
    </xf>
    <xf numFmtId="0" fontId="26" fillId="0" borderId="1" xfId="0" applyNumberFormat="1" applyFont="1" applyFill="1" applyBorder="1" applyAlignment="1">
      <alignment vertical="top" wrapText="1"/>
    </xf>
    <xf numFmtId="168" fontId="24" fillId="0" borderId="1" xfId="0" applyNumberFormat="1" applyFont="1" applyFill="1" applyBorder="1" applyAlignment="1">
      <alignment horizontal="center"/>
    </xf>
    <xf numFmtId="49" fontId="24" fillId="0" borderId="1" xfId="0" applyNumberFormat="1" applyFont="1" applyFill="1" applyBorder="1" applyAlignment="1">
      <alignment horizontal="center"/>
    </xf>
    <xf numFmtId="0" fontId="26" fillId="0" borderId="1" xfId="6" applyFont="1" applyFill="1" applyBorder="1" applyAlignment="1" applyProtection="1">
      <alignment horizontal="left" wrapText="1"/>
      <protection locked="0"/>
    </xf>
    <xf numFmtId="0" fontId="26" fillId="0" borderId="1" xfId="0" applyFont="1" applyFill="1" applyBorder="1" applyAlignment="1">
      <alignment vertical="justify" wrapText="1"/>
    </xf>
    <xf numFmtId="49" fontId="24" fillId="0" borderId="4" xfId="0" applyNumberFormat="1" applyFont="1" applyFill="1" applyBorder="1" applyAlignment="1">
      <alignment horizontal="center" wrapText="1"/>
    </xf>
    <xf numFmtId="49" fontId="24" fillId="0" borderId="3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left" vertical="justify" wrapText="1"/>
    </xf>
    <xf numFmtId="0" fontId="26" fillId="0" borderId="1" xfId="0" applyFont="1" applyFill="1" applyBorder="1" applyAlignment="1">
      <alignment horizontal="justify" vertical="justify" wrapText="1"/>
    </xf>
    <xf numFmtId="49" fontId="37" fillId="0" borderId="1" xfId="0" applyNumberFormat="1" applyFont="1" applyFill="1" applyBorder="1" applyAlignment="1">
      <alignment wrapText="1"/>
    </xf>
    <xf numFmtId="49" fontId="26" fillId="0" borderId="1" xfId="0" applyNumberFormat="1" applyFont="1" applyFill="1" applyBorder="1" applyAlignment="1">
      <alignment wrapText="1"/>
    </xf>
    <xf numFmtId="0" fontId="53" fillId="0" borderId="1" xfId="2" applyNumberFormat="1" applyFont="1" applyFill="1" applyBorder="1" applyAlignment="1">
      <alignment horizontal="left" vertical="top" wrapText="1"/>
    </xf>
    <xf numFmtId="168" fontId="23" fillId="0" borderId="1" xfId="0" applyNumberFormat="1" applyFont="1" applyFill="1" applyBorder="1" applyAlignment="1">
      <alignment horizontal="center"/>
    </xf>
    <xf numFmtId="0" fontId="25" fillId="0" borderId="1" xfId="6" applyFont="1" applyFill="1" applyBorder="1" applyAlignment="1" applyProtection="1">
      <alignment horizontal="left" wrapText="1"/>
      <protection locked="0"/>
    </xf>
    <xf numFmtId="49" fontId="23" fillId="0" borderId="1" xfId="0" applyNumberFormat="1" applyFont="1" applyFill="1" applyBorder="1" applyAlignment="1">
      <alignment horizontal="left"/>
    </xf>
    <xf numFmtId="0" fontId="26" fillId="0" borderId="1" xfId="0" applyNumberFormat="1" applyFont="1" applyFill="1" applyBorder="1" applyAlignment="1">
      <alignment horizontal="left" vertical="center" wrapText="1"/>
    </xf>
    <xf numFmtId="49" fontId="34" fillId="0" borderId="1" xfId="0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vertical="center" wrapText="1"/>
    </xf>
    <xf numFmtId="49" fontId="23" fillId="0" borderId="1" xfId="0" applyNumberFormat="1" applyFont="1" applyFill="1" applyBorder="1" applyAlignment="1">
      <alignment horizontal="center"/>
    </xf>
    <xf numFmtId="0" fontId="26" fillId="0" borderId="1" xfId="0" applyFont="1" applyFill="1" applyBorder="1"/>
    <xf numFmtId="0" fontId="26" fillId="0" borderId="1" xfId="0" applyFont="1" applyFill="1" applyBorder="1" applyAlignment="1" applyProtection="1">
      <alignment vertical="top" wrapText="1"/>
      <protection locked="0"/>
    </xf>
    <xf numFmtId="0" fontId="37" fillId="0" borderId="0" xfId="0" applyFont="1" applyFill="1" applyAlignment="1">
      <alignment wrapText="1"/>
    </xf>
    <xf numFmtId="0" fontId="38" fillId="0" borderId="0" xfId="0" applyFont="1" applyFill="1" applyAlignment="1">
      <alignment wrapText="1"/>
    </xf>
    <xf numFmtId="49" fontId="26" fillId="0" borderId="1" xfId="0" applyNumberFormat="1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5" applyFont="1" applyFill="1" applyBorder="1" applyAlignment="1">
      <alignment wrapText="1"/>
    </xf>
    <xf numFmtId="0" fontId="25" fillId="0" borderId="1" xfId="0" applyNumberFormat="1" applyFont="1" applyFill="1" applyBorder="1" applyAlignment="1">
      <alignment wrapText="1"/>
    </xf>
    <xf numFmtId="0" fontId="23" fillId="0" borderId="3" xfId="0" applyFont="1" applyFill="1" applyBorder="1" applyAlignment="1">
      <alignment horizontal="center" wrapText="1"/>
    </xf>
    <xf numFmtId="0" fontId="24" fillId="0" borderId="3" xfId="0" applyFont="1" applyFill="1" applyBorder="1" applyAlignment="1">
      <alignment horizontal="center" wrapText="1"/>
    </xf>
    <xf numFmtId="49" fontId="24" fillId="0" borderId="2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wrapText="1"/>
    </xf>
    <xf numFmtId="49" fontId="24" fillId="0" borderId="0" xfId="0" applyNumberFormat="1" applyFont="1" applyFill="1" applyBorder="1" applyAlignment="1">
      <alignment horizontal="center" wrapText="1"/>
    </xf>
    <xf numFmtId="168" fontId="24" fillId="0" borderId="0" xfId="0" applyNumberFormat="1" applyFont="1" applyFill="1" applyBorder="1" applyAlignment="1">
      <alignment horizontal="left"/>
    </xf>
    <xf numFmtId="0" fontId="24" fillId="0" borderId="0" xfId="0" applyFont="1" applyFill="1" applyBorder="1"/>
    <xf numFmtId="0" fontId="25" fillId="0" borderId="0" xfId="1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justify" wrapText="1"/>
    </xf>
    <xf numFmtId="0" fontId="25" fillId="0" borderId="1" xfId="0" applyFont="1" applyFill="1" applyBorder="1" applyAlignment="1">
      <alignment horizontal="left" vertical="justify" wrapText="1"/>
    </xf>
    <xf numFmtId="0" fontId="43" fillId="0" borderId="0" xfId="0" applyFont="1" applyFill="1" applyBorder="1"/>
    <xf numFmtId="0" fontId="25" fillId="0" borderId="1" xfId="0" applyFont="1" applyFill="1" applyBorder="1" applyAlignment="1">
      <alignment horizontal="center" wrapText="1"/>
    </xf>
    <xf numFmtId="168" fontId="12" fillId="0" borderId="0" xfId="0" applyNumberFormat="1" applyFont="1" applyFill="1" applyBorder="1" applyAlignment="1">
      <alignment horizontal="left" vertical="center" wrapText="1"/>
    </xf>
    <xf numFmtId="167" fontId="44" fillId="0" borderId="0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wrapText="1"/>
    </xf>
    <xf numFmtId="49" fontId="24" fillId="0" borderId="1" xfId="0" applyNumberFormat="1" applyFont="1" applyFill="1" applyBorder="1" applyAlignment="1">
      <alignment wrapText="1"/>
    </xf>
    <xf numFmtId="167" fontId="43" fillId="0" borderId="0" xfId="0" applyNumberFormat="1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 wrapText="1"/>
    </xf>
    <xf numFmtId="166" fontId="24" fillId="0" borderId="1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49" fontId="23" fillId="0" borderId="4" xfId="0" applyNumberFormat="1" applyFont="1" applyFill="1" applyBorder="1" applyAlignment="1">
      <alignment horizontal="center" wrapText="1"/>
    </xf>
    <xf numFmtId="168" fontId="43" fillId="0" borderId="0" xfId="0" applyNumberFormat="1" applyFont="1" applyFill="1" applyBorder="1" applyAlignment="1">
      <alignment horizontal="center" vertical="center" wrapText="1"/>
    </xf>
    <xf numFmtId="9" fontId="43" fillId="0" borderId="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8" fontId="26" fillId="0" borderId="1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 wrapText="1"/>
    </xf>
    <xf numFmtId="49" fontId="26" fillId="0" borderId="4" xfId="0" applyNumberFormat="1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/>
    </xf>
    <xf numFmtId="168" fontId="24" fillId="0" borderId="1" xfId="0" applyNumberFormat="1" applyFont="1" applyFill="1" applyBorder="1" applyAlignment="1"/>
    <xf numFmtId="0" fontId="25" fillId="0" borderId="1" xfId="0" applyFont="1" applyFill="1" applyBorder="1" applyAlignment="1">
      <alignment vertical="justify" wrapText="1"/>
    </xf>
    <xf numFmtId="167" fontId="51" fillId="0" borderId="0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49" fillId="0" borderId="0" xfId="0" applyFont="1" applyFill="1" applyBorder="1" applyAlignment="1">
      <alignment horizontal="center" vertical="center" wrapText="1"/>
    </xf>
    <xf numFmtId="49" fontId="48" fillId="0" borderId="1" xfId="0" applyNumberFormat="1" applyFont="1" applyFill="1" applyBorder="1" applyAlignment="1">
      <alignment horizontal="center" wrapText="1"/>
    </xf>
    <xf numFmtId="0" fontId="52" fillId="0" borderId="0" xfId="0" applyFont="1" applyFill="1" applyBorder="1" applyAlignment="1">
      <alignment horizontal="left" vertical="center" wrapText="1"/>
    </xf>
    <xf numFmtId="0" fontId="53" fillId="0" borderId="1" xfId="2" applyNumberFormat="1" applyFont="1" applyFill="1" applyBorder="1" applyAlignment="1">
      <alignment horizontal="center" vertical="top" wrapText="1"/>
    </xf>
    <xf numFmtId="168" fontId="47" fillId="0" borderId="1" xfId="0" applyNumberFormat="1" applyFont="1" applyFill="1" applyBorder="1" applyAlignment="1">
      <alignment horizontal="center" wrapText="1"/>
    </xf>
    <xf numFmtId="2" fontId="43" fillId="0" borderId="0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wrapText="1"/>
    </xf>
    <xf numFmtId="0" fontId="12" fillId="0" borderId="7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horizontal="center"/>
    </xf>
    <xf numFmtId="49" fontId="34" fillId="0" borderId="1" xfId="0" applyNumberFormat="1" applyFont="1" applyFill="1" applyBorder="1" applyAlignment="1">
      <alignment horizontal="left"/>
    </xf>
    <xf numFmtId="168" fontId="12" fillId="0" borderId="0" xfId="0" applyNumberFormat="1" applyFont="1" applyFill="1" applyAlignment="1">
      <alignment horizontal="left" vertical="center" wrapText="1"/>
    </xf>
    <xf numFmtId="166" fontId="44" fillId="0" borderId="0" xfId="0" applyNumberFormat="1" applyFont="1" applyFill="1" applyBorder="1" applyAlignment="1">
      <alignment horizontal="center" wrapText="1"/>
    </xf>
    <xf numFmtId="166" fontId="47" fillId="0" borderId="1" xfId="0" applyNumberFormat="1" applyFont="1" applyFill="1" applyBorder="1" applyAlignment="1">
      <alignment horizontal="center" wrapText="1"/>
    </xf>
    <xf numFmtId="166" fontId="26" fillId="0" borderId="1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 vertical="justify" wrapText="1"/>
    </xf>
    <xf numFmtId="49" fontId="24" fillId="0" borderId="1" xfId="0" applyNumberFormat="1" applyFont="1" applyFill="1" applyBorder="1"/>
    <xf numFmtId="49" fontId="24" fillId="0" borderId="1" xfId="0" applyNumberFormat="1" applyFont="1" applyFill="1" applyBorder="1" applyAlignment="1">
      <alignment horizontal="center" vertical="top"/>
    </xf>
    <xf numFmtId="49" fontId="36" fillId="0" borderId="1" xfId="0" applyNumberFormat="1" applyFont="1" applyFill="1" applyBorder="1" applyAlignment="1">
      <alignment horizontal="center"/>
    </xf>
    <xf numFmtId="0" fontId="12" fillId="0" borderId="12" xfId="0" applyFont="1" applyFill="1" applyBorder="1" applyAlignment="1">
      <alignment vertical="center" wrapText="1"/>
    </xf>
    <xf numFmtId="49" fontId="53" fillId="0" borderId="1" xfId="2" applyNumberFormat="1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wrapText="1"/>
    </xf>
    <xf numFmtId="49" fontId="24" fillId="0" borderId="0" xfId="0" applyNumberFormat="1" applyFont="1" applyFill="1" applyBorder="1" applyAlignment="1">
      <alignment horizontal="left"/>
    </xf>
    <xf numFmtId="168" fontId="47" fillId="0" borderId="0" xfId="0" applyNumberFormat="1" applyFont="1" applyFill="1" applyBorder="1" applyAlignment="1">
      <alignment horizontal="center" wrapText="1"/>
    </xf>
    <xf numFmtId="168" fontId="26" fillId="0" borderId="5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left" vertical="justify" wrapText="1"/>
    </xf>
    <xf numFmtId="0" fontId="26" fillId="0" borderId="0" xfId="0" applyFont="1" applyFill="1" applyAlignment="1">
      <alignment horizontal="center" vertical="justify"/>
    </xf>
    <xf numFmtId="0" fontId="47" fillId="0" borderId="0" xfId="0" applyFont="1" applyFill="1"/>
    <xf numFmtId="0" fontId="26" fillId="0" borderId="5" xfId="0" applyFont="1" applyFill="1" applyBorder="1"/>
    <xf numFmtId="0" fontId="18" fillId="0" borderId="1" xfId="0" applyFont="1" applyFill="1" applyBorder="1" applyAlignment="1">
      <alignment horizontal="left" vertical="top" wrapText="1"/>
    </xf>
    <xf numFmtId="0" fontId="26" fillId="0" borderId="3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justify" wrapText="1"/>
    </xf>
    <xf numFmtId="0" fontId="13" fillId="0" borderId="0" xfId="0" applyFont="1" applyFill="1" applyBorder="1" applyAlignment="1">
      <alignment vertical="top" wrapText="1"/>
    </xf>
    <xf numFmtId="168" fontId="25" fillId="0" borderId="7" xfId="0" applyNumberFormat="1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167" fontId="38" fillId="0" borderId="0" xfId="0" applyNumberFormat="1" applyFont="1" applyFill="1" applyBorder="1" applyAlignment="1">
      <alignment horizontal="left" vertical="center" wrapText="1"/>
    </xf>
    <xf numFmtId="168" fontId="25" fillId="0" borderId="0" xfId="0" applyNumberFormat="1" applyFont="1" applyFill="1" applyBorder="1" applyAlignment="1">
      <alignment horizontal="left" vertical="center" wrapText="1"/>
    </xf>
    <xf numFmtId="2" fontId="25" fillId="0" borderId="0" xfId="0" applyNumberFormat="1" applyFont="1" applyFill="1" applyBorder="1" applyAlignment="1">
      <alignment horizontal="left" vertical="center" wrapText="1"/>
    </xf>
    <xf numFmtId="166" fontId="25" fillId="0" borderId="0" xfId="0" applyNumberFormat="1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0" borderId="0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6" fillId="0" borderId="6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3" xfId="0" applyNumberFormat="1" applyFont="1" applyFill="1" applyBorder="1" applyAlignment="1">
      <alignment horizontal="center" vertical="center" wrapText="1"/>
    </xf>
    <xf numFmtId="168" fontId="25" fillId="0" borderId="1" xfId="0" applyNumberFormat="1" applyFont="1" applyFill="1" applyBorder="1" applyAlignment="1">
      <alignment horizontal="center" vertical="center"/>
    </xf>
    <xf numFmtId="0" fontId="24" fillId="0" borderId="3" xfId="0" applyNumberFormat="1" applyFont="1" applyFill="1" applyBorder="1" applyAlignment="1">
      <alignment horizontal="center"/>
    </xf>
    <xf numFmtId="168" fontId="25" fillId="0" borderId="1" xfId="0" applyNumberFormat="1" applyFont="1" applyFill="1" applyBorder="1" applyAlignment="1">
      <alignment horizontal="center"/>
    </xf>
    <xf numFmtId="0" fontId="13" fillId="0" borderId="3" xfId="0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24" fillId="0" borderId="1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wrapText="1"/>
    </xf>
    <xf numFmtId="0" fontId="24" fillId="0" borderId="3" xfId="0" applyNumberFormat="1" applyFont="1" applyFill="1" applyBorder="1" applyAlignment="1">
      <alignment horizontal="center" wrapText="1"/>
    </xf>
    <xf numFmtId="2" fontId="13" fillId="0" borderId="0" xfId="0" applyNumberFormat="1" applyFont="1" applyFill="1" applyBorder="1" applyAlignment="1">
      <alignment vertical="top" wrapText="1"/>
    </xf>
    <xf numFmtId="168" fontId="26" fillId="0" borderId="0" xfId="0" applyNumberFormat="1" applyFont="1" applyFill="1" applyBorder="1"/>
    <xf numFmtId="49" fontId="13" fillId="0" borderId="1" xfId="0" applyNumberFormat="1" applyFont="1" applyFill="1" applyBorder="1" applyAlignment="1">
      <alignment horizontal="left" vertical="top" wrapText="1"/>
    </xf>
    <xf numFmtId="0" fontId="39" fillId="0" borderId="1" xfId="0" applyFont="1" applyFill="1" applyBorder="1" applyAlignment="1">
      <alignment vertical="top" wrapText="1"/>
    </xf>
    <xf numFmtId="49" fontId="26" fillId="0" borderId="1" xfId="0" applyNumberFormat="1" applyFont="1" applyFill="1" applyBorder="1" applyAlignment="1">
      <alignment horizontal="left" wrapText="1"/>
    </xf>
    <xf numFmtId="0" fontId="39" fillId="0" borderId="1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45" fillId="0" borderId="3" xfId="0" applyNumberFormat="1" applyFont="1" applyFill="1" applyBorder="1" applyAlignment="1">
      <alignment horizontal="center"/>
    </xf>
    <xf numFmtId="49" fontId="45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/>
    <xf numFmtId="0" fontId="25" fillId="0" borderId="7" xfId="0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top" wrapText="1"/>
    </xf>
    <xf numFmtId="168" fontId="24" fillId="0" borderId="1" xfId="0" applyNumberFormat="1" applyFont="1" applyFill="1" applyBorder="1"/>
    <xf numFmtId="0" fontId="13" fillId="0" borderId="1" xfId="0" applyFont="1" applyFill="1" applyBorder="1" applyAlignment="1">
      <alignment horizontal="justify" vertical="top" wrapText="1"/>
    </xf>
    <xf numFmtId="49" fontId="34" fillId="0" borderId="1" xfId="0" applyNumberFormat="1" applyFont="1" applyFill="1" applyBorder="1" applyAlignment="1">
      <alignment horizontal="left" wrapText="1"/>
    </xf>
    <xf numFmtId="0" fontId="34" fillId="0" borderId="3" xfId="0" applyNumberFormat="1" applyFont="1" applyFill="1" applyBorder="1" applyAlignment="1">
      <alignment horizontal="center"/>
    </xf>
    <xf numFmtId="0" fontId="13" fillId="0" borderId="1" xfId="5" applyFont="1" applyFill="1" applyBorder="1" applyAlignment="1">
      <alignment vertical="top" wrapText="1"/>
    </xf>
    <xf numFmtId="0" fontId="41" fillId="0" borderId="3" xfId="0" applyNumberFormat="1" applyFont="1" applyFill="1" applyBorder="1" applyAlignment="1">
      <alignment horizontal="center" wrapText="1"/>
    </xf>
    <xf numFmtId="0" fontId="23" fillId="0" borderId="3" xfId="0" applyNumberFormat="1" applyFont="1" applyFill="1" applyBorder="1" applyAlignment="1">
      <alignment horizontal="center"/>
    </xf>
    <xf numFmtId="0" fontId="13" fillId="0" borderId="1" xfId="0" applyFont="1" applyFill="1" applyBorder="1" applyAlignment="1" applyProtection="1">
      <alignment vertical="top" wrapText="1"/>
      <protection locked="0"/>
    </xf>
    <xf numFmtId="0" fontId="39" fillId="0" borderId="0" xfId="0" applyFont="1" applyFill="1" applyAlignment="1">
      <alignment vertical="top" wrapText="1"/>
    </xf>
    <xf numFmtId="1" fontId="24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justify" wrapText="1"/>
    </xf>
    <xf numFmtId="0" fontId="13" fillId="0" borderId="1" xfId="0" applyFont="1" applyFill="1" applyBorder="1" applyAlignment="1">
      <alignment horizontal="justify" vertical="justify" wrapText="1"/>
    </xf>
    <xf numFmtId="49" fontId="39" fillId="0" borderId="1" xfId="0" applyNumberFormat="1" applyFont="1" applyFill="1" applyBorder="1" applyAlignment="1">
      <alignment wrapText="1"/>
    </xf>
    <xf numFmtId="0" fontId="13" fillId="0" borderId="1" xfId="0" applyNumberFormat="1" applyFont="1" applyFill="1" applyBorder="1" applyAlignment="1">
      <alignment wrapText="1"/>
    </xf>
    <xf numFmtId="0" fontId="41" fillId="0" borderId="3" xfId="0" applyNumberFormat="1" applyFont="1" applyFill="1" applyBorder="1" applyAlignment="1">
      <alignment horizontal="center"/>
    </xf>
    <xf numFmtId="168" fontId="26" fillId="0" borderId="0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wrapText="1"/>
    </xf>
    <xf numFmtId="0" fontId="37" fillId="0" borderId="1" xfId="0" applyFont="1" applyFill="1" applyBorder="1" applyAlignment="1">
      <alignment vertical="top" wrapText="1"/>
    </xf>
    <xf numFmtId="168" fontId="25" fillId="0" borderId="0" xfId="0" applyNumberFormat="1" applyFont="1" applyFill="1" applyAlignment="1">
      <alignment horizontal="left" vertical="center" wrapText="1"/>
    </xf>
    <xf numFmtId="49" fontId="23" fillId="0" borderId="1" xfId="0" applyNumberFormat="1" applyFont="1" applyFill="1" applyBorder="1" applyAlignment="1">
      <alignment horizontal="left" wrapText="1"/>
    </xf>
    <xf numFmtId="49" fontId="54" fillId="0" borderId="1" xfId="0" applyNumberFormat="1" applyFont="1" applyFill="1" applyBorder="1" applyAlignment="1">
      <alignment horizontal="left" vertical="top" wrapText="1"/>
    </xf>
    <xf numFmtId="168" fontId="54" fillId="0" borderId="2" xfId="0" applyNumberFormat="1" applyFont="1" applyFill="1" applyBorder="1" applyAlignment="1">
      <alignment horizontal="center" wrapText="1"/>
    </xf>
    <xf numFmtId="49" fontId="45" fillId="0" borderId="1" xfId="0" applyNumberFormat="1" applyFont="1" applyFill="1" applyBorder="1" applyAlignment="1">
      <alignment horizontal="left" wrapText="1"/>
    </xf>
    <xf numFmtId="0" fontId="12" fillId="0" borderId="1" xfId="0" applyFont="1" applyFill="1" applyBorder="1" applyAlignment="1">
      <alignment vertical="top" wrapText="1"/>
    </xf>
    <xf numFmtId="0" fontId="13" fillId="0" borderId="1" xfId="6" applyFont="1" applyFill="1" applyBorder="1" applyAlignment="1" applyProtection="1">
      <alignment horizontal="left" vertical="top" wrapText="1"/>
      <protection locked="0"/>
    </xf>
    <xf numFmtId="49" fontId="24" fillId="0" borderId="6" xfId="0" applyNumberFormat="1" applyFont="1" applyFill="1" applyBorder="1" applyAlignment="1">
      <alignment wrapText="1"/>
    </xf>
    <xf numFmtId="49" fontId="24" fillId="0" borderId="3" xfId="0" applyNumberFormat="1" applyFont="1" applyFill="1" applyBorder="1" applyAlignment="1">
      <alignment wrapText="1"/>
    </xf>
    <xf numFmtId="0" fontId="24" fillId="0" borderId="10" xfId="0" applyNumberFormat="1" applyFont="1" applyFill="1" applyBorder="1" applyAlignment="1">
      <alignment horizontal="center" wrapText="1"/>
    </xf>
    <xf numFmtId="168" fontId="25" fillId="0" borderId="19" xfId="0" applyNumberFormat="1" applyFont="1" applyFill="1" applyBorder="1" applyAlignment="1">
      <alignment horizontal="left" vertical="center" wrapText="1"/>
    </xf>
    <xf numFmtId="168" fontId="25" fillId="0" borderId="1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168" fontId="25" fillId="0" borderId="7" xfId="0" applyNumberFormat="1" applyFont="1" applyFill="1" applyBorder="1" applyAlignment="1">
      <alignment horizontal="left" vertical="center" wrapText="1"/>
    </xf>
    <xf numFmtId="0" fontId="25" fillId="0" borderId="11" xfId="0" applyFont="1" applyFill="1" applyBorder="1" applyAlignment="1">
      <alignment horizontal="left" vertical="center" wrapText="1"/>
    </xf>
    <xf numFmtId="165" fontId="25" fillId="0" borderId="11" xfId="8" applyFont="1" applyFill="1" applyBorder="1" applyAlignment="1">
      <alignment horizontal="left" vertical="center" wrapText="1"/>
    </xf>
    <xf numFmtId="165" fontId="25" fillId="0" borderId="13" xfId="8" applyFont="1" applyFill="1" applyBorder="1" applyAlignment="1">
      <alignment horizontal="left" vertical="center" wrapText="1"/>
    </xf>
    <xf numFmtId="166" fontId="25" fillId="0" borderId="7" xfId="0" applyNumberFormat="1" applyFont="1" applyFill="1" applyBorder="1" applyAlignment="1">
      <alignment horizontal="left" vertical="center" wrapText="1"/>
    </xf>
    <xf numFmtId="164" fontId="38" fillId="0" borderId="0" xfId="9" applyNumberFormat="1" applyFont="1" applyFill="1" applyAlignment="1">
      <alignment horizontal="left" vertical="center" wrapText="1"/>
    </xf>
    <xf numFmtId="0" fontId="61" fillId="6" borderId="0" xfId="0" applyFont="1" applyFill="1" applyBorder="1" applyAlignment="1">
      <alignment horizontal="left" vertical="center" wrapText="1"/>
    </xf>
    <xf numFmtId="167" fontId="25" fillId="0" borderId="0" xfId="0" applyNumberFormat="1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horizontal="left" vertical="center" wrapText="1"/>
    </xf>
    <xf numFmtId="0" fontId="62" fillId="0" borderId="2" xfId="0" applyFont="1" applyFill="1" applyBorder="1" applyAlignment="1">
      <alignment horizontal="left" vertical="center" wrapText="1"/>
    </xf>
    <xf numFmtId="0" fontId="61" fillId="6" borderId="7" xfId="0" applyFont="1" applyFill="1" applyBorder="1" applyAlignment="1">
      <alignment horizontal="left" vertical="center" wrapText="1"/>
    </xf>
    <xf numFmtId="0" fontId="25" fillId="6" borderId="7" xfId="0" applyFont="1" applyFill="1" applyBorder="1" applyAlignment="1">
      <alignment horizontal="left" vertical="center" wrapText="1"/>
    </xf>
    <xf numFmtId="0" fontId="63" fillId="6" borderId="0" xfId="12" applyFont="1" applyFill="1" applyAlignment="1">
      <alignment horizontal="left" vertical="center" wrapText="1"/>
    </xf>
    <xf numFmtId="0" fontId="60" fillId="6" borderId="0" xfId="12" applyFont="1" applyFill="1" applyAlignment="1">
      <alignment horizontal="left" vertical="center" wrapText="1"/>
    </xf>
    <xf numFmtId="0" fontId="12" fillId="6" borderId="0" xfId="0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center" wrapText="1"/>
    </xf>
    <xf numFmtId="0" fontId="25" fillId="6" borderId="3" xfId="0" applyFont="1" applyFill="1" applyBorder="1" applyAlignment="1">
      <alignment horizontal="center" vertical="top" wrapText="1"/>
    </xf>
    <xf numFmtId="0" fontId="26" fillId="6" borderId="1" xfId="0" applyFont="1" applyFill="1" applyBorder="1" applyAlignment="1">
      <alignment wrapText="1"/>
    </xf>
    <xf numFmtId="0" fontId="24" fillId="6" borderId="1" xfId="0" applyFont="1" applyFill="1" applyBorder="1" applyAlignment="1">
      <alignment horizontal="center"/>
    </xf>
    <xf numFmtId="49" fontId="24" fillId="6" borderId="1" xfId="0" applyNumberFormat="1" applyFont="1" applyFill="1" applyBorder="1" applyAlignment="1">
      <alignment horizontal="left"/>
    </xf>
    <xf numFmtId="49" fontId="24" fillId="6" borderId="1" xfId="0" applyNumberFormat="1" applyFont="1" applyFill="1" applyBorder="1" applyAlignment="1">
      <alignment horizontal="left" wrapText="1"/>
    </xf>
    <xf numFmtId="49" fontId="24" fillId="6" borderId="1" xfId="0" applyNumberFormat="1" applyFont="1" applyFill="1" applyBorder="1" applyAlignment="1">
      <alignment horizontal="center" wrapText="1"/>
    </xf>
    <xf numFmtId="166" fontId="26" fillId="6" borderId="1" xfId="0" applyNumberFormat="1" applyFont="1" applyFill="1" applyBorder="1" applyAlignment="1">
      <alignment horizontal="center" wrapText="1"/>
    </xf>
    <xf numFmtId="0" fontId="13" fillId="6" borderId="1" xfId="2" applyNumberFormat="1" applyFont="1" applyFill="1" applyBorder="1" applyAlignment="1">
      <alignment horizontal="left" vertical="top" wrapText="1"/>
    </xf>
    <xf numFmtId="168" fontId="24" fillId="6" borderId="1" xfId="0" applyNumberFormat="1" applyFont="1" applyFill="1" applyBorder="1" applyAlignment="1">
      <alignment horizontal="center" wrapText="1"/>
    </xf>
    <xf numFmtId="0" fontId="37" fillId="6" borderId="1" xfId="0" applyFont="1" applyFill="1" applyBorder="1" applyAlignment="1">
      <alignment wrapText="1"/>
    </xf>
    <xf numFmtId="0" fontId="26" fillId="6" borderId="1" xfId="0" applyNumberFormat="1" applyFont="1" applyFill="1" applyBorder="1" applyAlignment="1">
      <alignment wrapText="1"/>
    </xf>
    <xf numFmtId="168" fontId="26" fillId="6" borderId="1" xfId="0" applyNumberFormat="1" applyFont="1" applyFill="1" applyBorder="1" applyAlignment="1">
      <alignment horizontal="center" wrapText="1"/>
    </xf>
    <xf numFmtId="0" fontId="13" fillId="6" borderId="1" xfId="0" applyFont="1" applyFill="1" applyBorder="1" applyAlignment="1">
      <alignment vertical="top" wrapText="1"/>
    </xf>
    <xf numFmtId="0" fontId="26" fillId="6" borderId="3" xfId="0" applyFont="1" applyFill="1" applyBorder="1" applyAlignment="1">
      <alignment horizontal="center" wrapText="1"/>
    </xf>
    <xf numFmtId="0" fontId="43" fillId="6" borderId="0" xfId="0" applyFont="1" applyFill="1" applyBorder="1" applyAlignment="1">
      <alignment horizontal="center" vertical="center" wrapText="1"/>
    </xf>
    <xf numFmtId="0" fontId="37" fillId="6" borderId="1" xfId="0" applyFont="1" applyFill="1" applyBorder="1" applyAlignment="1">
      <alignment horizontal="center" wrapText="1"/>
    </xf>
    <xf numFmtId="0" fontId="26" fillId="6" borderId="1" xfId="0" applyFont="1" applyFill="1" applyBorder="1" applyAlignment="1" applyProtection="1">
      <alignment vertical="top" wrapText="1"/>
      <protection locked="0"/>
    </xf>
    <xf numFmtId="0" fontId="24" fillId="6" borderId="3" xfId="0" applyNumberFormat="1" applyFont="1" applyFill="1" applyBorder="1" applyAlignment="1">
      <alignment horizontal="center"/>
    </xf>
    <xf numFmtId="49" fontId="23" fillId="6" borderId="1" xfId="0" applyNumberFormat="1" applyFont="1" applyFill="1" applyBorder="1" applyAlignment="1">
      <alignment horizontal="center" wrapText="1"/>
    </xf>
    <xf numFmtId="0" fontId="13" fillId="6" borderId="1" xfId="0" applyNumberFormat="1" applyFont="1" applyFill="1" applyBorder="1" applyAlignment="1">
      <alignment wrapText="1"/>
    </xf>
    <xf numFmtId="0" fontId="39" fillId="6" borderId="1" xfId="0" applyFont="1" applyFill="1" applyBorder="1" applyAlignment="1">
      <alignment wrapText="1"/>
    </xf>
    <xf numFmtId="0" fontId="26" fillId="6" borderId="1" xfId="0" applyFont="1" applyFill="1" applyBorder="1" applyAlignment="1">
      <alignment horizontal="justify" vertical="top" wrapText="1"/>
    </xf>
    <xf numFmtId="0" fontId="13" fillId="6" borderId="1" xfId="0" applyFont="1" applyFill="1" applyBorder="1" applyAlignment="1">
      <alignment horizontal="justify" vertical="top" wrapText="1"/>
    </xf>
    <xf numFmtId="0" fontId="24" fillId="6" borderId="2" xfId="0" applyFont="1" applyFill="1" applyBorder="1" applyAlignment="1">
      <alignment horizontal="center" wrapText="1"/>
    </xf>
    <xf numFmtId="0" fontId="24" fillId="0" borderId="1" xfId="0" applyFont="1" applyFill="1" applyBorder="1" applyAlignment="1"/>
    <xf numFmtId="0" fontId="24" fillId="0" borderId="1" xfId="0" applyFont="1" applyFill="1" applyBorder="1"/>
    <xf numFmtId="0" fontId="24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26" fillId="6" borderId="1" xfId="0" applyFont="1" applyFill="1" applyBorder="1" applyAlignment="1">
      <alignment horizontal="center" wrapText="1"/>
    </xf>
    <xf numFmtId="168" fontId="26" fillId="0" borderId="4" xfId="0" applyNumberFormat="1" applyFont="1" applyFill="1" applyBorder="1" applyAlignment="1">
      <alignment horizontal="center" wrapText="1"/>
    </xf>
    <xf numFmtId="2" fontId="26" fillId="6" borderId="1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right" wrapText="1"/>
    </xf>
    <xf numFmtId="0" fontId="26" fillId="0" borderId="0" xfId="0" applyFont="1" applyFill="1" applyAlignment="1">
      <alignment horizontal="right" wrapText="1"/>
    </xf>
    <xf numFmtId="0" fontId="59" fillId="6" borderId="14" xfId="0" applyNumberFormat="1" applyFont="1" applyFill="1" applyBorder="1" applyAlignment="1">
      <alignment horizontal="left" wrapText="1"/>
    </xf>
    <xf numFmtId="0" fontId="53" fillId="6" borderId="14" xfId="0" applyNumberFormat="1" applyFont="1" applyFill="1" applyBorder="1" applyAlignment="1">
      <alignment horizontal="left" wrapText="1"/>
    </xf>
    <xf numFmtId="2" fontId="53" fillId="6" borderId="14" xfId="0" applyNumberFormat="1" applyFont="1" applyFill="1" applyBorder="1" applyAlignment="1">
      <alignment horizontal="center" wrapText="1"/>
    </xf>
    <xf numFmtId="49" fontId="45" fillId="6" borderId="1" xfId="0" applyNumberFormat="1" applyFont="1" applyFill="1" applyBorder="1" applyAlignment="1">
      <alignment horizontal="left" wrapText="1"/>
    </xf>
    <xf numFmtId="49" fontId="45" fillId="6" borderId="1" xfId="0" applyNumberFormat="1" applyFont="1" applyFill="1" applyBorder="1" applyAlignment="1">
      <alignment horizontal="center" wrapText="1"/>
    </xf>
    <xf numFmtId="0" fontId="13" fillId="6" borderId="2" xfId="0" applyFont="1" applyFill="1" applyBorder="1" applyAlignment="1">
      <alignment vertical="top" wrapText="1"/>
    </xf>
    <xf numFmtId="49" fontId="45" fillId="6" borderId="2" xfId="0" applyNumberFormat="1" applyFont="1" applyFill="1" applyBorder="1" applyAlignment="1">
      <alignment horizontal="left" wrapText="1"/>
    </xf>
    <xf numFmtId="49" fontId="45" fillId="6" borderId="2" xfId="0" applyNumberFormat="1" applyFont="1" applyFill="1" applyBorder="1" applyAlignment="1">
      <alignment horizontal="center" wrapText="1"/>
    </xf>
    <xf numFmtId="0" fontId="26" fillId="6" borderId="1" xfId="6" applyFont="1" applyFill="1" applyBorder="1" applyAlignment="1" applyProtection="1">
      <alignment horizontal="left" wrapText="1"/>
      <protection locked="0"/>
    </xf>
    <xf numFmtId="0" fontId="3" fillId="6" borderId="1" xfId="0" applyFont="1" applyFill="1" applyBorder="1" applyAlignment="1">
      <alignment horizontal="center" vertical="center" wrapText="1"/>
    </xf>
    <xf numFmtId="167" fontId="13" fillId="6" borderId="1" xfId="0" applyNumberFormat="1" applyFont="1" applyFill="1" applyBorder="1" applyAlignment="1">
      <alignment horizontal="center" vertical="center" wrapText="1"/>
    </xf>
    <xf numFmtId="0" fontId="53" fillId="6" borderId="15" xfId="0" applyNumberFormat="1" applyFont="1" applyFill="1" applyBorder="1" applyAlignment="1">
      <alignment horizontal="left" wrapText="1"/>
    </xf>
    <xf numFmtId="167" fontId="13" fillId="6" borderId="2" xfId="0" applyNumberFormat="1" applyFont="1" applyFill="1" applyBorder="1" applyAlignment="1">
      <alignment horizontal="center" vertical="center" wrapText="1"/>
    </xf>
    <xf numFmtId="0" fontId="53" fillId="6" borderId="1" xfId="0" applyNumberFormat="1" applyFont="1" applyFill="1" applyBorder="1" applyAlignment="1">
      <alignment horizontal="left" wrapText="1"/>
    </xf>
    <xf numFmtId="0" fontId="29" fillId="6" borderId="1" xfId="4" applyFont="1" applyFill="1" applyBorder="1" applyAlignment="1">
      <alignment horizontal="center" vertical="top" wrapText="1"/>
    </xf>
    <xf numFmtId="0" fontId="29" fillId="6" borderId="1" xfId="4" applyFont="1" applyFill="1" applyBorder="1" applyAlignment="1">
      <alignment vertical="top" wrapText="1"/>
    </xf>
    <xf numFmtId="167" fontId="3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29" fillId="6" borderId="0" xfId="4" applyFont="1" applyFill="1" applyBorder="1" applyAlignment="1">
      <alignment horizontal="center" vertical="top" wrapText="1"/>
    </xf>
    <xf numFmtId="0" fontId="22" fillId="6" borderId="0" xfId="4" applyFont="1" applyFill="1" applyBorder="1" applyAlignment="1">
      <alignment vertical="top" wrapText="1"/>
    </xf>
    <xf numFmtId="167" fontId="25" fillId="6" borderId="0" xfId="4" applyNumberFormat="1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22" fillId="6" borderId="0" xfId="4" applyFont="1" applyFill="1" applyBorder="1" applyAlignment="1">
      <alignment horizontal="center" vertical="top" wrapText="1"/>
    </xf>
    <xf numFmtId="0" fontId="14" fillId="6" borderId="0" xfId="0" applyFont="1" applyFill="1" applyBorder="1" applyAlignment="1">
      <alignment horizontal="center" wrapText="1"/>
    </xf>
    <xf numFmtId="167" fontId="3" fillId="6" borderId="0" xfId="0" applyNumberFormat="1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wrapText="1"/>
    </xf>
    <xf numFmtId="0" fontId="12" fillId="6" borderId="0" xfId="0" applyFont="1" applyFill="1" applyBorder="1" applyAlignment="1">
      <alignment horizontal="left" vertical="center" wrapText="1"/>
    </xf>
    <xf numFmtId="2" fontId="24" fillId="6" borderId="1" xfId="0" applyNumberFormat="1" applyFont="1" applyFill="1" applyBorder="1" applyAlignment="1">
      <alignment horizontal="center" wrapText="1"/>
    </xf>
    <xf numFmtId="0" fontId="12" fillId="6" borderId="0" xfId="0" applyFont="1" applyFill="1" applyAlignment="1">
      <alignment horizontal="left" vertical="center" wrapText="1"/>
    </xf>
    <xf numFmtId="0" fontId="56" fillId="0" borderId="14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wrapText="1"/>
    </xf>
    <xf numFmtId="0" fontId="26" fillId="6" borderId="1" xfId="0" applyFont="1" applyFill="1" applyBorder="1" applyAlignment="1">
      <alignment horizontal="center" wrapText="1"/>
    </xf>
    <xf numFmtId="0" fontId="53" fillId="8" borderId="1" xfId="2" applyNumberFormat="1" applyFont="1" applyFill="1" applyBorder="1" applyAlignment="1">
      <alignment horizontal="left" vertical="top" wrapText="1"/>
    </xf>
    <xf numFmtId="49" fontId="24" fillId="8" borderId="1" xfId="0" applyNumberFormat="1" applyFont="1" applyFill="1" applyBorder="1" applyAlignment="1">
      <alignment horizontal="center" wrapText="1"/>
    </xf>
    <xf numFmtId="49" fontId="24" fillId="8" borderId="1" xfId="0" applyNumberFormat="1" applyFont="1" applyFill="1" applyBorder="1" applyAlignment="1">
      <alignment horizontal="left"/>
    </xf>
    <xf numFmtId="0" fontId="26" fillId="8" borderId="1" xfId="0" applyNumberFormat="1" applyFont="1" applyFill="1" applyBorder="1" applyAlignment="1">
      <alignment wrapText="1"/>
    </xf>
    <xf numFmtId="0" fontId="26" fillId="8" borderId="1" xfId="0" applyFont="1" applyFill="1" applyBorder="1" applyAlignment="1">
      <alignment wrapText="1"/>
    </xf>
    <xf numFmtId="0" fontId="25" fillId="8" borderId="0" xfId="0" applyFont="1" applyFill="1" applyBorder="1" applyAlignment="1">
      <alignment horizontal="left" vertical="center" wrapText="1"/>
    </xf>
    <xf numFmtId="168" fontId="24" fillId="8" borderId="1" xfId="0" applyNumberFormat="1" applyFont="1" applyFill="1" applyBorder="1" applyAlignment="1">
      <alignment horizontal="center" wrapText="1"/>
    </xf>
    <xf numFmtId="0" fontId="26" fillId="8" borderId="0" xfId="0" applyFont="1" applyFill="1" applyBorder="1" applyAlignment="1">
      <alignment horizontal="center" vertical="center" wrapText="1"/>
    </xf>
    <xf numFmtId="0" fontId="25" fillId="6" borderId="20" xfId="0" applyFont="1" applyFill="1" applyBorder="1" applyAlignment="1">
      <alignment horizontal="left" vertical="center" wrapText="1"/>
    </xf>
    <xf numFmtId="0" fontId="65" fillId="0" borderId="0" xfId="12" applyFont="1" applyBorder="1" applyAlignment="1"/>
    <xf numFmtId="0" fontId="3" fillId="0" borderId="0" xfId="12" applyFont="1" applyFill="1" applyBorder="1"/>
    <xf numFmtId="0" fontId="25" fillId="0" borderId="0" xfId="12" applyFont="1" applyAlignment="1">
      <alignment horizontal="left" vertical="center" wrapText="1"/>
    </xf>
    <xf numFmtId="0" fontId="3" fillId="0" borderId="0" xfId="12" applyFont="1" applyBorder="1"/>
    <xf numFmtId="0" fontId="3" fillId="0" borderId="0" xfId="12" applyFont="1" applyAlignment="1">
      <alignment horizontal="left" vertical="justify" wrapText="1"/>
    </xf>
    <xf numFmtId="0" fontId="4" fillId="0" borderId="0" xfId="12" applyFont="1" applyAlignment="1"/>
    <xf numFmtId="0" fontId="4" fillId="0" borderId="0" xfId="12" applyFont="1" applyAlignment="1">
      <alignment horizontal="left" vertical="justify" wrapText="1"/>
    </xf>
    <xf numFmtId="0" fontId="4" fillId="0" borderId="0" xfId="12" applyFont="1" applyAlignment="1">
      <alignment wrapText="1"/>
    </xf>
    <xf numFmtId="0" fontId="25" fillId="0" borderId="0" xfId="12" applyFont="1" applyFill="1" applyBorder="1" applyAlignment="1">
      <alignment horizontal="left" vertical="center" wrapText="1"/>
    </xf>
    <xf numFmtId="0" fontId="3" fillId="0" borderId="0" xfId="12" applyFont="1"/>
    <xf numFmtId="0" fontId="3" fillId="0" borderId="0" xfId="12" applyFont="1" applyFill="1" applyBorder="1" applyAlignment="1">
      <alignment horizontal="left"/>
    </xf>
    <xf numFmtId="0" fontId="6" fillId="0" borderId="0" xfId="12" applyFont="1" applyAlignment="1">
      <alignment horizontal="right"/>
    </xf>
    <xf numFmtId="0" fontId="3" fillId="6" borderId="0" xfId="12" applyFont="1" applyFill="1" applyBorder="1" applyAlignment="1">
      <alignment horizontal="center" vertical="center" wrapText="1"/>
    </xf>
    <xf numFmtId="0" fontId="25" fillId="0" borderId="13" xfId="12" applyFont="1" applyFill="1" applyBorder="1" applyAlignment="1">
      <alignment horizontal="center" wrapText="1"/>
    </xf>
    <xf numFmtId="0" fontId="2" fillId="0" borderId="1" xfId="12" applyFont="1" applyBorder="1"/>
    <xf numFmtId="168" fontId="3" fillId="0" borderId="1" xfId="12" applyNumberFormat="1" applyFont="1" applyBorder="1" applyAlignment="1">
      <alignment horizontal="center"/>
    </xf>
    <xf numFmtId="0" fontId="3" fillId="0" borderId="0" xfId="12" applyFont="1" applyFill="1" applyBorder="1" applyAlignment="1">
      <alignment horizontal="center" vertical="center" wrapText="1"/>
    </xf>
    <xf numFmtId="0" fontId="3" fillId="0" borderId="0" xfId="12" applyFont="1" applyBorder="1" applyAlignment="1">
      <alignment horizontal="center" vertical="center" wrapText="1"/>
    </xf>
    <xf numFmtId="0" fontId="2" fillId="5" borderId="1" xfId="12" applyFont="1" applyFill="1" applyBorder="1" applyAlignment="1">
      <alignment wrapText="1"/>
    </xf>
    <xf numFmtId="168" fontId="3" fillId="5" borderId="1" xfId="12" applyNumberFormat="1" applyFont="1" applyFill="1" applyBorder="1" applyAlignment="1">
      <alignment horizontal="center"/>
    </xf>
    <xf numFmtId="0" fontId="3" fillId="5" borderId="0" xfId="12" applyFont="1" applyFill="1"/>
    <xf numFmtId="0" fontId="25" fillId="4" borderId="0" xfId="12" applyFont="1" applyFill="1" applyBorder="1" applyAlignment="1">
      <alignment horizontal="left" vertical="center" wrapText="1"/>
    </xf>
    <xf numFmtId="0" fontId="3" fillId="4" borderId="0" xfId="12" applyFont="1" applyFill="1" applyBorder="1" applyAlignment="1">
      <alignment horizontal="center" vertical="center" wrapText="1"/>
    </xf>
    <xf numFmtId="167" fontId="15" fillId="0" borderId="0" xfId="12" applyNumberFormat="1" applyFont="1" applyFill="1" applyBorder="1" applyAlignment="1">
      <alignment horizontal="center" wrapText="1"/>
    </xf>
    <xf numFmtId="0" fontId="2" fillId="5" borderId="1" xfId="12" applyFont="1" applyFill="1" applyBorder="1"/>
    <xf numFmtId="167" fontId="14" fillId="5" borderId="0" xfId="12" applyNumberFormat="1" applyFont="1" applyFill="1" applyBorder="1" applyAlignment="1">
      <alignment horizontal="center" wrapText="1"/>
    </xf>
    <xf numFmtId="0" fontId="2" fillId="9" borderId="1" xfId="12" applyFont="1" applyFill="1" applyBorder="1"/>
    <xf numFmtId="168" fontId="3" fillId="9" borderId="1" xfId="12" applyNumberFormat="1" applyFont="1" applyFill="1" applyBorder="1" applyAlignment="1">
      <alignment horizontal="center"/>
    </xf>
    <xf numFmtId="166" fontId="12" fillId="9" borderId="0" xfId="12" applyNumberFormat="1" applyFont="1" applyFill="1" applyBorder="1" applyAlignment="1">
      <alignment horizontal="center" wrapText="1"/>
    </xf>
    <xf numFmtId="0" fontId="14" fillId="0" borderId="0" xfId="12" applyFont="1" applyFill="1" applyBorder="1" applyAlignment="1">
      <alignment horizontal="center" wrapText="1"/>
    </xf>
    <xf numFmtId="166" fontId="13" fillId="0" borderId="0" xfId="12" applyNumberFormat="1" applyFont="1" applyFill="1" applyBorder="1" applyAlignment="1">
      <alignment horizontal="center" wrapText="1"/>
    </xf>
    <xf numFmtId="0" fontId="56" fillId="6" borderId="1" xfId="7" applyNumberFormat="1" applyFont="1" applyFill="1" applyBorder="1" applyAlignment="1">
      <alignment wrapText="1"/>
    </xf>
    <xf numFmtId="168" fontId="4" fillId="0" borderId="1" xfId="12" applyNumberFormat="1" applyFont="1" applyBorder="1" applyAlignment="1">
      <alignment horizontal="center"/>
    </xf>
    <xf numFmtId="0" fontId="7" fillId="0" borderId="0" xfId="12" applyFont="1" applyFill="1" applyBorder="1" applyAlignment="1">
      <alignment wrapText="1"/>
    </xf>
    <xf numFmtId="168" fontId="4" fillId="0" borderId="0" xfId="12" applyNumberFormat="1" applyFont="1" applyBorder="1" applyAlignment="1">
      <alignment horizontal="center"/>
    </xf>
    <xf numFmtId="0" fontId="25" fillId="0" borderId="0" xfId="12" applyFont="1" applyFill="1" applyAlignment="1">
      <alignment horizontal="left" vertical="center" wrapText="1"/>
    </xf>
    <xf numFmtId="0" fontId="4" fillId="0" borderId="0" xfId="12" applyFont="1" applyFill="1" applyBorder="1" applyAlignment="1">
      <alignment horizontal="center" wrapText="1"/>
    </xf>
    <xf numFmtId="0" fontId="13" fillId="0" borderId="0" xfId="12" applyFont="1"/>
    <xf numFmtId="0" fontId="25" fillId="0" borderId="0" xfId="14" applyFont="1" applyAlignment="1">
      <alignment horizontal="left" vertical="center" wrapText="1"/>
    </xf>
    <xf numFmtId="168" fontId="13" fillId="4" borderId="1" xfId="12" applyNumberFormat="1" applyFont="1" applyFill="1" applyBorder="1" applyAlignment="1">
      <alignment horizontal="center"/>
    </xf>
    <xf numFmtId="168" fontId="25" fillId="0" borderId="0" xfId="12" applyNumberFormat="1" applyFont="1" applyFill="1" applyBorder="1" applyAlignment="1">
      <alignment horizontal="center" vertical="center" wrapText="1"/>
    </xf>
    <xf numFmtId="0" fontId="3" fillId="7" borderId="0" xfId="12" applyFont="1" applyFill="1" applyBorder="1" applyAlignment="1">
      <alignment horizontal="center" vertical="center" wrapText="1"/>
    </xf>
    <xf numFmtId="167" fontId="14" fillId="0" borderId="0" xfId="12" applyNumberFormat="1" applyFont="1" applyFill="1" applyBorder="1" applyAlignment="1">
      <alignment horizontal="center" wrapText="1"/>
    </xf>
    <xf numFmtId="0" fontId="8" fillId="0" borderId="0" xfId="12" applyFont="1" applyBorder="1" applyAlignment="1">
      <alignment wrapText="1"/>
    </xf>
    <xf numFmtId="168" fontId="24" fillId="0" borderId="0" xfId="12" applyNumberFormat="1" applyFont="1" applyBorder="1" applyAlignment="1">
      <alignment horizontal="center" wrapText="1"/>
    </xf>
    <xf numFmtId="0" fontId="4" fillId="0" borderId="0" xfId="12" applyFont="1" applyFill="1" applyAlignment="1">
      <alignment horizontal="center" wrapText="1"/>
    </xf>
    <xf numFmtId="0" fontId="25" fillId="6" borderId="13" xfId="12" applyFont="1" applyFill="1" applyBorder="1" applyAlignment="1">
      <alignment horizontal="center" wrapText="1"/>
    </xf>
    <xf numFmtId="0" fontId="3" fillId="6" borderId="0" xfId="12" applyFont="1" applyFill="1"/>
    <xf numFmtId="168" fontId="13" fillId="0" borderId="1" xfId="12" applyNumberFormat="1" applyFont="1" applyBorder="1" applyAlignment="1">
      <alignment horizontal="center"/>
    </xf>
    <xf numFmtId="168" fontId="12" fillId="6" borderId="1" xfId="12" applyNumberFormat="1" applyFont="1" applyFill="1" applyBorder="1" applyAlignment="1">
      <alignment horizontal="center"/>
    </xf>
    <xf numFmtId="166" fontId="12" fillId="0" borderId="0" xfId="12" applyNumberFormat="1" applyFont="1" applyBorder="1" applyAlignment="1">
      <alignment horizontal="center" wrapText="1"/>
    </xf>
    <xf numFmtId="168" fontId="23" fillId="0" borderId="0" xfId="12" applyNumberFormat="1" applyFont="1" applyBorder="1" applyAlignment="1">
      <alignment horizontal="center" wrapText="1"/>
    </xf>
    <xf numFmtId="0" fontId="7" fillId="0" borderId="0" xfId="12" applyFont="1" applyBorder="1" applyAlignment="1">
      <alignment wrapText="1"/>
    </xf>
    <xf numFmtId="0" fontId="8" fillId="0" borderId="0" xfId="12" applyFont="1" applyFill="1" applyBorder="1" applyAlignment="1">
      <alignment wrapText="1"/>
    </xf>
    <xf numFmtId="166" fontId="13" fillId="0" borderId="0" xfId="12" applyNumberFormat="1" applyFont="1" applyBorder="1" applyAlignment="1">
      <alignment horizontal="center" wrapText="1"/>
    </xf>
    <xf numFmtId="166" fontId="17" fillId="0" borderId="0" xfId="12" applyNumberFormat="1" applyFont="1" applyBorder="1" applyAlignment="1">
      <alignment horizontal="center" wrapText="1"/>
    </xf>
    <xf numFmtId="0" fontId="2" fillId="0" borderId="0" xfId="12" applyFont="1" applyBorder="1" applyAlignment="1">
      <alignment wrapText="1"/>
    </xf>
    <xf numFmtId="166" fontId="4" fillId="0" borderId="0" xfId="12" applyNumberFormat="1" applyFont="1" applyBorder="1" applyAlignment="1">
      <alignment horizontal="center" wrapText="1"/>
    </xf>
    <xf numFmtId="0" fontId="21" fillId="0" borderId="0" xfId="12" applyFont="1" applyBorder="1" applyAlignment="1">
      <alignment vertical="top" wrapText="1"/>
    </xf>
    <xf numFmtId="166" fontId="26" fillId="0" borderId="0" xfId="12" applyNumberFormat="1" applyFont="1" applyBorder="1" applyAlignment="1">
      <alignment horizontal="center" wrapText="1"/>
    </xf>
    <xf numFmtId="166" fontId="3" fillId="0" borderId="0" xfId="12" applyNumberFormat="1" applyFont="1" applyBorder="1" applyAlignment="1">
      <alignment horizontal="center" wrapText="1"/>
    </xf>
    <xf numFmtId="166" fontId="25" fillId="0" borderId="0" xfId="12" applyNumberFormat="1" applyFont="1" applyBorder="1" applyAlignment="1">
      <alignment horizontal="center" wrapText="1"/>
    </xf>
    <xf numFmtId="167" fontId="5" fillId="0" borderId="0" xfId="12" applyNumberFormat="1" applyFont="1" applyFill="1" applyBorder="1" applyAlignment="1">
      <alignment horizontal="center" wrapText="1"/>
    </xf>
    <xf numFmtId="0" fontId="4" fillId="4" borderId="0" xfId="6" applyFont="1" applyFill="1" applyBorder="1" applyAlignment="1" applyProtection="1">
      <alignment horizontal="left" wrapText="1"/>
      <protection locked="0"/>
    </xf>
    <xf numFmtId="0" fontId="3" fillId="4" borderId="0" xfId="6" applyFont="1" applyFill="1" applyBorder="1" applyAlignment="1" applyProtection="1">
      <alignment horizontal="left" wrapText="1"/>
      <protection locked="0"/>
    </xf>
    <xf numFmtId="0" fontId="2" fillId="0" borderId="0" xfId="12" applyFont="1" applyFill="1" applyBorder="1" applyAlignment="1">
      <alignment wrapText="1"/>
    </xf>
    <xf numFmtId="0" fontId="7" fillId="0" borderId="0" xfId="12" applyNumberFormat="1" applyFont="1" applyFill="1" applyBorder="1" applyAlignment="1">
      <alignment wrapText="1"/>
    </xf>
    <xf numFmtId="0" fontId="3" fillId="0" borderId="0" xfId="12" applyFont="1" applyFill="1" applyBorder="1" applyAlignment="1">
      <alignment horizontal="left" vertical="justify" wrapText="1"/>
    </xf>
    <xf numFmtId="49" fontId="2" fillId="0" borderId="0" xfId="12" applyNumberFormat="1" applyFont="1" applyFill="1" applyBorder="1"/>
    <xf numFmtId="166" fontId="12" fillId="0" borderId="0" xfId="12" applyNumberFormat="1" applyFont="1" applyFill="1" applyBorder="1" applyAlignment="1">
      <alignment horizontal="center" wrapText="1"/>
    </xf>
    <xf numFmtId="168" fontId="3" fillId="0" borderId="0" xfId="12" applyNumberFormat="1" applyFont="1" applyFill="1" applyBorder="1" applyAlignment="1">
      <alignment horizontal="center" vertical="center" wrapText="1"/>
    </xf>
    <xf numFmtId="166" fontId="25" fillId="0" borderId="1" xfId="12" applyNumberFormat="1" applyFont="1" applyBorder="1" applyAlignment="1">
      <alignment horizontal="left" vertical="center" wrapText="1"/>
    </xf>
    <xf numFmtId="0" fontId="6" fillId="0" borderId="0" xfId="12" applyFont="1" applyFill="1" applyBorder="1" applyAlignment="1">
      <alignment wrapText="1"/>
    </xf>
    <xf numFmtId="0" fontId="10" fillId="0" borderId="0" xfId="12" applyFont="1" applyBorder="1" applyAlignment="1">
      <alignment wrapText="1"/>
    </xf>
    <xf numFmtId="0" fontId="8" fillId="0" borderId="0" xfId="12" applyFont="1" applyFill="1" applyBorder="1" applyAlignment="1">
      <alignment vertical="top" wrapText="1"/>
    </xf>
    <xf numFmtId="168" fontId="3" fillId="2" borderId="0" xfId="12" applyNumberFormat="1" applyFont="1" applyFill="1" applyBorder="1" applyAlignment="1">
      <alignment horizontal="center" vertical="center" wrapText="1"/>
    </xf>
    <xf numFmtId="168" fontId="25" fillId="0" borderId="0" xfId="12" applyNumberFormat="1" applyFont="1" applyFill="1" applyBorder="1" applyAlignment="1">
      <alignment horizontal="left" vertical="center" wrapText="1"/>
    </xf>
    <xf numFmtId="166" fontId="13" fillId="3" borderId="0" xfId="12" applyNumberFormat="1" applyFont="1" applyFill="1" applyBorder="1" applyAlignment="1">
      <alignment horizontal="center" wrapText="1"/>
    </xf>
    <xf numFmtId="0" fontId="21" fillId="0" borderId="0" xfId="12" applyFont="1" applyFill="1" applyBorder="1" applyAlignment="1">
      <alignment horizontal="left" vertical="justify" wrapText="1"/>
    </xf>
    <xf numFmtId="49" fontId="26" fillId="0" borderId="0" xfId="12" applyNumberFormat="1" applyFont="1" applyFill="1" applyBorder="1" applyAlignment="1">
      <alignment horizontal="center" wrapText="1"/>
    </xf>
    <xf numFmtId="0" fontId="7" fillId="0" borderId="0" xfId="12" applyFont="1" applyBorder="1" applyAlignment="1">
      <alignment horizontal="left" vertical="top" wrapText="1"/>
    </xf>
    <xf numFmtId="167" fontId="16" fillId="0" borderId="0" xfId="12" applyNumberFormat="1" applyFont="1" applyFill="1" applyBorder="1" applyAlignment="1">
      <alignment horizontal="center" wrapText="1"/>
    </xf>
    <xf numFmtId="0" fontId="8" fillId="0" borderId="0" xfId="12" applyFont="1" applyBorder="1" applyAlignment="1">
      <alignment horizontal="left" vertical="top" wrapText="1"/>
    </xf>
    <xf numFmtId="0" fontId="11" fillId="0" borderId="0" xfId="12" applyFont="1" applyFill="1" applyBorder="1" applyAlignment="1">
      <alignment horizontal="center" vertical="center" wrapText="1"/>
    </xf>
    <xf numFmtId="167" fontId="20" fillId="0" borderId="0" xfId="12" applyNumberFormat="1" applyFont="1" applyFill="1" applyBorder="1" applyAlignment="1">
      <alignment horizontal="center" wrapText="1"/>
    </xf>
    <xf numFmtId="0" fontId="67" fillId="0" borderId="0" xfId="12" applyFont="1" applyBorder="1" applyAlignment="1">
      <alignment wrapText="1"/>
    </xf>
    <xf numFmtId="0" fontId="68" fillId="0" borderId="0" xfId="12" applyFont="1" applyBorder="1" applyAlignment="1">
      <alignment wrapText="1"/>
    </xf>
    <xf numFmtId="168" fontId="8" fillId="0" borderId="0" xfId="12" applyNumberFormat="1" applyFont="1" applyBorder="1" applyAlignment="1">
      <alignment horizontal="center" wrapText="1"/>
    </xf>
    <xf numFmtId="0" fontId="24" fillId="0" borderId="0" xfId="12" applyFont="1" applyBorder="1" applyAlignment="1">
      <alignment horizontal="center"/>
    </xf>
    <xf numFmtId="0" fontId="24" fillId="0" borderId="0" xfId="12" applyFont="1" applyBorder="1"/>
    <xf numFmtId="0" fontId="24" fillId="0" borderId="0" xfId="12" applyFont="1" applyBorder="1" applyAlignment="1"/>
    <xf numFmtId="0" fontId="65" fillId="0" borderId="0" xfId="12" applyFont="1" applyBorder="1"/>
    <xf numFmtId="0" fontId="13" fillId="0" borderId="0" xfId="12" applyFont="1" applyFill="1" applyBorder="1" applyAlignment="1">
      <alignment horizontal="center"/>
    </xf>
    <xf numFmtId="166" fontId="13" fillId="0" borderId="0" xfId="12" applyNumberFormat="1" applyFont="1" applyFill="1" applyBorder="1" applyAlignment="1">
      <alignment horizont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 wrapText="1"/>
    </xf>
    <xf numFmtId="168" fontId="25" fillId="0" borderId="7" xfId="0" applyNumberFormat="1" applyFont="1" applyFill="1" applyBorder="1" applyAlignment="1">
      <alignment horizontal="left" vertical="center" wrapText="1"/>
    </xf>
    <xf numFmtId="168" fontId="25" fillId="0" borderId="11" xfId="0" applyNumberFormat="1" applyFont="1" applyFill="1" applyBorder="1" applyAlignment="1">
      <alignment horizontal="left" vertical="center" wrapText="1"/>
    </xf>
    <xf numFmtId="0" fontId="25" fillId="0" borderId="11" xfId="0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center" wrapText="1"/>
    </xf>
    <xf numFmtId="0" fontId="25" fillId="0" borderId="0" xfId="0" applyNumberFormat="1" applyFont="1" applyFill="1" applyAlignment="1">
      <alignment horizontal="left" vertical="center" wrapText="1"/>
    </xf>
    <xf numFmtId="168" fontId="25" fillId="0" borderId="0" xfId="0" applyNumberFormat="1" applyFont="1" applyFill="1" applyBorder="1" applyAlignment="1">
      <alignment horizontal="left" vertical="center"/>
    </xf>
    <xf numFmtId="0" fontId="25" fillId="0" borderId="7" xfId="0" applyFont="1" applyFill="1" applyBorder="1" applyAlignment="1">
      <alignment horizontal="left" vertical="center"/>
    </xf>
    <xf numFmtId="168" fontId="25" fillId="0" borderId="7" xfId="0" applyNumberFormat="1" applyFont="1" applyFill="1" applyBorder="1" applyAlignment="1">
      <alignment horizontal="left" vertical="center"/>
    </xf>
    <xf numFmtId="2" fontId="25" fillId="0" borderId="7" xfId="0" applyNumberFormat="1" applyFont="1" applyFill="1" applyBorder="1" applyAlignment="1">
      <alignment horizontal="left" vertical="center"/>
    </xf>
    <xf numFmtId="168" fontId="25" fillId="0" borderId="2" xfId="0" applyNumberFormat="1" applyFont="1" applyFill="1" applyBorder="1" applyAlignment="1">
      <alignment horizontal="left" vertical="center" wrapText="1"/>
    </xf>
    <xf numFmtId="168" fontId="25" fillId="6" borderId="11" xfId="0" applyNumberFormat="1" applyFont="1" applyFill="1" applyBorder="1" applyAlignment="1">
      <alignment horizontal="left" vertical="center" wrapText="1"/>
    </xf>
    <xf numFmtId="166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25" fillId="6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54" fillId="6" borderId="2" xfId="0" applyFont="1" applyFill="1" applyBorder="1" applyAlignment="1">
      <alignment horizontal="left" vertical="top" wrapText="1"/>
    </xf>
    <xf numFmtId="49" fontId="24" fillId="6" borderId="1" xfId="0" applyNumberFormat="1" applyFont="1" applyFill="1" applyBorder="1" applyAlignment="1"/>
    <xf numFmtId="0" fontId="12" fillId="6" borderId="1" xfId="0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left" vertical="top" wrapText="1"/>
    </xf>
    <xf numFmtId="0" fontId="26" fillId="6" borderId="1" xfId="0" applyFont="1" applyFill="1" applyBorder="1" applyAlignment="1">
      <alignment horizontal="left" vertical="justify" wrapText="1"/>
    </xf>
    <xf numFmtId="168" fontId="26" fillId="6" borderId="1" xfId="0" applyNumberFormat="1" applyFont="1" applyFill="1" applyBorder="1" applyAlignment="1">
      <alignment horizontal="center"/>
    </xf>
    <xf numFmtId="0" fontId="24" fillId="6" borderId="3" xfId="0" applyFont="1" applyFill="1" applyBorder="1" applyAlignment="1">
      <alignment horizontal="center" wrapText="1"/>
    </xf>
    <xf numFmtId="49" fontId="24" fillId="6" borderId="1" xfId="0" applyNumberFormat="1" applyFont="1" applyFill="1" applyBorder="1" applyAlignment="1">
      <alignment horizontal="center"/>
    </xf>
    <xf numFmtId="168" fontId="24" fillId="6" borderId="1" xfId="0" applyNumberFormat="1" applyFont="1" applyFill="1" applyBorder="1" applyAlignment="1">
      <alignment horizontal="left"/>
    </xf>
    <xf numFmtId="49" fontId="24" fillId="6" borderId="1" xfId="0" applyNumberFormat="1" applyFont="1" applyFill="1" applyBorder="1" applyAlignment="1">
      <alignment horizontal="center" vertical="top"/>
    </xf>
    <xf numFmtId="0" fontId="26" fillId="0" borderId="2" xfId="0" applyFont="1" applyFill="1" applyBorder="1" applyAlignment="1">
      <alignment horizontal="left" vertical="top" wrapText="1"/>
    </xf>
    <xf numFmtId="0" fontId="2" fillId="0" borderId="1" xfId="12" applyFont="1" applyFill="1" applyBorder="1"/>
    <xf numFmtId="0" fontId="2" fillId="0" borderId="1" xfId="12" applyFont="1" applyFill="1" applyBorder="1" applyAlignment="1">
      <alignment wrapText="1"/>
    </xf>
    <xf numFmtId="49" fontId="53" fillId="6" borderId="23" xfId="0" applyNumberFormat="1" applyFont="1" applyFill="1" applyBorder="1" applyAlignment="1">
      <alignment horizontal="left" wrapText="1"/>
    </xf>
    <xf numFmtId="2" fontId="45" fillId="6" borderId="24" xfId="0" applyNumberFormat="1" applyFont="1" applyFill="1" applyBorder="1" applyAlignment="1">
      <alignment horizontal="center" wrapText="1"/>
    </xf>
    <xf numFmtId="2" fontId="13" fillId="6" borderId="24" xfId="0" applyNumberFormat="1" applyFont="1" applyFill="1" applyBorder="1" applyAlignment="1">
      <alignment horizontal="center" wrapText="1"/>
    </xf>
    <xf numFmtId="0" fontId="53" fillId="6" borderId="25" xfId="0" applyNumberFormat="1" applyFont="1" applyFill="1" applyBorder="1" applyAlignment="1">
      <alignment horizontal="left" wrapText="1"/>
    </xf>
    <xf numFmtId="0" fontId="53" fillId="6" borderId="23" xfId="0" applyNumberFormat="1" applyFont="1" applyFill="1" applyBorder="1" applyAlignment="1">
      <alignment horizontal="left" wrapText="1"/>
    </xf>
    <xf numFmtId="0" fontId="26" fillId="6" borderId="1" xfId="0" applyFont="1" applyFill="1" applyBorder="1" applyAlignment="1">
      <alignment horizontal="center" wrapText="1"/>
    </xf>
    <xf numFmtId="0" fontId="13" fillId="7" borderId="1" xfId="0" applyFont="1" applyFill="1" applyBorder="1" applyAlignment="1">
      <alignment vertical="top" wrapText="1"/>
    </xf>
    <xf numFmtId="0" fontId="47" fillId="0" borderId="1" xfId="0" applyFont="1" applyFill="1" applyBorder="1" applyAlignment="1">
      <alignment horizontal="center" wrapText="1"/>
    </xf>
    <xf numFmtId="166" fontId="26" fillId="10" borderId="1" xfId="0" applyNumberFormat="1" applyFont="1" applyFill="1" applyBorder="1" applyAlignment="1">
      <alignment horizontal="center" wrapText="1"/>
    </xf>
    <xf numFmtId="0" fontId="43" fillId="10" borderId="0" xfId="0" applyFont="1" applyFill="1" applyBorder="1" applyAlignment="1">
      <alignment horizontal="center" vertical="center" wrapText="1"/>
    </xf>
    <xf numFmtId="168" fontId="26" fillId="10" borderId="1" xfId="0" applyNumberFormat="1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center"/>
    </xf>
    <xf numFmtId="168" fontId="26" fillId="5" borderId="1" xfId="0" applyNumberFormat="1" applyFont="1" applyFill="1" applyBorder="1" applyAlignment="1">
      <alignment horizontal="center" wrapText="1"/>
    </xf>
    <xf numFmtId="49" fontId="24" fillId="5" borderId="1" xfId="0" applyNumberFormat="1" applyFont="1" applyFill="1" applyBorder="1" applyAlignment="1">
      <alignment horizontal="left" wrapText="1"/>
    </xf>
    <xf numFmtId="2" fontId="26" fillId="0" borderId="4" xfId="0" applyNumberFormat="1" applyFont="1" applyFill="1" applyBorder="1" applyAlignment="1">
      <alignment horizontal="center" wrapText="1"/>
    </xf>
    <xf numFmtId="49" fontId="24" fillId="5" borderId="1" xfId="0" applyNumberFormat="1" applyFont="1" applyFill="1" applyBorder="1" applyAlignment="1">
      <alignment horizontal="left"/>
    </xf>
    <xf numFmtId="166" fontId="26" fillId="5" borderId="1" xfId="0" applyNumberFormat="1" applyFont="1" applyFill="1" applyBorder="1" applyAlignment="1">
      <alignment horizontal="center" wrapText="1"/>
    </xf>
    <xf numFmtId="0" fontId="61" fillId="6" borderId="0" xfId="0" applyFont="1" applyFill="1" applyBorder="1" applyAlignment="1">
      <alignment horizontal="left" vertical="center" wrapText="1"/>
    </xf>
    <xf numFmtId="0" fontId="25" fillId="6" borderId="0" xfId="0" applyFont="1" applyFill="1" applyAlignment="1">
      <alignment horizontal="right"/>
    </xf>
    <xf numFmtId="0" fontId="25" fillId="6" borderId="5" xfId="0" applyFont="1" applyFill="1" applyBorder="1" applyAlignment="1">
      <alignment horizontal="right"/>
    </xf>
    <xf numFmtId="0" fontId="25" fillId="6" borderId="0" xfId="0" applyFont="1" applyFill="1" applyAlignment="1">
      <alignment horizontal="right" wrapText="1"/>
    </xf>
    <xf numFmtId="0" fontId="25" fillId="6" borderId="5" xfId="0" applyFont="1" applyFill="1" applyBorder="1" applyAlignment="1">
      <alignment horizontal="right" wrapText="1"/>
    </xf>
    <xf numFmtId="0" fontId="25" fillId="6" borderId="0" xfId="0" applyFont="1" applyFill="1" applyAlignment="1">
      <alignment horizontal="center"/>
    </xf>
    <xf numFmtId="0" fontId="25" fillId="6" borderId="5" xfId="0" applyFont="1" applyFill="1" applyBorder="1" applyAlignment="1">
      <alignment horizontal="center"/>
    </xf>
    <xf numFmtId="0" fontId="43" fillId="6" borderId="0" xfId="0" applyFont="1" applyFill="1" applyAlignment="1">
      <alignment horizontal="justify" vertical="justify"/>
    </xf>
    <xf numFmtId="0" fontId="12" fillId="6" borderId="7" xfId="0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left" vertical="justify" wrapText="1"/>
    </xf>
    <xf numFmtId="0" fontId="25" fillId="6" borderId="13" xfId="0" applyFont="1" applyFill="1" applyBorder="1" applyAlignment="1">
      <alignment horizontal="left" vertical="justify" wrapText="1"/>
    </xf>
    <xf numFmtId="0" fontId="26" fillId="6" borderId="8" xfId="0" applyFont="1" applyFill="1" applyBorder="1" applyAlignment="1">
      <alignment horizontal="center" vertical="justify" wrapText="1"/>
    </xf>
    <xf numFmtId="0" fontId="26" fillId="6" borderId="9" xfId="0" applyFont="1" applyFill="1" applyBorder="1" applyAlignment="1">
      <alignment horizontal="center" vertical="justify" wrapText="1"/>
    </xf>
    <xf numFmtId="0" fontId="26" fillId="6" borderId="10" xfId="0" applyFont="1" applyFill="1" applyBorder="1" applyAlignment="1">
      <alignment horizontal="center" vertical="justify" wrapText="1"/>
    </xf>
    <xf numFmtId="0" fontId="26" fillId="6" borderId="12" xfId="0" applyFont="1" applyFill="1" applyBorder="1" applyAlignment="1">
      <alignment horizontal="center" vertical="justify" wrapText="1"/>
    </xf>
    <xf numFmtId="0" fontId="26" fillId="6" borderId="17" xfId="0" applyFont="1" applyFill="1" applyBorder="1" applyAlignment="1">
      <alignment horizontal="center" vertical="justify" wrapText="1"/>
    </xf>
    <xf numFmtId="0" fontId="26" fillId="6" borderId="18" xfId="0" applyFont="1" applyFill="1" applyBorder="1" applyAlignment="1">
      <alignment horizontal="center" vertical="justify" wrapText="1"/>
    </xf>
    <xf numFmtId="0" fontId="58" fillId="0" borderId="0" xfId="0" applyNumberFormat="1" applyFont="1" applyFill="1" applyAlignment="1">
      <alignment horizontal="center" vertical="top" wrapText="1"/>
    </xf>
    <xf numFmtId="0" fontId="58" fillId="0" borderId="5" xfId="0" applyNumberFormat="1" applyFont="1" applyFill="1" applyBorder="1" applyAlignment="1">
      <alignment horizontal="center" vertical="top" wrapText="1"/>
    </xf>
    <xf numFmtId="0" fontId="0" fillId="0" borderId="17" xfId="0" applyNumberFormat="1" applyFont="1" applyFill="1" applyBorder="1" applyAlignment="1">
      <alignment horizontal="right" vertical="top" wrapText="1"/>
    </xf>
    <xf numFmtId="0" fontId="0" fillId="0" borderId="18" xfId="0" applyNumberFormat="1" applyFont="1" applyFill="1" applyBorder="1" applyAlignment="1">
      <alignment horizontal="right" vertical="top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justify" wrapText="1"/>
    </xf>
    <xf numFmtId="0" fontId="25" fillId="6" borderId="13" xfId="0" applyFont="1" applyFill="1" applyBorder="1" applyAlignment="1">
      <alignment horizontal="center" vertical="justify" wrapText="1"/>
    </xf>
    <xf numFmtId="0" fontId="12" fillId="0" borderId="7" xfId="0" applyFont="1" applyFill="1" applyBorder="1" applyAlignment="1">
      <alignment horizontal="left" vertical="center" wrapText="1"/>
    </xf>
    <xf numFmtId="0" fontId="12" fillId="6" borderId="7" xfId="0" applyFont="1" applyFill="1" applyBorder="1" applyAlignment="1">
      <alignment horizontal="left" vertical="center" wrapText="1"/>
    </xf>
    <xf numFmtId="167" fontId="12" fillId="0" borderId="7" xfId="0" applyNumberFormat="1" applyFont="1" applyFill="1" applyBorder="1" applyAlignment="1">
      <alignment horizontal="left" vertical="center" wrapText="1"/>
    </xf>
    <xf numFmtId="0" fontId="12" fillId="6" borderId="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/>
    </xf>
    <xf numFmtId="0" fontId="26" fillId="0" borderId="0" xfId="0" applyFont="1" applyFill="1" applyAlignment="1">
      <alignment horizontal="right"/>
    </xf>
    <xf numFmtId="0" fontId="64" fillId="0" borderId="0" xfId="0" applyNumberFormat="1" applyFont="1" applyFill="1" applyAlignment="1">
      <alignment horizontal="center" vertical="top" wrapText="1"/>
    </xf>
    <xf numFmtId="0" fontId="25" fillId="0" borderId="0" xfId="0" applyFont="1" applyFill="1" applyAlignment="1">
      <alignment horizontal="right" wrapText="1"/>
    </xf>
    <xf numFmtId="0" fontId="26" fillId="0" borderId="0" xfId="0" applyFont="1" applyFill="1" applyAlignment="1">
      <alignment horizontal="right" wrapText="1"/>
    </xf>
    <xf numFmtId="0" fontId="26" fillId="0" borderId="0" xfId="0" applyFont="1" applyFill="1" applyAlignment="1">
      <alignment horizontal="right" vertical="justify"/>
    </xf>
    <xf numFmtId="0" fontId="26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/>
    </xf>
    <xf numFmtId="0" fontId="25" fillId="0" borderId="7" xfId="0" applyFont="1" applyFill="1" applyBorder="1" applyAlignment="1">
      <alignment horizontal="left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2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168" fontId="24" fillId="0" borderId="0" xfId="0" applyNumberFormat="1" applyFont="1" applyFill="1" applyBorder="1" applyAlignment="1">
      <alignment horizontal="left"/>
    </xf>
    <xf numFmtId="168" fontId="25" fillId="0" borderId="7" xfId="0" applyNumberFormat="1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top" wrapText="1"/>
    </xf>
    <xf numFmtId="167" fontId="38" fillId="0" borderId="7" xfId="0" applyNumberFormat="1" applyFont="1" applyFill="1" applyBorder="1" applyAlignment="1">
      <alignment horizontal="left" vertical="center" wrapText="1"/>
    </xf>
    <xf numFmtId="168" fontId="25" fillId="0" borderId="11" xfId="0" applyNumberFormat="1" applyFont="1" applyFill="1" applyBorder="1" applyAlignment="1">
      <alignment horizontal="left" vertical="center" wrapText="1"/>
    </xf>
    <xf numFmtId="0" fontId="25" fillId="0" borderId="11" xfId="0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6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5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25" fillId="0" borderId="0" xfId="0" applyNumberFormat="1" applyFont="1" applyFill="1" applyAlignment="1">
      <alignment horizontal="center" vertical="top" wrapText="1"/>
    </xf>
    <xf numFmtId="0" fontId="26" fillId="6" borderId="1" xfId="0" applyNumberFormat="1" applyFont="1" applyFill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56" fillId="0" borderId="14" xfId="0" applyNumberFormat="1" applyFont="1" applyFill="1" applyBorder="1" applyAlignment="1">
      <alignment horizontal="center" vertical="center" wrapText="1"/>
    </xf>
    <xf numFmtId="0" fontId="26" fillId="0" borderId="0" xfId="4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6" borderId="0" xfId="0" applyFont="1" applyFill="1" applyBorder="1" applyAlignment="1">
      <alignment horizontal="center" vertical="top" wrapText="1"/>
    </xf>
    <xf numFmtId="0" fontId="56" fillId="0" borderId="15" xfId="0" applyNumberFormat="1" applyFont="1" applyFill="1" applyBorder="1" applyAlignment="1">
      <alignment horizontal="center" vertical="center" wrapText="1"/>
    </xf>
    <xf numFmtId="0" fontId="56" fillId="0" borderId="16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25" fillId="6" borderId="0" xfId="12" applyFont="1" applyFill="1" applyBorder="1" applyAlignment="1">
      <alignment horizontal="left" vertical="center" wrapText="1"/>
    </xf>
    <xf numFmtId="0" fontId="4" fillId="6" borderId="0" xfId="0" applyFont="1" applyFill="1" applyAlignment="1">
      <alignment horizontal="center" wrapText="1"/>
    </xf>
    <xf numFmtId="0" fontId="4" fillId="0" borderId="0" xfId="0" applyFont="1" applyAlignment="1">
      <alignment horizontal="center" vertical="justify"/>
    </xf>
    <xf numFmtId="0" fontId="4" fillId="0" borderId="0" xfId="0" applyFont="1" applyAlignment="1">
      <alignment horizontal="right" vertical="justify"/>
    </xf>
    <xf numFmtId="0" fontId="4" fillId="0" borderId="0" xfId="0" applyFont="1" applyAlignment="1">
      <alignment horizontal="right"/>
    </xf>
    <xf numFmtId="168" fontId="13" fillId="4" borderId="1" xfId="12" applyNumberFormat="1" applyFont="1" applyFill="1" applyBorder="1" applyAlignment="1">
      <alignment horizontal="center"/>
    </xf>
    <xf numFmtId="0" fontId="4" fillId="0" borderId="0" xfId="12" applyFont="1" applyAlignment="1">
      <alignment horizontal="right"/>
    </xf>
    <xf numFmtId="0" fontId="25" fillId="6" borderId="7" xfId="12" applyNumberFormat="1" applyFont="1" applyFill="1" applyBorder="1" applyAlignment="1">
      <alignment horizontal="center" wrapText="1"/>
    </xf>
    <xf numFmtId="0" fontId="25" fillId="6" borderId="0" xfId="12" applyNumberFormat="1" applyFont="1" applyFill="1" applyBorder="1" applyAlignment="1">
      <alignment horizontal="center" wrapText="1"/>
    </xf>
    <xf numFmtId="0" fontId="6" fillId="0" borderId="0" xfId="12" applyFont="1" applyAlignment="1">
      <alignment horizontal="right"/>
    </xf>
    <xf numFmtId="0" fontId="6" fillId="0" borderId="0" xfId="12" applyFont="1" applyAlignment="1">
      <alignment horizontal="center" wrapText="1"/>
    </xf>
    <xf numFmtId="0" fontId="6" fillId="0" borderId="0" xfId="12" applyFont="1" applyAlignment="1">
      <alignment horizontal="center"/>
    </xf>
    <xf numFmtId="164" fontId="4" fillId="0" borderId="1" xfId="12" applyNumberFormat="1" applyFont="1" applyFill="1" applyBorder="1" applyAlignment="1">
      <alignment horizontal="center" vertical="center"/>
    </xf>
    <xf numFmtId="0" fontId="25" fillId="0" borderId="4" xfId="12" applyFont="1" applyFill="1" applyBorder="1" applyAlignment="1">
      <alignment horizontal="center" wrapText="1"/>
    </xf>
    <xf numFmtId="0" fontId="25" fillId="0" borderId="6" xfId="12" applyFont="1" applyFill="1" applyBorder="1" applyAlignment="1">
      <alignment horizontal="center" wrapText="1"/>
    </xf>
    <xf numFmtId="0" fontId="25" fillId="0" borderId="3" xfId="12" applyFont="1" applyFill="1" applyBorder="1" applyAlignment="1">
      <alignment horizontal="center" wrapText="1"/>
    </xf>
    <xf numFmtId="0" fontId="4" fillId="0" borderId="0" xfId="12" applyFont="1" applyAlignment="1">
      <alignment horizontal="center"/>
    </xf>
    <xf numFmtId="0" fontId="4" fillId="6" borderId="0" xfId="12" applyFont="1" applyFill="1" applyAlignment="1">
      <alignment horizontal="right"/>
    </xf>
    <xf numFmtId="0" fontId="4" fillId="0" borderId="0" xfId="12" applyFont="1" applyAlignment="1">
      <alignment horizontal="right" wrapText="1"/>
    </xf>
    <xf numFmtId="0" fontId="50" fillId="6" borderId="0" xfId="12" applyNumberFormat="1" applyFont="1" applyFill="1" applyAlignment="1">
      <alignment horizontal="center" wrapText="1"/>
    </xf>
    <xf numFmtId="0" fontId="25" fillId="0" borderId="2" xfId="12" applyFont="1" applyFill="1" applyBorder="1" applyAlignment="1">
      <alignment horizontal="center" wrapText="1"/>
    </xf>
    <xf numFmtId="0" fontId="25" fillId="0" borderId="13" xfId="12" applyFont="1" applyFill="1" applyBorder="1" applyAlignment="1">
      <alignment horizontal="center" wrapText="1"/>
    </xf>
    <xf numFmtId="0" fontId="25" fillId="0" borderId="1" xfId="12" applyFont="1" applyFill="1" applyBorder="1" applyAlignment="1">
      <alignment horizontal="center" wrapText="1"/>
    </xf>
    <xf numFmtId="0" fontId="25" fillId="6" borderId="0" xfId="12" applyNumberFormat="1" applyFont="1" applyFill="1" applyAlignment="1">
      <alignment horizontal="center" wrapText="1"/>
    </xf>
    <xf numFmtId="0" fontId="25" fillId="0" borderId="0" xfId="12" applyFont="1" applyFill="1" applyBorder="1" applyAlignment="1">
      <alignment horizontal="left" vertical="center" wrapText="1"/>
    </xf>
    <xf numFmtId="0" fontId="25" fillId="6" borderId="1" xfId="12" applyFont="1" applyFill="1" applyBorder="1" applyAlignment="1">
      <alignment horizontal="center" wrapText="1"/>
    </xf>
    <xf numFmtId="0" fontId="25" fillId="0" borderId="8" xfId="12" applyFont="1" applyFill="1" applyBorder="1" applyAlignment="1">
      <alignment horizontal="center" wrapText="1"/>
    </xf>
    <xf numFmtId="0" fontId="25" fillId="0" borderId="9" xfId="12" applyFont="1" applyFill="1" applyBorder="1" applyAlignment="1">
      <alignment horizontal="center" wrapText="1"/>
    </xf>
    <xf numFmtId="0" fontId="25" fillId="0" borderId="10" xfId="12" applyFont="1" applyFill="1" applyBorder="1" applyAlignment="1">
      <alignment horizontal="center" wrapText="1"/>
    </xf>
    <xf numFmtId="168" fontId="13" fillId="0" borderId="1" xfId="12" applyNumberFormat="1" applyFont="1" applyFill="1" applyBorder="1" applyAlignment="1">
      <alignment horizontal="center"/>
    </xf>
    <xf numFmtId="168" fontId="4" fillId="0" borderId="1" xfId="12" applyNumberFormat="1" applyFont="1" applyBorder="1" applyAlignment="1">
      <alignment horizontal="center"/>
    </xf>
  </cellXfs>
  <cellStyles count="15">
    <cellStyle name="Normal" xfId="1"/>
    <cellStyle name="Обычный" xfId="0" builtinId="0"/>
    <cellStyle name="Обычный 2" xfId="10"/>
    <cellStyle name="Обычный 3" xfId="2"/>
    <cellStyle name="Обычный 4" xfId="12"/>
    <cellStyle name="Обычный 5" xfId="9"/>
    <cellStyle name="Обычный 5 2" xfId="14"/>
    <cellStyle name="Обычный 6" xfId="11"/>
    <cellStyle name="Обычный_З_15_Приложение 16 - Источники дефицита" xfId="3"/>
    <cellStyle name="Обычный_Источники" xfId="4"/>
    <cellStyle name="Обычный_Направления (2)" xfId="5"/>
    <cellStyle name="Обычный_Приж.2 изм к райбюд. 2005 18 сессия" xfId="6"/>
    <cellStyle name="Стиль 1" xfId="7"/>
    <cellStyle name="Финансовый" xfId="8" builtinId="3"/>
    <cellStyle name="Финансовый 2" xfId="13"/>
  </cellStyles>
  <dxfs count="4113"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393</xdr:row>
      <xdr:rowOff>0</xdr:rowOff>
    </xdr:from>
    <xdr:to>
      <xdr:col>13</xdr:col>
      <xdr:colOff>152400</xdr:colOff>
      <xdr:row>393</xdr:row>
      <xdr:rowOff>152400</xdr:rowOff>
    </xdr:to>
    <xdr:pic>
      <xdr:nvPicPr>
        <xdr:cNvPr id="1843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01825" y="16797337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393</xdr:row>
      <xdr:rowOff>0</xdr:rowOff>
    </xdr:from>
    <xdr:to>
      <xdr:col>13</xdr:col>
      <xdr:colOff>152400</xdr:colOff>
      <xdr:row>393</xdr:row>
      <xdr:rowOff>152400</xdr:rowOff>
    </xdr:to>
    <xdr:pic>
      <xdr:nvPicPr>
        <xdr:cNvPr id="1843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01825" y="16797337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387</xdr:row>
      <xdr:rowOff>0</xdr:rowOff>
    </xdr:from>
    <xdr:to>
      <xdr:col>13</xdr:col>
      <xdr:colOff>152400</xdr:colOff>
      <xdr:row>387</xdr:row>
      <xdr:rowOff>152400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39325" y="2171319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387</xdr:row>
      <xdr:rowOff>0</xdr:rowOff>
    </xdr:from>
    <xdr:to>
      <xdr:col>13</xdr:col>
      <xdr:colOff>152400</xdr:colOff>
      <xdr:row>387</xdr:row>
      <xdr:rowOff>152400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39325" y="2171319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216</xdr:row>
      <xdr:rowOff>0</xdr:rowOff>
    </xdr:from>
    <xdr:to>
      <xdr:col>7</xdr:col>
      <xdr:colOff>152400</xdr:colOff>
      <xdr:row>216</xdr:row>
      <xdr:rowOff>152400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86950" y="618363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216</xdr:row>
      <xdr:rowOff>0</xdr:rowOff>
    </xdr:from>
    <xdr:to>
      <xdr:col>7</xdr:col>
      <xdr:colOff>152400</xdr:colOff>
      <xdr:row>216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86950" y="618363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219</xdr:row>
      <xdr:rowOff>0</xdr:rowOff>
    </xdr:from>
    <xdr:to>
      <xdr:col>7</xdr:col>
      <xdr:colOff>152400</xdr:colOff>
      <xdr:row>219</xdr:row>
      <xdr:rowOff>152400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86950" y="624078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219</xdr:row>
      <xdr:rowOff>0</xdr:rowOff>
    </xdr:from>
    <xdr:to>
      <xdr:col>7</xdr:col>
      <xdr:colOff>152400</xdr:colOff>
      <xdr:row>219</xdr:row>
      <xdr:rowOff>152400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86950" y="624078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196</xdr:row>
      <xdr:rowOff>0</xdr:rowOff>
    </xdr:from>
    <xdr:to>
      <xdr:col>3</xdr:col>
      <xdr:colOff>152400</xdr:colOff>
      <xdr:row>196</xdr:row>
      <xdr:rowOff>152400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5388292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196</xdr:row>
      <xdr:rowOff>0</xdr:rowOff>
    </xdr:from>
    <xdr:to>
      <xdr:col>3</xdr:col>
      <xdr:colOff>152400</xdr:colOff>
      <xdr:row>196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5388292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196</xdr:row>
      <xdr:rowOff>0</xdr:rowOff>
    </xdr:from>
    <xdr:to>
      <xdr:col>3</xdr:col>
      <xdr:colOff>152400</xdr:colOff>
      <xdr:row>196</xdr:row>
      <xdr:rowOff>152400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5388292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196</xdr:row>
      <xdr:rowOff>0</xdr:rowOff>
    </xdr:from>
    <xdr:to>
      <xdr:col>3</xdr:col>
      <xdr:colOff>152400</xdr:colOff>
      <xdr:row>196</xdr:row>
      <xdr:rowOff>152400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5388292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8;&#1077;&#1096;&#1077;&#1085;&#1080;&#1077;%20&#1086;%20&#1073;&#1102;&#1076;&#1078;&#1077;&#1090;&#1077;%20&#1085;&#1072;%202022-2024/&#1054;&#1041;&#1052;%20&#1053;&#1054;&#1042;%20&#1087;&#1088;&#1080;&#1083;&#1086;&#1078;%204,5,6,7,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.подразд 4"/>
      <sheetName val="ведомст 3"/>
      <sheetName val="цел.ст. 5"/>
      <sheetName val="источн.8"/>
      <sheetName val="прил 6 инвести"/>
    </sheetNames>
    <sheetDataSet>
      <sheetData sheetId="0" refreshError="1"/>
      <sheetData sheetId="1" refreshError="1">
        <row r="191">
          <cell r="K191">
            <v>2029.3</v>
          </cell>
          <cell r="L191">
            <v>0</v>
          </cell>
          <cell r="M191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</sheetPr>
  <dimension ref="A1:Q544"/>
  <sheetViews>
    <sheetView zoomScale="90" zoomScaleNormal="90" zoomScaleSheetLayoutView="100" zoomScalePageLayoutView="75" workbookViewId="0">
      <pane xSplit="1" ySplit="15" topLeftCell="B214" activePane="bottomRight" state="frozen"/>
      <selection pane="topRight" activeCell="B1" sqref="B1"/>
      <selection pane="bottomLeft" activeCell="A16" sqref="A16"/>
      <selection pane="bottomRight" activeCell="E7" sqref="E7:M7"/>
    </sheetView>
  </sheetViews>
  <sheetFormatPr defaultRowHeight="20.25" x14ac:dyDescent="0.3"/>
  <cols>
    <col min="1" max="1" width="55.140625" style="70" customWidth="1"/>
    <col min="2" max="2" width="7.7109375" style="71" customWidth="1"/>
    <col min="3" max="3" width="6.85546875" style="72" customWidth="1"/>
    <col min="4" max="4" width="7.42578125" style="72" customWidth="1"/>
    <col min="5" max="5" width="4.85546875" style="72" customWidth="1"/>
    <col min="6" max="6" width="5.5703125" style="72" customWidth="1"/>
    <col min="7" max="7" width="5.5703125" style="130" customWidth="1"/>
    <col min="8" max="8" width="9.28515625" style="72" customWidth="1"/>
    <col min="9" max="9" width="7.28515625" style="72" customWidth="1"/>
    <col min="10" max="10" width="14.7109375" style="84" hidden="1" customWidth="1"/>
    <col min="11" max="12" width="11.85546875" style="73" customWidth="1"/>
    <col min="13" max="13" width="14.28515625" style="74" customWidth="1"/>
    <col min="14" max="14" width="15.5703125" style="94" hidden="1" customWidth="1"/>
    <col min="15" max="15" width="15.5703125" style="73" hidden="1" customWidth="1"/>
    <col min="16" max="16" width="16.85546875" style="104" customWidth="1"/>
    <col min="17" max="17" width="11.5703125" style="73" customWidth="1"/>
    <col min="18" max="16384" width="9.140625" style="73"/>
  </cols>
  <sheetData>
    <row r="1" spans="1:16" s="58" customFormat="1" ht="18.75" x14ac:dyDescent="0.3">
      <c r="A1" s="97"/>
      <c r="B1" s="98"/>
      <c r="C1" s="98"/>
      <c r="D1" s="600" t="s">
        <v>438</v>
      </c>
      <c r="E1" s="600"/>
      <c r="F1" s="600"/>
      <c r="G1" s="600"/>
      <c r="H1" s="600"/>
      <c r="I1" s="600"/>
      <c r="J1" s="600"/>
      <c r="K1" s="600"/>
      <c r="L1" s="600"/>
      <c r="M1" s="601"/>
      <c r="N1" s="607"/>
      <c r="P1" s="230"/>
    </row>
    <row r="2" spans="1:16" s="58" customFormat="1" ht="17.25" customHeight="1" x14ac:dyDescent="0.3">
      <c r="A2" s="99"/>
      <c r="B2" s="95"/>
      <c r="C2" s="95"/>
      <c r="D2" s="602" t="s">
        <v>439</v>
      </c>
      <c r="E2" s="602"/>
      <c r="F2" s="602"/>
      <c r="G2" s="602"/>
      <c r="H2" s="602"/>
      <c r="I2" s="602"/>
      <c r="J2" s="602"/>
      <c r="K2" s="602"/>
      <c r="L2" s="602"/>
      <c r="M2" s="603"/>
      <c r="N2" s="607"/>
      <c r="P2" s="104"/>
    </row>
    <row r="3" spans="1:16" s="58" customFormat="1" ht="20.25" customHeight="1" x14ac:dyDescent="0.3">
      <c r="A3" s="99"/>
      <c r="B3" s="602" t="s">
        <v>440</v>
      </c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3"/>
      <c r="N3" s="607"/>
      <c r="P3" s="104"/>
    </row>
    <row r="4" spans="1:16" s="58" customFormat="1" ht="16.5" customHeight="1" x14ac:dyDescent="0.3">
      <c r="A4" s="600" t="s">
        <v>113</v>
      </c>
      <c r="B4" s="600"/>
      <c r="C4" s="600"/>
      <c r="D4" s="600"/>
      <c r="E4" s="600"/>
      <c r="F4" s="600"/>
      <c r="G4" s="600"/>
      <c r="H4" s="600"/>
      <c r="I4" s="600"/>
      <c r="J4" s="600"/>
      <c r="K4" s="600"/>
      <c r="L4" s="600"/>
      <c r="M4" s="601"/>
      <c r="N4" s="92"/>
      <c r="P4" s="373"/>
    </row>
    <row r="5" spans="1:16" s="58" customFormat="1" ht="13.5" customHeight="1" x14ac:dyDescent="0.3">
      <c r="A5" s="99"/>
      <c r="B5" s="600" t="s">
        <v>345</v>
      </c>
      <c r="C5" s="600"/>
      <c r="D5" s="600"/>
      <c r="E5" s="600"/>
      <c r="F5" s="600"/>
      <c r="G5" s="600"/>
      <c r="H5" s="600"/>
      <c r="I5" s="600"/>
      <c r="J5" s="600"/>
      <c r="K5" s="600"/>
      <c r="L5" s="600"/>
      <c r="M5" s="601"/>
      <c r="N5" s="93"/>
      <c r="P5" s="599"/>
    </row>
    <row r="6" spans="1:16" s="58" customFormat="1" ht="18.75" hidden="1" customHeight="1" x14ac:dyDescent="0.3">
      <c r="A6" s="600"/>
      <c r="B6" s="600"/>
      <c r="C6" s="600"/>
      <c r="D6" s="600"/>
      <c r="E6" s="600"/>
      <c r="F6" s="600"/>
      <c r="G6" s="600"/>
      <c r="H6" s="600"/>
      <c r="I6" s="600"/>
      <c r="J6" s="100"/>
      <c r="K6" s="55"/>
      <c r="L6" s="55"/>
      <c r="M6" s="79"/>
      <c r="N6" s="94"/>
      <c r="P6" s="599"/>
    </row>
    <row r="7" spans="1:16" s="58" customFormat="1" ht="21" customHeight="1" x14ac:dyDescent="0.3">
      <c r="A7" s="60"/>
      <c r="B7" s="96"/>
      <c r="C7" s="60"/>
      <c r="D7" s="60"/>
      <c r="E7" s="604" t="s">
        <v>526</v>
      </c>
      <c r="F7" s="604"/>
      <c r="G7" s="604"/>
      <c r="H7" s="604"/>
      <c r="I7" s="604"/>
      <c r="J7" s="604"/>
      <c r="K7" s="604"/>
      <c r="L7" s="604"/>
      <c r="M7" s="605"/>
      <c r="N7" s="94"/>
      <c r="P7" s="599"/>
    </row>
    <row r="8" spans="1:16" ht="6.75" customHeight="1" x14ac:dyDescent="0.3">
      <c r="A8" s="606"/>
      <c r="B8" s="606"/>
      <c r="C8" s="606"/>
      <c r="D8" s="606"/>
      <c r="E8" s="606"/>
      <c r="F8" s="606"/>
      <c r="G8" s="606"/>
      <c r="H8" s="606"/>
      <c r="J8" s="82"/>
      <c r="M8" s="75"/>
    </row>
    <row r="9" spans="1:16" ht="48" customHeight="1" x14ac:dyDescent="0.3">
      <c r="A9" s="616" t="s">
        <v>422</v>
      </c>
      <c r="B9" s="616"/>
      <c r="C9" s="616"/>
      <c r="D9" s="616"/>
      <c r="E9" s="616"/>
      <c r="F9" s="616"/>
      <c r="G9" s="616"/>
      <c r="H9" s="616"/>
      <c r="I9" s="616"/>
      <c r="J9" s="616"/>
      <c r="K9" s="616"/>
      <c r="L9" s="616"/>
      <c r="M9" s="617"/>
      <c r="N9" s="625">
        <v>900</v>
      </c>
      <c r="P9" s="140"/>
    </row>
    <row r="10" spans="1:16" ht="4.5" customHeight="1" x14ac:dyDescent="0.3">
      <c r="A10" s="76"/>
      <c r="B10" s="76"/>
      <c r="C10" s="76"/>
      <c r="D10" s="76"/>
      <c r="E10" s="77"/>
      <c r="F10" s="77"/>
      <c r="G10" s="77"/>
      <c r="H10" s="77"/>
      <c r="I10" s="76"/>
      <c r="J10" s="80"/>
      <c r="N10" s="625"/>
    </row>
    <row r="11" spans="1:16" ht="9" customHeight="1" x14ac:dyDescent="0.3">
      <c r="A11" s="76"/>
      <c r="B11" s="76"/>
      <c r="C11" s="76"/>
      <c r="D11" s="76"/>
      <c r="E11" s="77"/>
      <c r="F11" s="77"/>
      <c r="G11" s="77"/>
      <c r="H11" s="77"/>
      <c r="I11" s="618" t="s">
        <v>346</v>
      </c>
      <c r="J11" s="618"/>
      <c r="K11" s="618"/>
      <c r="L11" s="618"/>
      <c r="M11" s="619"/>
      <c r="N11" s="625"/>
    </row>
    <row r="12" spans="1:16" ht="18.75" customHeight="1" x14ac:dyDescent="0.3">
      <c r="A12" s="622" t="s">
        <v>14</v>
      </c>
      <c r="B12" s="622" t="s">
        <v>15</v>
      </c>
      <c r="C12" s="608" t="s">
        <v>16</v>
      </c>
      <c r="D12" s="608" t="s">
        <v>17</v>
      </c>
      <c r="E12" s="610" t="s">
        <v>18</v>
      </c>
      <c r="F12" s="611"/>
      <c r="G12" s="611"/>
      <c r="H12" s="612"/>
      <c r="I12" s="608" t="s">
        <v>19</v>
      </c>
      <c r="J12" s="620" t="s">
        <v>441</v>
      </c>
      <c r="K12" s="620"/>
      <c r="L12" s="620"/>
      <c r="M12" s="621"/>
    </row>
    <row r="13" spans="1:16" x14ac:dyDescent="0.3">
      <c r="A13" s="623"/>
      <c r="B13" s="623"/>
      <c r="C13" s="609"/>
      <c r="D13" s="609"/>
      <c r="E13" s="613"/>
      <c r="F13" s="614"/>
      <c r="G13" s="614"/>
      <c r="H13" s="615"/>
      <c r="I13" s="609"/>
      <c r="J13" s="136">
        <v>2022</v>
      </c>
      <c r="K13" s="131" t="s">
        <v>156</v>
      </c>
      <c r="L13" s="138" t="s">
        <v>298</v>
      </c>
      <c r="M13" s="138" t="s">
        <v>421</v>
      </c>
      <c r="N13" s="627"/>
    </row>
    <row r="14" spans="1:16" s="233" customFormat="1" ht="15.75" customHeight="1" x14ac:dyDescent="0.3">
      <c r="A14" s="231">
        <v>1</v>
      </c>
      <c r="B14" s="231">
        <v>2</v>
      </c>
      <c r="C14" s="232">
        <v>3</v>
      </c>
      <c r="D14" s="232">
        <v>4</v>
      </c>
      <c r="E14" s="232">
        <v>5</v>
      </c>
      <c r="F14" s="232">
        <v>6</v>
      </c>
      <c r="G14" s="232">
        <v>7</v>
      </c>
      <c r="H14" s="232">
        <v>8</v>
      </c>
      <c r="I14" s="232">
        <v>9</v>
      </c>
      <c r="J14" s="303"/>
      <c r="K14" s="303">
        <v>11</v>
      </c>
      <c r="L14" s="303"/>
      <c r="M14" s="303">
        <v>12</v>
      </c>
      <c r="N14" s="627"/>
      <c r="P14" s="106"/>
    </row>
    <row r="15" spans="1:16" s="233" customFormat="1" x14ac:dyDescent="0.3">
      <c r="A15" s="231" t="s">
        <v>66</v>
      </c>
      <c r="B15" s="231"/>
      <c r="C15" s="232"/>
      <c r="D15" s="232"/>
      <c r="E15" s="197"/>
      <c r="F15" s="197"/>
      <c r="G15" s="197"/>
      <c r="H15" s="197"/>
      <c r="I15" s="232"/>
      <c r="J15" s="151" t="e">
        <f>J16+J261+J341</f>
        <v>#REF!</v>
      </c>
      <c r="K15" s="151">
        <f>K16+K261+K341</f>
        <v>163284.27000000002</v>
      </c>
      <c r="L15" s="151">
        <f>L16+L261+L341</f>
        <v>89073.8</v>
      </c>
      <c r="M15" s="151">
        <f>M16+M261+M341</f>
        <v>85104.1</v>
      </c>
      <c r="N15" s="627"/>
      <c r="P15" s="106"/>
    </row>
    <row r="16" spans="1:16" s="237" customFormat="1" ht="31.5" x14ac:dyDescent="0.25">
      <c r="A16" s="200" t="s">
        <v>265</v>
      </c>
      <c r="B16" s="234">
        <v>900</v>
      </c>
      <c r="C16" s="232"/>
      <c r="D16" s="232"/>
      <c r="E16" s="197" t="s">
        <v>20</v>
      </c>
      <c r="F16" s="197"/>
      <c r="G16" s="197"/>
      <c r="H16" s="197"/>
      <c r="I16" s="232"/>
      <c r="J16" s="156" t="e">
        <f>J17+J146+J155+J205+J218+J226+J254</f>
        <v>#REF!</v>
      </c>
      <c r="K16" s="156">
        <f>K17+K146+K155+K205+K218+K226+K254</f>
        <v>70802.670000000013</v>
      </c>
      <c r="L16" s="156">
        <f>L17+L146+L155+L205+L218+L226+L254</f>
        <v>30164.799999999999</v>
      </c>
      <c r="M16" s="156">
        <f>M17+M146+M155+M205+M218+M226+M254</f>
        <v>30253.1</v>
      </c>
      <c r="N16" s="235"/>
      <c r="O16" s="236"/>
      <c r="P16" s="106"/>
    </row>
    <row r="17" spans="1:16" s="241" customFormat="1" x14ac:dyDescent="0.25">
      <c r="A17" s="178" t="s">
        <v>21</v>
      </c>
      <c r="B17" s="238">
        <v>900</v>
      </c>
      <c r="C17" s="179" t="s">
        <v>22</v>
      </c>
      <c r="D17" s="179"/>
      <c r="E17" s="239"/>
      <c r="F17" s="239"/>
      <c r="G17" s="239"/>
      <c r="H17" s="239"/>
      <c r="I17" s="179"/>
      <c r="J17" s="90" t="e">
        <f>J18+J24+J84+J90+J96</f>
        <v>#REF!</v>
      </c>
      <c r="K17" s="90">
        <f>K18+K24+K84+K90+K96</f>
        <v>17806.5</v>
      </c>
      <c r="L17" s="90">
        <f>L18+L24+L84+L90+L96</f>
        <v>12547.900000000001</v>
      </c>
      <c r="M17" s="90">
        <f>M18+M24+M84+M90+M96</f>
        <v>12547.899999999998</v>
      </c>
      <c r="N17" s="235"/>
      <c r="O17" s="240"/>
      <c r="P17" s="106"/>
    </row>
    <row r="18" spans="1:16" s="241" customFormat="1" ht="45.75" customHeight="1" x14ac:dyDescent="0.25">
      <c r="A18" s="180" t="s">
        <v>186</v>
      </c>
      <c r="B18" s="238">
        <v>900</v>
      </c>
      <c r="C18" s="179" t="s">
        <v>22</v>
      </c>
      <c r="D18" s="179" t="s">
        <v>23</v>
      </c>
      <c r="E18" s="89"/>
      <c r="F18" s="89"/>
      <c r="G18" s="89"/>
      <c r="H18" s="89"/>
      <c r="I18" s="89"/>
      <c r="J18" s="242" t="e">
        <f t="shared" ref="J18:M20" si="0">J19</f>
        <v>#REF!</v>
      </c>
      <c r="K18" s="242">
        <f t="shared" si="0"/>
        <v>1219.3</v>
      </c>
      <c r="L18" s="242">
        <f t="shared" si="0"/>
        <v>1219.3</v>
      </c>
      <c r="M18" s="242">
        <f t="shared" si="0"/>
        <v>1219.3</v>
      </c>
      <c r="N18" s="235"/>
      <c r="P18" s="106"/>
    </row>
    <row r="19" spans="1:16" s="241" customFormat="1" ht="46.5" customHeight="1" x14ac:dyDescent="0.25">
      <c r="A19" s="180" t="s">
        <v>276</v>
      </c>
      <c r="B19" s="221">
        <v>900</v>
      </c>
      <c r="C19" s="195" t="s">
        <v>22</v>
      </c>
      <c r="D19" s="195" t="s">
        <v>23</v>
      </c>
      <c r="E19" s="181" t="s">
        <v>350</v>
      </c>
      <c r="F19" s="181"/>
      <c r="G19" s="181"/>
      <c r="H19" s="181"/>
      <c r="I19" s="179"/>
      <c r="J19" s="156" t="e">
        <f t="shared" si="0"/>
        <v>#REF!</v>
      </c>
      <c r="K19" s="156">
        <f t="shared" si="0"/>
        <v>1219.3</v>
      </c>
      <c r="L19" s="156">
        <f t="shared" si="0"/>
        <v>1219.3</v>
      </c>
      <c r="M19" s="156">
        <f t="shared" si="0"/>
        <v>1219.3</v>
      </c>
      <c r="N19" s="243"/>
      <c r="P19" s="106"/>
    </row>
    <row r="20" spans="1:16" s="241" customFormat="1" ht="31.5" customHeight="1" x14ac:dyDescent="0.25">
      <c r="A20" s="180" t="s">
        <v>333</v>
      </c>
      <c r="B20" s="221">
        <v>900</v>
      </c>
      <c r="C20" s="89" t="s">
        <v>22</v>
      </c>
      <c r="D20" s="89" t="s">
        <v>23</v>
      </c>
      <c r="E20" s="181" t="s">
        <v>350</v>
      </c>
      <c r="F20" s="181" t="s">
        <v>24</v>
      </c>
      <c r="G20" s="181"/>
      <c r="H20" s="181"/>
      <c r="I20" s="244"/>
      <c r="J20" s="156" t="e">
        <f t="shared" si="0"/>
        <v>#REF!</v>
      </c>
      <c r="K20" s="156">
        <f t="shared" si="0"/>
        <v>1219.3</v>
      </c>
      <c r="L20" s="156">
        <f t="shared" si="0"/>
        <v>1219.3</v>
      </c>
      <c r="M20" s="156">
        <f t="shared" si="0"/>
        <v>1219.3</v>
      </c>
      <c r="N20" s="243"/>
      <c r="P20" s="106"/>
    </row>
    <row r="21" spans="1:16" s="241" customFormat="1" ht="40.5" customHeight="1" x14ac:dyDescent="0.25">
      <c r="A21" s="180" t="s">
        <v>161</v>
      </c>
      <c r="B21" s="221">
        <v>900</v>
      </c>
      <c r="C21" s="89" t="s">
        <v>22</v>
      </c>
      <c r="D21" s="89" t="s">
        <v>23</v>
      </c>
      <c r="E21" s="181" t="s">
        <v>350</v>
      </c>
      <c r="F21" s="181" t="s">
        <v>24</v>
      </c>
      <c r="G21" s="181" t="s">
        <v>68</v>
      </c>
      <c r="H21" s="181" t="s">
        <v>351</v>
      </c>
      <c r="I21" s="198"/>
      <c r="J21" s="156" t="e">
        <f>#REF!+#REF!</f>
        <v>#REF!</v>
      </c>
      <c r="K21" s="156">
        <f>K23</f>
        <v>1219.3</v>
      </c>
      <c r="L21" s="156">
        <f t="shared" ref="L21:M21" si="1">L23</f>
        <v>1219.3</v>
      </c>
      <c r="M21" s="156">
        <f t="shared" si="1"/>
        <v>1219.3</v>
      </c>
      <c r="N21" s="243"/>
      <c r="O21" s="245"/>
      <c r="P21" s="374">
        <f>K23+K46+K54+K64+K69+K152+K274+K359</f>
        <v>14121.5</v>
      </c>
    </row>
    <row r="22" spans="1:16" s="241" customFormat="1" ht="75.75" customHeight="1" x14ac:dyDescent="0.25">
      <c r="A22" s="180" t="s">
        <v>188</v>
      </c>
      <c r="B22" s="221">
        <v>900</v>
      </c>
      <c r="C22" s="89" t="s">
        <v>22</v>
      </c>
      <c r="D22" s="89" t="s">
        <v>23</v>
      </c>
      <c r="E22" s="181" t="s">
        <v>350</v>
      </c>
      <c r="F22" s="181" t="s">
        <v>24</v>
      </c>
      <c r="G22" s="181" t="s">
        <v>68</v>
      </c>
      <c r="H22" s="181" t="s">
        <v>351</v>
      </c>
      <c r="I22" s="198" t="s">
        <v>189</v>
      </c>
      <c r="J22" s="90" t="e">
        <f>J23</f>
        <v>#REF!</v>
      </c>
      <c r="K22" s="90">
        <f>K23</f>
        <v>1219.3</v>
      </c>
      <c r="L22" s="90">
        <f>L23</f>
        <v>1219.3</v>
      </c>
      <c r="M22" s="90">
        <f>M23</f>
        <v>1219.3</v>
      </c>
      <c r="N22" s="243"/>
      <c r="O22" s="245"/>
      <c r="P22" s="374"/>
    </row>
    <row r="23" spans="1:16" s="241" customFormat="1" ht="36.75" customHeight="1" x14ac:dyDescent="0.25">
      <c r="A23" s="180" t="s">
        <v>190</v>
      </c>
      <c r="B23" s="221">
        <v>900</v>
      </c>
      <c r="C23" s="89" t="s">
        <v>22</v>
      </c>
      <c r="D23" s="89" t="s">
        <v>23</v>
      </c>
      <c r="E23" s="181" t="s">
        <v>350</v>
      </c>
      <c r="F23" s="181" t="s">
        <v>24</v>
      </c>
      <c r="G23" s="181" t="s">
        <v>68</v>
      </c>
      <c r="H23" s="181" t="s">
        <v>351</v>
      </c>
      <c r="I23" s="198" t="s">
        <v>187</v>
      </c>
      <c r="J23" s="90" t="e">
        <f>#REF!+#REF!</f>
        <v>#REF!</v>
      </c>
      <c r="K23" s="90">
        <v>1219.3</v>
      </c>
      <c r="L23" s="90">
        <v>1219.3</v>
      </c>
      <c r="M23" s="90">
        <v>1219.3</v>
      </c>
      <c r="N23" s="243"/>
      <c r="O23" s="245"/>
      <c r="P23" s="374"/>
    </row>
    <row r="24" spans="1:16" s="241" customFormat="1" ht="64.5" customHeight="1" x14ac:dyDescent="0.25">
      <c r="A24" s="182" t="s">
        <v>191</v>
      </c>
      <c r="B24" s="234">
        <v>900</v>
      </c>
      <c r="C24" s="179" t="s">
        <v>22</v>
      </c>
      <c r="D24" s="179" t="s">
        <v>25</v>
      </c>
      <c r="E24" s="181"/>
      <c r="F24" s="181"/>
      <c r="G24" s="181"/>
      <c r="H24" s="181"/>
      <c r="I24" s="198"/>
      <c r="J24" s="156" t="e">
        <f>J25+J30+J41+J50+J65</f>
        <v>#REF!</v>
      </c>
      <c r="K24" s="156">
        <f>K25+K30+K41+K50+K65</f>
        <v>10104.000000000002</v>
      </c>
      <c r="L24" s="156">
        <f>L25+L30+L41+L50+L65</f>
        <v>6993.2</v>
      </c>
      <c r="M24" s="156">
        <f>M25+M30+M41+M50+M65</f>
        <v>6993.1999999999989</v>
      </c>
      <c r="N24" s="243"/>
      <c r="P24" s="106"/>
    </row>
    <row r="25" spans="1:16" s="241" customFormat="1" ht="45.75" customHeight="1" x14ac:dyDescent="0.25">
      <c r="A25" s="180" t="s">
        <v>302</v>
      </c>
      <c r="B25" s="145">
        <v>900</v>
      </c>
      <c r="C25" s="89" t="s">
        <v>22</v>
      </c>
      <c r="D25" s="89" t="s">
        <v>25</v>
      </c>
      <c r="E25" s="184" t="s">
        <v>22</v>
      </c>
      <c r="F25" s="184"/>
      <c r="G25" s="184"/>
      <c r="H25" s="184"/>
      <c r="I25" s="89"/>
      <c r="J25" s="144">
        <f t="shared" ref="J25:M28" si="2">J26</f>
        <v>25</v>
      </c>
      <c r="K25" s="144">
        <f t="shared" si="2"/>
        <v>25</v>
      </c>
      <c r="L25" s="144">
        <f t="shared" si="2"/>
        <v>25</v>
      </c>
      <c r="M25" s="144">
        <f t="shared" si="2"/>
        <v>25</v>
      </c>
      <c r="N25" s="243"/>
      <c r="P25" s="106"/>
    </row>
    <row r="26" spans="1:16" s="241" customFormat="1" ht="41.25" customHeight="1" x14ac:dyDescent="0.25">
      <c r="A26" s="180" t="s">
        <v>129</v>
      </c>
      <c r="B26" s="145">
        <v>900</v>
      </c>
      <c r="C26" s="89" t="s">
        <v>22</v>
      </c>
      <c r="D26" s="89" t="s">
        <v>25</v>
      </c>
      <c r="E26" s="184" t="s">
        <v>22</v>
      </c>
      <c r="F26" s="181">
        <v>0</v>
      </c>
      <c r="G26" s="181" t="s">
        <v>22</v>
      </c>
      <c r="H26" s="181"/>
      <c r="I26" s="89"/>
      <c r="J26" s="144">
        <f t="shared" si="2"/>
        <v>25</v>
      </c>
      <c r="K26" s="144">
        <f t="shared" si="2"/>
        <v>25</v>
      </c>
      <c r="L26" s="144">
        <f t="shared" si="2"/>
        <v>25</v>
      </c>
      <c r="M26" s="144">
        <f t="shared" si="2"/>
        <v>25</v>
      </c>
      <c r="N26" s="626"/>
      <c r="P26" s="106"/>
    </row>
    <row r="27" spans="1:16" s="241" customFormat="1" ht="31.5" customHeight="1" x14ac:dyDescent="0.25">
      <c r="A27" s="86" t="s">
        <v>132</v>
      </c>
      <c r="B27" s="145">
        <v>900</v>
      </c>
      <c r="C27" s="89" t="s">
        <v>22</v>
      </c>
      <c r="D27" s="89" t="s">
        <v>25</v>
      </c>
      <c r="E27" s="184" t="s">
        <v>22</v>
      </c>
      <c r="F27" s="181" t="s">
        <v>334</v>
      </c>
      <c r="G27" s="181" t="s">
        <v>22</v>
      </c>
      <c r="H27" s="181" t="s">
        <v>352</v>
      </c>
      <c r="I27" s="89"/>
      <c r="J27" s="144">
        <f t="shared" si="2"/>
        <v>25</v>
      </c>
      <c r="K27" s="144">
        <f t="shared" si="2"/>
        <v>25</v>
      </c>
      <c r="L27" s="144">
        <f t="shared" si="2"/>
        <v>25</v>
      </c>
      <c r="M27" s="144">
        <f t="shared" si="2"/>
        <v>25</v>
      </c>
      <c r="N27" s="626"/>
      <c r="P27" s="106"/>
    </row>
    <row r="28" spans="1:16" s="241" customFormat="1" ht="75" customHeight="1" x14ac:dyDescent="0.25">
      <c r="A28" s="180" t="s">
        <v>188</v>
      </c>
      <c r="B28" s="145">
        <v>900</v>
      </c>
      <c r="C28" s="89" t="s">
        <v>22</v>
      </c>
      <c r="D28" s="89" t="s">
        <v>25</v>
      </c>
      <c r="E28" s="184" t="s">
        <v>22</v>
      </c>
      <c r="F28" s="181" t="s">
        <v>334</v>
      </c>
      <c r="G28" s="181" t="s">
        <v>22</v>
      </c>
      <c r="H28" s="181" t="s">
        <v>352</v>
      </c>
      <c r="I28" s="89" t="s">
        <v>189</v>
      </c>
      <c r="J28" s="144">
        <f t="shared" si="2"/>
        <v>25</v>
      </c>
      <c r="K28" s="144">
        <f t="shared" si="2"/>
        <v>25</v>
      </c>
      <c r="L28" s="144">
        <f t="shared" si="2"/>
        <v>25</v>
      </c>
      <c r="M28" s="144">
        <f t="shared" si="2"/>
        <v>25</v>
      </c>
      <c r="N28" s="626"/>
      <c r="P28" s="106"/>
    </row>
    <row r="29" spans="1:16" s="241" customFormat="1" ht="32.25" customHeight="1" x14ac:dyDescent="0.25">
      <c r="A29" s="180" t="s">
        <v>190</v>
      </c>
      <c r="B29" s="145">
        <v>900</v>
      </c>
      <c r="C29" s="89" t="s">
        <v>22</v>
      </c>
      <c r="D29" s="89" t="s">
        <v>25</v>
      </c>
      <c r="E29" s="184" t="s">
        <v>22</v>
      </c>
      <c r="F29" s="181" t="s">
        <v>334</v>
      </c>
      <c r="G29" s="181" t="s">
        <v>22</v>
      </c>
      <c r="H29" s="181" t="s">
        <v>352</v>
      </c>
      <c r="I29" s="89" t="s">
        <v>187</v>
      </c>
      <c r="J29" s="144">
        <v>25</v>
      </c>
      <c r="K29" s="144">
        <v>25</v>
      </c>
      <c r="L29" s="144">
        <v>25</v>
      </c>
      <c r="M29" s="144">
        <v>25</v>
      </c>
      <c r="N29" s="626"/>
      <c r="O29" s="246"/>
      <c r="P29" s="106"/>
    </row>
    <row r="30" spans="1:16" s="241" customFormat="1" ht="60.75" customHeight="1" x14ac:dyDescent="0.25">
      <c r="A30" s="183" t="s">
        <v>325</v>
      </c>
      <c r="B30" s="87">
        <v>900</v>
      </c>
      <c r="C30" s="89" t="s">
        <v>22</v>
      </c>
      <c r="D30" s="181" t="s">
        <v>25</v>
      </c>
      <c r="E30" s="184">
        <v>18</v>
      </c>
      <c r="F30" s="184"/>
      <c r="G30" s="184"/>
      <c r="H30" s="184"/>
      <c r="I30" s="89"/>
      <c r="J30" s="144" t="e">
        <f>J34+J39+#REF!+#REF!</f>
        <v>#REF!</v>
      </c>
      <c r="K30" s="144">
        <f>K34+K39</f>
        <v>216</v>
      </c>
      <c r="L30" s="144">
        <f t="shared" ref="L30:M30" si="3">L34+L39</f>
        <v>216</v>
      </c>
      <c r="M30" s="144">
        <f t="shared" si="3"/>
        <v>216</v>
      </c>
      <c r="N30" s="243"/>
      <c r="P30" s="106"/>
    </row>
    <row r="31" spans="1:16" s="241" customFormat="1" ht="31.5" customHeight="1" x14ac:dyDescent="0.25">
      <c r="A31" s="569" t="s">
        <v>326</v>
      </c>
      <c r="B31" s="87">
        <v>900</v>
      </c>
      <c r="C31" s="89" t="s">
        <v>22</v>
      </c>
      <c r="D31" s="181" t="s">
        <v>25</v>
      </c>
      <c r="E31" s="184">
        <v>18</v>
      </c>
      <c r="F31" s="184" t="s">
        <v>24</v>
      </c>
      <c r="G31" s="184"/>
      <c r="H31" s="184"/>
      <c r="I31" s="89"/>
      <c r="J31" s="144"/>
      <c r="K31" s="144">
        <f>K32</f>
        <v>186</v>
      </c>
      <c r="L31" s="144">
        <f t="shared" ref="L31:M31" si="4">L32</f>
        <v>127</v>
      </c>
      <c r="M31" s="144">
        <f t="shared" si="4"/>
        <v>127</v>
      </c>
      <c r="N31" s="243"/>
      <c r="P31" s="106"/>
    </row>
    <row r="32" spans="1:16" s="397" customFormat="1" ht="85.5" customHeight="1" x14ac:dyDescent="0.25">
      <c r="A32" s="91" t="s">
        <v>327</v>
      </c>
      <c r="B32" s="396">
        <v>900</v>
      </c>
      <c r="C32" s="388" t="s">
        <v>22</v>
      </c>
      <c r="D32" s="570" t="s">
        <v>25</v>
      </c>
      <c r="E32" s="386">
        <v>18</v>
      </c>
      <c r="F32" s="386" t="s">
        <v>24</v>
      </c>
      <c r="G32" s="386" t="s">
        <v>22</v>
      </c>
      <c r="H32" s="386"/>
      <c r="I32" s="388"/>
      <c r="J32" s="394">
        <f t="shared" ref="J32:M34" si="5">J33</f>
        <v>127</v>
      </c>
      <c r="K32" s="394">
        <f t="shared" si="5"/>
        <v>186</v>
      </c>
      <c r="L32" s="394">
        <f t="shared" si="5"/>
        <v>127</v>
      </c>
      <c r="M32" s="394">
        <f t="shared" si="5"/>
        <v>127</v>
      </c>
      <c r="N32" s="571"/>
      <c r="P32" s="104"/>
    </row>
    <row r="33" spans="1:16" s="241" customFormat="1" ht="35.25" customHeight="1" x14ac:dyDescent="0.25">
      <c r="A33" s="91" t="s">
        <v>96</v>
      </c>
      <c r="B33" s="87">
        <v>900</v>
      </c>
      <c r="C33" s="89" t="s">
        <v>22</v>
      </c>
      <c r="D33" s="181" t="s">
        <v>25</v>
      </c>
      <c r="E33" s="184">
        <v>18</v>
      </c>
      <c r="F33" s="184" t="s">
        <v>24</v>
      </c>
      <c r="G33" s="184" t="s">
        <v>22</v>
      </c>
      <c r="H33" s="184" t="s">
        <v>354</v>
      </c>
      <c r="I33" s="89"/>
      <c r="J33" s="144">
        <f t="shared" si="5"/>
        <v>127</v>
      </c>
      <c r="K33" s="144">
        <f t="shared" si="5"/>
        <v>186</v>
      </c>
      <c r="L33" s="144">
        <f t="shared" si="5"/>
        <v>127</v>
      </c>
      <c r="M33" s="144">
        <f t="shared" si="5"/>
        <v>127</v>
      </c>
      <c r="N33" s="243"/>
      <c r="P33" s="106"/>
    </row>
    <row r="34" spans="1:16" s="241" customFormat="1" ht="36" customHeight="1" x14ac:dyDescent="0.25">
      <c r="A34" s="91" t="s">
        <v>194</v>
      </c>
      <c r="B34" s="87">
        <v>900</v>
      </c>
      <c r="C34" s="89" t="s">
        <v>22</v>
      </c>
      <c r="D34" s="181" t="s">
        <v>25</v>
      </c>
      <c r="E34" s="184">
        <v>18</v>
      </c>
      <c r="F34" s="184" t="s">
        <v>24</v>
      </c>
      <c r="G34" s="184" t="s">
        <v>22</v>
      </c>
      <c r="H34" s="184" t="s">
        <v>354</v>
      </c>
      <c r="I34" s="89" t="s">
        <v>192</v>
      </c>
      <c r="J34" s="144">
        <f t="shared" si="5"/>
        <v>127</v>
      </c>
      <c r="K34" s="144">
        <f t="shared" si="5"/>
        <v>186</v>
      </c>
      <c r="L34" s="144">
        <f t="shared" si="5"/>
        <v>127</v>
      </c>
      <c r="M34" s="144">
        <f t="shared" si="5"/>
        <v>127</v>
      </c>
      <c r="N34" s="243"/>
      <c r="P34" s="106"/>
    </row>
    <row r="35" spans="1:16" s="241" customFormat="1" ht="35.25" customHeight="1" x14ac:dyDescent="0.25">
      <c r="A35" s="91" t="s">
        <v>195</v>
      </c>
      <c r="B35" s="87">
        <v>900</v>
      </c>
      <c r="C35" s="89" t="s">
        <v>22</v>
      </c>
      <c r="D35" s="181" t="s">
        <v>25</v>
      </c>
      <c r="E35" s="184">
        <v>18</v>
      </c>
      <c r="F35" s="184" t="s">
        <v>24</v>
      </c>
      <c r="G35" s="184" t="s">
        <v>22</v>
      </c>
      <c r="H35" s="184" t="s">
        <v>354</v>
      </c>
      <c r="I35" s="89" t="s">
        <v>193</v>
      </c>
      <c r="J35" s="144">
        <v>127</v>
      </c>
      <c r="K35" s="144">
        <f>127+59</f>
        <v>186</v>
      </c>
      <c r="L35" s="144">
        <v>127</v>
      </c>
      <c r="M35" s="144">
        <v>127</v>
      </c>
      <c r="N35" s="243"/>
      <c r="P35" s="106"/>
    </row>
    <row r="36" spans="1:16" s="241" customFormat="1" ht="35.25" customHeight="1" x14ac:dyDescent="0.25">
      <c r="A36" s="189" t="s">
        <v>328</v>
      </c>
      <c r="B36" s="87">
        <v>900</v>
      </c>
      <c r="C36" s="89" t="s">
        <v>22</v>
      </c>
      <c r="D36" s="181" t="s">
        <v>25</v>
      </c>
      <c r="E36" s="184">
        <v>18</v>
      </c>
      <c r="F36" s="184" t="s">
        <v>26</v>
      </c>
      <c r="G36" s="184"/>
      <c r="H36" s="184"/>
      <c r="I36" s="89"/>
      <c r="J36" s="144">
        <f>J37</f>
        <v>89</v>
      </c>
      <c r="K36" s="144">
        <f>K37</f>
        <v>30</v>
      </c>
      <c r="L36" s="144">
        <f>L37</f>
        <v>89</v>
      </c>
      <c r="M36" s="144">
        <f>M37</f>
        <v>89</v>
      </c>
      <c r="N36" s="243"/>
      <c r="P36" s="106"/>
    </row>
    <row r="37" spans="1:16" s="241" customFormat="1" ht="49.5" customHeight="1" x14ac:dyDescent="0.25">
      <c r="A37" s="189" t="s">
        <v>329</v>
      </c>
      <c r="B37" s="87">
        <v>900</v>
      </c>
      <c r="C37" s="89" t="s">
        <v>22</v>
      </c>
      <c r="D37" s="181" t="s">
        <v>25</v>
      </c>
      <c r="E37" s="184">
        <v>18</v>
      </c>
      <c r="F37" s="184" t="s">
        <v>26</v>
      </c>
      <c r="G37" s="184" t="s">
        <v>22</v>
      </c>
      <c r="H37" s="184"/>
      <c r="I37" s="89"/>
      <c r="J37" s="144">
        <f t="shared" ref="J37:M39" si="6">J38</f>
        <v>89</v>
      </c>
      <c r="K37" s="144">
        <f t="shared" si="6"/>
        <v>30</v>
      </c>
      <c r="L37" s="144">
        <f t="shared" si="6"/>
        <v>89</v>
      </c>
      <c r="M37" s="144">
        <f t="shared" si="6"/>
        <v>89</v>
      </c>
      <c r="N37" s="247"/>
      <c r="P37" s="106"/>
    </row>
    <row r="38" spans="1:16" s="241" customFormat="1" ht="34.5" customHeight="1" x14ac:dyDescent="0.25">
      <c r="A38" s="91" t="s">
        <v>96</v>
      </c>
      <c r="B38" s="87">
        <v>900</v>
      </c>
      <c r="C38" s="89" t="s">
        <v>22</v>
      </c>
      <c r="D38" s="181" t="s">
        <v>25</v>
      </c>
      <c r="E38" s="184">
        <v>18</v>
      </c>
      <c r="F38" s="184" t="s">
        <v>26</v>
      </c>
      <c r="G38" s="184" t="s">
        <v>22</v>
      </c>
      <c r="H38" s="184" t="s">
        <v>354</v>
      </c>
      <c r="I38" s="89"/>
      <c r="J38" s="144">
        <f t="shared" si="6"/>
        <v>89</v>
      </c>
      <c r="K38" s="144">
        <f t="shared" si="6"/>
        <v>30</v>
      </c>
      <c r="L38" s="144">
        <f t="shared" si="6"/>
        <v>89</v>
      </c>
      <c r="M38" s="144">
        <f t="shared" si="6"/>
        <v>89</v>
      </c>
      <c r="N38" s="243"/>
      <c r="P38" s="106"/>
    </row>
    <row r="39" spans="1:16" s="241" customFormat="1" ht="31.5" x14ac:dyDescent="0.25">
      <c r="A39" s="91" t="s">
        <v>194</v>
      </c>
      <c r="B39" s="87">
        <v>900</v>
      </c>
      <c r="C39" s="89" t="s">
        <v>22</v>
      </c>
      <c r="D39" s="181" t="s">
        <v>25</v>
      </c>
      <c r="E39" s="184">
        <v>18</v>
      </c>
      <c r="F39" s="184" t="s">
        <v>26</v>
      </c>
      <c r="G39" s="184" t="s">
        <v>22</v>
      </c>
      <c r="H39" s="184" t="s">
        <v>354</v>
      </c>
      <c r="I39" s="89" t="s">
        <v>192</v>
      </c>
      <c r="J39" s="144">
        <f t="shared" si="6"/>
        <v>89</v>
      </c>
      <c r="K39" s="144">
        <f t="shared" si="6"/>
        <v>30</v>
      </c>
      <c r="L39" s="144">
        <f t="shared" si="6"/>
        <v>89</v>
      </c>
      <c r="M39" s="144">
        <f t="shared" si="6"/>
        <v>89</v>
      </c>
      <c r="N39" s="243"/>
      <c r="P39" s="106"/>
    </row>
    <row r="40" spans="1:16" s="241" customFormat="1" ht="33" customHeight="1" x14ac:dyDescent="0.25">
      <c r="A40" s="91" t="s">
        <v>195</v>
      </c>
      <c r="B40" s="87">
        <v>900</v>
      </c>
      <c r="C40" s="89" t="s">
        <v>22</v>
      </c>
      <c r="D40" s="181" t="s">
        <v>25</v>
      </c>
      <c r="E40" s="184">
        <v>18</v>
      </c>
      <c r="F40" s="184" t="s">
        <v>26</v>
      </c>
      <c r="G40" s="184" t="s">
        <v>22</v>
      </c>
      <c r="H40" s="184" t="s">
        <v>354</v>
      </c>
      <c r="I40" s="89" t="s">
        <v>193</v>
      </c>
      <c r="J40" s="144">
        <v>89</v>
      </c>
      <c r="K40" s="261">
        <f>89-59</f>
        <v>30</v>
      </c>
      <c r="L40" s="144">
        <v>89</v>
      </c>
      <c r="M40" s="144">
        <v>89</v>
      </c>
      <c r="N40" s="243"/>
      <c r="P40" s="106"/>
    </row>
    <row r="41" spans="1:16" s="241" customFormat="1" ht="63" customHeight="1" x14ac:dyDescent="0.25">
      <c r="A41" s="404" t="s">
        <v>449</v>
      </c>
      <c r="B41" s="145">
        <v>900</v>
      </c>
      <c r="C41" s="88" t="s">
        <v>22</v>
      </c>
      <c r="D41" s="181" t="s">
        <v>25</v>
      </c>
      <c r="E41" s="184" t="s">
        <v>162</v>
      </c>
      <c r="F41" s="184"/>
      <c r="G41" s="184"/>
      <c r="H41" s="184"/>
      <c r="I41" s="89"/>
      <c r="J41" s="156" t="e">
        <f t="shared" ref="J41:M42" si="7">J42</f>
        <v>#REF!</v>
      </c>
      <c r="K41" s="156">
        <f t="shared" si="7"/>
        <v>85.700000000000017</v>
      </c>
      <c r="L41" s="156">
        <f t="shared" si="7"/>
        <v>85.700000000000017</v>
      </c>
      <c r="M41" s="156">
        <f t="shared" si="7"/>
        <v>85.700000000000017</v>
      </c>
      <c r="N41" s="243"/>
      <c r="P41" s="367"/>
    </row>
    <row r="42" spans="1:16" s="241" customFormat="1" ht="78.75" x14ac:dyDescent="0.25">
      <c r="A42" s="404" t="s">
        <v>445</v>
      </c>
      <c r="B42" s="145">
        <v>900</v>
      </c>
      <c r="C42" s="88" t="s">
        <v>22</v>
      </c>
      <c r="D42" s="181" t="s">
        <v>25</v>
      </c>
      <c r="E42" s="184" t="s">
        <v>162</v>
      </c>
      <c r="F42" s="184" t="s">
        <v>24</v>
      </c>
      <c r="G42" s="184"/>
      <c r="H42" s="184"/>
      <c r="I42" s="89"/>
      <c r="J42" s="90" t="e">
        <f t="shared" si="7"/>
        <v>#REF!</v>
      </c>
      <c r="K42" s="90">
        <f t="shared" si="7"/>
        <v>85.700000000000017</v>
      </c>
      <c r="L42" s="90">
        <f t="shared" si="7"/>
        <v>85.700000000000017</v>
      </c>
      <c r="M42" s="90">
        <f t="shared" si="7"/>
        <v>85.700000000000017</v>
      </c>
      <c r="N42" s="243"/>
      <c r="P42" s="367"/>
    </row>
    <row r="43" spans="1:16" s="241" customFormat="1" ht="48" customHeight="1" x14ac:dyDescent="0.25">
      <c r="A43" s="191" t="s">
        <v>266</v>
      </c>
      <c r="B43" s="145">
        <v>900</v>
      </c>
      <c r="C43" s="88" t="s">
        <v>22</v>
      </c>
      <c r="D43" s="181" t="s">
        <v>25</v>
      </c>
      <c r="E43" s="184" t="s">
        <v>162</v>
      </c>
      <c r="F43" s="184" t="s">
        <v>24</v>
      </c>
      <c r="G43" s="184" t="s">
        <v>22</v>
      </c>
      <c r="H43" s="184"/>
      <c r="I43" s="89"/>
      <c r="J43" s="90" t="e">
        <f>J47+#REF!+J46</f>
        <v>#REF!</v>
      </c>
      <c r="K43" s="90">
        <f>K47+K46</f>
        <v>85.700000000000017</v>
      </c>
      <c r="L43" s="90">
        <f t="shared" ref="L43:O43" si="8">L47+L46</f>
        <v>85.700000000000017</v>
      </c>
      <c r="M43" s="90">
        <f t="shared" si="8"/>
        <v>85.700000000000017</v>
      </c>
      <c r="N43" s="90">
        <f t="shared" si="8"/>
        <v>0</v>
      </c>
      <c r="O43" s="90">
        <f t="shared" si="8"/>
        <v>0</v>
      </c>
      <c r="P43" s="106"/>
    </row>
    <row r="44" spans="1:16" s="241" customFormat="1" ht="48" customHeight="1" x14ac:dyDescent="0.25">
      <c r="A44" s="191" t="s">
        <v>163</v>
      </c>
      <c r="B44" s="87">
        <v>900</v>
      </c>
      <c r="C44" s="88" t="s">
        <v>22</v>
      </c>
      <c r="D44" s="181" t="s">
        <v>25</v>
      </c>
      <c r="E44" s="184" t="s">
        <v>162</v>
      </c>
      <c r="F44" s="184" t="s">
        <v>24</v>
      </c>
      <c r="G44" s="184" t="s">
        <v>22</v>
      </c>
      <c r="H44" s="184" t="s">
        <v>355</v>
      </c>
      <c r="I44" s="89"/>
      <c r="J44" s="90">
        <v>83.800000000000011</v>
      </c>
      <c r="K44" s="90">
        <v>83.800000000000011</v>
      </c>
      <c r="L44" s="90">
        <v>83.800000000000011</v>
      </c>
      <c r="M44" s="90">
        <v>83.800000000000011</v>
      </c>
      <c r="N44" s="243"/>
      <c r="P44" s="106"/>
    </row>
    <row r="45" spans="1:16" s="241" customFormat="1" ht="48" customHeight="1" x14ac:dyDescent="0.25">
      <c r="A45" s="191" t="s">
        <v>188</v>
      </c>
      <c r="B45" s="87">
        <v>900</v>
      </c>
      <c r="C45" s="88" t="s">
        <v>22</v>
      </c>
      <c r="D45" s="181" t="s">
        <v>25</v>
      </c>
      <c r="E45" s="184" t="s">
        <v>162</v>
      </c>
      <c r="F45" s="184" t="s">
        <v>24</v>
      </c>
      <c r="G45" s="184" t="s">
        <v>22</v>
      </c>
      <c r="H45" s="184" t="s">
        <v>355</v>
      </c>
      <c r="I45" s="89" t="s">
        <v>189</v>
      </c>
      <c r="J45" s="90">
        <v>83.800000000000011</v>
      </c>
      <c r="K45" s="90">
        <v>83.800000000000011</v>
      </c>
      <c r="L45" s="90">
        <v>83.800000000000011</v>
      </c>
      <c r="M45" s="90">
        <v>83.800000000000011</v>
      </c>
      <c r="N45" s="243"/>
      <c r="P45" s="106"/>
    </row>
    <row r="46" spans="1:16" s="241" customFormat="1" ht="48" customHeight="1" x14ac:dyDescent="0.25">
      <c r="A46" s="191" t="s">
        <v>190</v>
      </c>
      <c r="B46" s="87">
        <v>900</v>
      </c>
      <c r="C46" s="88" t="s">
        <v>22</v>
      </c>
      <c r="D46" s="181" t="s">
        <v>25</v>
      </c>
      <c r="E46" s="184" t="s">
        <v>162</v>
      </c>
      <c r="F46" s="184" t="s">
        <v>24</v>
      </c>
      <c r="G46" s="184" t="s">
        <v>22</v>
      </c>
      <c r="H46" s="184" t="s">
        <v>355</v>
      </c>
      <c r="I46" s="89" t="s">
        <v>187</v>
      </c>
      <c r="J46" s="90">
        <v>83.800000000000011</v>
      </c>
      <c r="K46" s="90">
        <v>83.800000000000011</v>
      </c>
      <c r="L46" s="90">
        <v>83.800000000000011</v>
      </c>
      <c r="M46" s="90">
        <v>83.800000000000011</v>
      </c>
      <c r="N46" s="243"/>
      <c r="P46" s="106"/>
    </row>
    <row r="47" spans="1:16" s="241" customFormat="1" ht="126.75" customHeight="1" x14ac:dyDescent="0.25">
      <c r="A47" s="81" t="s">
        <v>164</v>
      </c>
      <c r="B47" s="87">
        <v>900</v>
      </c>
      <c r="C47" s="88" t="s">
        <v>22</v>
      </c>
      <c r="D47" s="88" t="s">
        <v>25</v>
      </c>
      <c r="E47" s="184" t="s">
        <v>162</v>
      </c>
      <c r="F47" s="184" t="s">
        <v>24</v>
      </c>
      <c r="G47" s="184" t="s">
        <v>22</v>
      </c>
      <c r="H47" s="184" t="s">
        <v>356</v>
      </c>
      <c r="I47" s="89"/>
      <c r="J47" s="90">
        <f t="shared" ref="J47:M48" si="9">J48</f>
        <v>1.9</v>
      </c>
      <c r="K47" s="90">
        <f t="shared" si="9"/>
        <v>1.9</v>
      </c>
      <c r="L47" s="90">
        <f t="shared" si="9"/>
        <v>1.9</v>
      </c>
      <c r="M47" s="90">
        <f t="shared" si="9"/>
        <v>1.9</v>
      </c>
      <c r="N47" s="628"/>
      <c r="P47" s="106"/>
    </row>
    <row r="48" spans="1:16" s="241" customFormat="1" ht="34.5" customHeight="1" x14ac:dyDescent="0.25">
      <c r="A48" s="91" t="s">
        <v>194</v>
      </c>
      <c r="B48" s="87">
        <v>900</v>
      </c>
      <c r="C48" s="88" t="s">
        <v>22</v>
      </c>
      <c r="D48" s="88" t="s">
        <v>25</v>
      </c>
      <c r="E48" s="184" t="s">
        <v>162</v>
      </c>
      <c r="F48" s="184" t="s">
        <v>24</v>
      </c>
      <c r="G48" s="184" t="s">
        <v>22</v>
      </c>
      <c r="H48" s="184" t="s">
        <v>356</v>
      </c>
      <c r="I48" s="89" t="s">
        <v>192</v>
      </c>
      <c r="J48" s="90">
        <f t="shared" si="9"/>
        <v>1.9</v>
      </c>
      <c r="K48" s="90">
        <f t="shared" si="9"/>
        <v>1.9</v>
      </c>
      <c r="L48" s="90">
        <f t="shared" si="9"/>
        <v>1.9</v>
      </c>
      <c r="M48" s="90">
        <f t="shared" si="9"/>
        <v>1.9</v>
      </c>
      <c r="N48" s="628"/>
      <c r="P48" s="106"/>
    </row>
    <row r="49" spans="1:17" s="241" customFormat="1" ht="32.25" customHeight="1" x14ac:dyDescent="0.25">
      <c r="A49" s="91" t="s">
        <v>195</v>
      </c>
      <c r="B49" s="87">
        <v>900</v>
      </c>
      <c r="C49" s="88" t="s">
        <v>22</v>
      </c>
      <c r="D49" s="88" t="s">
        <v>25</v>
      </c>
      <c r="E49" s="184" t="s">
        <v>162</v>
      </c>
      <c r="F49" s="184" t="s">
        <v>24</v>
      </c>
      <c r="G49" s="184" t="s">
        <v>22</v>
      </c>
      <c r="H49" s="184" t="s">
        <v>356</v>
      </c>
      <c r="I49" s="89" t="s">
        <v>193</v>
      </c>
      <c r="J49" s="90">
        <v>1.9</v>
      </c>
      <c r="K49" s="269">
        <v>1.9</v>
      </c>
      <c r="L49" s="90">
        <v>1.9</v>
      </c>
      <c r="M49" s="90">
        <v>1.9</v>
      </c>
      <c r="N49" s="628"/>
      <c r="P49" s="106"/>
    </row>
    <row r="50" spans="1:17" s="241" customFormat="1" ht="47.25" x14ac:dyDescent="0.25">
      <c r="A50" s="180" t="s">
        <v>276</v>
      </c>
      <c r="B50" s="221">
        <v>900</v>
      </c>
      <c r="C50" s="195" t="s">
        <v>22</v>
      </c>
      <c r="D50" s="195" t="s">
        <v>25</v>
      </c>
      <c r="E50" s="184">
        <v>65</v>
      </c>
      <c r="F50" s="185"/>
      <c r="G50" s="185"/>
      <c r="H50" s="185"/>
      <c r="I50" s="179"/>
      <c r="J50" s="90" t="e">
        <f>J51</f>
        <v>#REF!</v>
      </c>
      <c r="K50" s="90">
        <f>K51</f>
        <v>9588.1</v>
      </c>
      <c r="L50" s="90">
        <f>L51</f>
        <v>6526.4</v>
      </c>
      <c r="M50" s="90">
        <f>M51</f>
        <v>6526.4999999999991</v>
      </c>
      <c r="N50" s="243"/>
      <c r="P50" s="106"/>
    </row>
    <row r="51" spans="1:17" s="241" customFormat="1" ht="46.5" customHeight="1" x14ac:dyDescent="0.25">
      <c r="A51" s="180" t="s">
        <v>277</v>
      </c>
      <c r="B51" s="221">
        <v>900</v>
      </c>
      <c r="C51" s="89" t="s">
        <v>22</v>
      </c>
      <c r="D51" s="89" t="s">
        <v>25</v>
      </c>
      <c r="E51" s="184">
        <v>65</v>
      </c>
      <c r="F51" s="184">
        <v>2</v>
      </c>
      <c r="G51" s="184"/>
      <c r="H51" s="184"/>
      <c r="I51" s="244"/>
      <c r="J51" s="90" t="e">
        <f>J52+J55+J62</f>
        <v>#REF!</v>
      </c>
      <c r="K51" s="90">
        <f>K52+K55+K62</f>
        <v>9588.1</v>
      </c>
      <c r="L51" s="90">
        <f>L52+L55+L62</f>
        <v>6526.4</v>
      </c>
      <c r="M51" s="90">
        <f>M52+M55+M62</f>
        <v>6526.4999999999991</v>
      </c>
      <c r="N51" s="243"/>
      <c r="P51" s="106"/>
    </row>
    <row r="52" spans="1:17" s="241" customFormat="1" ht="31.5" x14ac:dyDescent="0.25">
      <c r="A52" s="180" t="s">
        <v>165</v>
      </c>
      <c r="B52" s="221">
        <v>900</v>
      </c>
      <c r="C52" s="89" t="s">
        <v>22</v>
      </c>
      <c r="D52" s="89" t="s">
        <v>25</v>
      </c>
      <c r="E52" s="184">
        <v>65</v>
      </c>
      <c r="F52" s="184" t="s">
        <v>26</v>
      </c>
      <c r="G52" s="184" t="s">
        <v>68</v>
      </c>
      <c r="H52" s="184" t="s">
        <v>357</v>
      </c>
      <c r="I52" s="244"/>
      <c r="J52" s="90">
        <f t="shared" ref="J52:M53" si="10">J53</f>
        <v>3900.2000000000003</v>
      </c>
      <c r="K52" s="90">
        <f t="shared" si="10"/>
        <v>8090</v>
      </c>
      <c r="L52" s="90">
        <f t="shared" si="10"/>
        <v>5492.2999999999993</v>
      </c>
      <c r="M52" s="90">
        <f t="shared" si="10"/>
        <v>5492.2999999999993</v>
      </c>
      <c r="N52" s="243"/>
      <c r="P52" s="106"/>
    </row>
    <row r="53" spans="1:17" s="241" customFormat="1" ht="74.25" customHeight="1" x14ac:dyDescent="0.25">
      <c r="A53" s="180" t="s">
        <v>188</v>
      </c>
      <c r="B53" s="221">
        <v>900</v>
      </c>
      <c r="C53" s="89" t="s">
        <v>22</v>
      </c>
      <c r="D53" s="89" t="s">
        <v>25</v>
      </c>
      <c r="E53" s="184">
        <v>65</v>
      </c>
      <c r="F53" s="184" t="s">
        <v>26</v>
      </c>
      <c r="G53" s="184" t="s">
        <v>68</v>
      </c>
      <c r="H53" s="184" t="s">
        <v>357</v>
      </c>
      <c r="I53" s="250" t="s">
        <v>189</v>
      </c>
      <c r="J53" s="90">
        <f t="shared" si="10"/>
        <v>3900.2000000000003</v>
      </c>
      <c r="K53" s="90">
        <f t="shared" si="10"/>
        <v>8090</v>
      </c>
      <c r="L53" s="90">
        <f t="shared" si="10"/>
        <v>5492.2999999999993</v>
      </c>
      <c r="M53" s="90">
        <f t="shared" si="10"/>
        <v>5492.2999999999993</v>
      </c>
      <c r="N53" s="243"/>
      <c r="P53" s="106"/>
    </row>
    <row r="54" spans="1:17" s="241" customFormat="1" ht="30.75" customHeight="1" x14ac:dyDescent="0.25">
      <c r="A54" s="180" t="s">
        <v>197</v>
      </c>
      <c r="B54" s="221">
        <v>900</v>
      </c>
      <c r="C54" s="89" t="s">
        <v>22</v>
      </c>
      <c r="D54" s="89" t="s">
        <v>25</v>
      </c>
      <c r="E54" s="184">
        <v>65</v>
      </c>
      <c r="F54" s="184" t="s">
        <v>26</v>
      </c>
      <c r="G54" s="184" t="s">
        <v>68</v>
      </c>
      <c r="H54" s="184" t="s">
        <v>357</v>
      </c>
      <c r="I54" s="250" t="s">
        <v>187</v>
      </c>
      <c r="J54" s="90">
        <f>7893-3973.6-19.2</f>
        <v>3900.2000000000003</v>
      </c>
      <c r="K54" s="590">
        <f>8633-168-375</f>
        <v>8090</v>
      </c>
      <c r="L54" s="90">
        <f>7781-2288.6-0.1</f>
        <v>5492.2999999999993</v>
      </c>
      <c r="M54" s="90">
        <f>7781-2288.6-0.1</f>
        <v>5492.2999999999993</v>
      </c>
      <c r="N54" s="243"/>
      <c r="P54" s="106"/>
      <c r="Q54" s="591">
        <v>-375</v>
      </c>
    </row>
    <row r="55" spans="1:17" s="241" customFormat="1" ht="36" customHeight="1" x14ac:dyDescent="0.25">
      <c r="A55" s="192" t="s">
        <v>166</v>
      </c>
      <c r="B55" s="221">
        <v>900</v>
      </c>
      <c r="C55" s="89" t="s">
        <v>22</v>
      </c>
      <c r="D55" s="89" t="s">
        <v>25</v>
      </c>
      <c r="E55" s="184">
        <v>65</v>
      </c>
      <c r="F55" s="184" t="s">
        <v>26</v>
      </c>
      <c r="G55" s="184" t="s">
        <v>68</v>
      </c>
      <c r="H55" s="184" t="s">
        <v>358</v>
      </c>
      <c r="I55" s="198"/>
      <c r="J55" s="90" t="e">
        <f>J56+J58+J60</f>
        <v>#REF!</v>
      </c>
      <c r="K55" s="90">
        <f>K56+K58+K60</f>
        <v>1440.6000000000001</v>
      </c>
      <c r="L55" s="90">
        <f>L56+L58+L60</f>
        <v>976.49999999999989</v>
      </c>
      <c r="M55" s="90">
        <f>M56+M58+M60</f>
        <v>976.49999999999989</v>
      </c>
      <c r="N55" s="243"/>
      <c r="P55" s="106"/>
    </row>
    <row r="56" spans="1:17" s="241" customFormat="1" ht="78.75" x14ac:dyDescent="0.25">
      <c r="A56" s="180" t="s">
        <v>196</v>
      </c>
      <c r="B56" s="221">
        <v>900</v>
      </c>
      <c r="C56" s="89" t="s">
        <v>22</v>
      </c>
      <c r="D56" s="89" t="s">
        <v>25</v>
      </c>
      <c r="E56" s="184">
        <v>65</v>
      </c>
      <c r="F56" s="184" t="s">
        <v>26</v>
      </c>
      <c r="G56" s="184" t="s">
        <v>68</v>
      </c>
      <c r="H56" s="184" t="s">
        <v>358</v>
      </c>
      <c r="I56" s="198" t="s">
        <v>189</v>
      </c>
      <c r="J56" s="90" t="e">
        <f>J57</f>
        <v>#REF!</v>
      </c>
      <c r="K56" s="90">
        <f>K57</f>
        <v>320.2</v>
      </c>
      <c r="L56" s="90">
        <f>L57</f>
        <v>320.2</v>
      </c>
      <c r="M56" s="90">
        <f>M57</f>
        <v>320.2</v>
      </c>
      <c r="N56" s="243"/>
      <c r="P56" s="106"/>
    </row>
    <row r="57" spans="1:17" s="241" customFormat="1" ht="36" customHeight="1" x14ac:dyDescent="0.25">
      <c r="A57" s="180" t="s">
        <v>197</v>
      </c>
      <c r="B57" s="221">
        <v>900</v>
      </c>
      <c r="C57" s="89" t="s">
        <v>22</v>
      </c>
      <c r="D57" s="89" t="s">
        <v>25</v>
      </c>
      <c r="E57" s="184">
        <v>65</v>
      </c>
      <c r="F57" s="184" t="s">
        <v>26</v>
      </c>
      <c r="G57" s="184" t="s">
        <v>68</v>
      </c>
      <c r="H57" s="184" t="s">
        <v>358</v>
      </c>
      <c r="I57" s="198" t="s">
        <v>187</v>
      </c>
      <c r="J57" s="90" t="e">
        <f>#REF!+#REF!</f>
        <v>#REF!</v>
      </c>
      <c r="K57" s="90">
        <v>320.2</v>
      </c>
      <c r="L57" s="90">
        <v>320.2</v>
      </c>
      <c r="M57" s="90">
        <v>320.2</v>
      </c>
      <c r="N57" s="243"/>
      <c r="P57" s="106"/>
    </row>
    <row r="58" spans="1:17" s="241" customFormat="1" ht="48.75" customHeight="1" x14ac:dyDescent="0.25">
      <c r="A58" s="180" t="s">
        <v>194</v>
      </c>
      <c r="B58" s="221">
        <v>900</v>
      </c>
      <c r="C58" s="89" t="s">
        <v>22</v>
      </c>
      <c r="D58" s="89" t="s">
        <v>25</v>
      </c>
      <c r="E58" s="184">
        <v>65</v>
      </c>
      <c r="F58" s="184" t="s">
        <v>26</v>
      </c>
      <c r="G58" s="184" t="s">
        <v>68</v>
      </c>
      <c r="H58" s="184" t="s">
        <v>358</v>
      </c>
      <c r="I58" s="198" t="s">
        <v>192</v>
      </c>
      <c r="J58" s="90">
        <f t="shared" ref="J58:M58" si="11">J59</f>
        <v>645.5</v>
      </c>
      <c r="K58" s="90">
        <f t="shared" si="11"/>
        <v>1085.5</v>
      </c>
      <c r="L58" s="90">
        <f t="shared" si="11"/>
        <v>641.4</v>
      </c>
      <c r="M58" s="90">
        <f t="shared" si="11"/>
        <v>641.4</v>
      </c>
      <c r="N58" s="243"/>
      <c r="P58" s="106"/>
    </row>
    <row r="59" spans="1:17" s="241" customFormat="1" ht="42.75" customHeight="1" x14ac:dyDescent="0.25">
      <c r="A59" s="180" t="s">
        <v>195</v>
      </c>
      <c r="B59" s="221">
        <v>900</v>
      </c>
      <c r="C59" s="89" t="s">
        <v>22</v>
      </c>
      <c r="D59" s="89" t="s">
        <v>25</v>
      </c>
      <c r="E59" s="184">
        <v>65</v>
      </c>
      <c r="F59" s="184" t="s">
        <v>26</v>
      </c>
      <c r="G59" s="184" t="s">
        <v>68</v>
      </c>
      <c r="H59" s="184" t="s">
        <v>358</v>
      </c>
      <c r="I59" s="198" t="s">
        <v>193</v>
      </c>
      <c r="J59" s="90">
        <f>654.9-3-6.4</f>
        <v>645.5</v>
      </c>
      <c r="K59" s="90">
        <f>654.9-3-6.4+300-1-7+168-20</f>
        <v>1085.5</v>
      </c>
      <c r="L59" s="90">
        <f>670.8-6.5-21.9-1</f>
        <v>641.4</v>
      </c>
      <c r="M59" s="90">
        <f>670.8-6.5-21.9-1</f>
        <v>641.4</v>
      </c>
      <c r="N59" s="243"/>
      <c r="P59" s="106"/>
    </row>
    <row r="60" spans="1:17" s="241" customFormat="1" ht="24" customHeight="1" x14ac:dyDescent="0.25">
      <c r="A60" s="180" t="s">
        <v>198</v>
      </c>
      <c r="B60" s="221">
        <v>900</v>
      </c>
      <c r="C60" s="89" t="s">
        <v>22</v>
      </c>
      <c r="D60" s="89" t="s">
        <v>25</v>
      </c>
      <c r="E60" s="184">
        <v>65</v>
      </c>
      <c r="F60" s="184" t="s">
        <v>26</v>
      </c>
      <c r="G60" s="184" t="s">
        <v>68</v>
      </c>
      <c r="H60" s="184" t="s">
        <v>358</v>
      </c>
      <c r="I60" s="198" t="s">
        <v>199</v>
      </c>
      <c r="J60" s="90" t="e">
        <f>J61</f>
        <v>#REF!</v>
      </c>
      <c r="K60" s="90">
        <f>K61</f>
        <v>34.9</v>
      </c>
      <c r="L60" s="90">
        <f>L61</f>
        <v>14.9</v>
      </c>
      <c r="M60" s="90">
        <f>M61</f>
        <v>14.9</v>
      </c>
      <c r="N60" s="243"/>
      <c r="P60" s="106"/>
    </row>
    <row r="61" spans="1:17" s="241" customFormat="1" ht="30.75" customHeight="1" x14ac:dyDescent="0.25">
      <c r="A61" s="180" t="s">
        <v>257</v>
      </c>
      <c r="B61" s="221">
        <v>900</v>
      </c>
      <c r="C61" s="89" t="s">
        <v>22</v>
      </c>
      <c r="D61" s="89" t="s">
        <v>25</v>
      </c>
      <c r="E61" s="184">
        <v>65</v>
      </c>
      <c r="F61" s="184" t="s">
        <v>26</v>
      </c>
      <c r="G61" s="184" t="s">
        <v>68</v>
      </c>
      <c r="H61" s="184" t="s">
        <v>358</v>
      </c>
      <c r="I61" s="198" t="s">
        <v>200</v>
      </c>
      <c r="J61" s="90" t="e">
        <f>#REF!+#REF!+#REF!</f>
        <v>#REF!</v>
      </c>
      <c r="K61" s="90">
        <f>14.9+20</f>
        <v>34.9</v>
      </c>
      <c r="L61" s="90">
        <v>14.9</v>
      </c>
      <c r="M61" s="90">
        <v>14.9</v>
      </c>
      <c r="N61" s="243"/>
      <c r="P61" s="106"/>
    </row>
    <row r="62" spans="1:17" s="241" customFormat="1" ht="69" customHeight="1" x14ac:dyDescent="0.25">
      <c r="A62" s="180" t="s">
        <v>167</v>
      </c>
      <c r="B62" s="87">
        <v>900</v>
      </c>
      <c r="C62" s="89" t="s">
        <v>22</v>
      </c>
      <c r="D62" s="89" t="s">
        <v>25</v>
      </c>
      <c r="E62" s="184">
        <v>65</v>
      </c>
      <c r="F62" s="184" t="s">
        <v>26</v>
      </c>
      <c r="G62" s="184" t="s">
        <v>68</v>
      </c>
      <c r="H62" s="184" t="s">
        <v>359</v>
      </c>
      <c r="I62" s="89"/>
      <c r="J62" s="90" t="e">
        <f t="shared" ref="J62:M63" si="12">J63</f>
        <v>#REF!</v>
      </c>
      <c r="K62" s="90">
        <f t="shared" si="12"/>
        <v>57.5</v>
      </c>
      <c r="L62" s="90">
        <f t="shared" si="12"/>
        <v>57.6</v>
      </c>
      <c r="M62" s="90">
        <f t="shared" si="12"/>
        <v>57.7</v>
      </c>
      <c r="N62" s="243"/>
      <c r="P62" s="106"/>
    </row>
    <row r="63" spans="1:17" s="241" customFormat="1" ht="81" customHeight="1" x14ac:dyDescent="0.25">
      <c r="A63" s="180" t="s">
        <v>188</v>
      </c>
      <c r="B63" s="87">
        <v>900</v>
      </c>
      <c r="C63" s="89" t="s">
        <v>22</v>
      </c>
      <c r="D63" s="89" t="s">
        <v>25</v>
      </c>
      <c r="E63" s="184">
        <v>65</v>
      </c>
      <c r="F63" s="184" t="s">
        <v>26</v>
      </c>
      <c r="G63" s="184" t="s">
        <v>68</v>
      </c>
      <c r="H63" s="184" t="s">
        <v>359</v>
      </c>
      <c r="I63" s="89" t="s">
        <v>189</v>
      </c>
      <c r="J63" s="90" t="e">
        <f t="shared" si="12"/>
        <v>#REF!</v>
      </c>
      <c r="K63" s="90">
        <f t="shared" si="12"/>
        <v>57.5</v>
      </c>
      <c r="L63" s="90">
        <f t="shared" si="12"/>
        <v>57.6</v>
      </c>
      <c r="M63" s="90">
        <f t="shared" si="12"/>
        <v>57.7</v>
      </c>
      <c r="N63" s="243"/>
      <c r="P63" s="106"/>
    </row>
    <row r="64" spans="1:17" s="241" customFormat="1" ht="37.5" customHeight="1" x14ac:dyDescent="0.25">
      <c r="A64" s="180" t="s">
        <v>197</v>
      </c>
      <c r="B64" s="87">
        <v>900</v>
      </c>
      <c r="C64" s="89" t="s">
        <v>22</v>
      </c>
      <c r="D64" s="89" t="s">
        <v>25</v>
      </c>
      <c r="E64" s="184">
        <v>65</v>
      </c>
      <c r="F64" s="184" t="s">
        <v>26</v>
      </c>
      <c r="G64" s="184" t="s">
        <v>68</v>
      </c>
      <c r="H64" s="184" t="s">
        <v>359</v>
      </c>
      <c r="I64" s="89" t="s">
        <v>187</v>
      </c>
      <c r="J64" s="90" t="e">
        <f>#REF!+#REF!</f>
        <v>#REF!</v>
      </c>
      <c r="K64" s="90">
        <v>57.5</v>
      </c>
      <c r="L64" s="90">
        <v>57.6</v>
      </c>
      <c r="M64" s="90">
        <v>57.7</v>
      </c>
      <c r="N64" s="243"/>
      <c r="P64" s="106"/>
    </row>
    <row r="65" spans="1:16" s="241" customFormat="1" ht="31.5" x14ac:dyDescent="0.25">
      <c r="A65" s="384" t="s">
        <v>509</v>
      </c>
      <c r="B65" s="238">
        <v>900</v>
      </c>
      <c r="C65" s="251" t="s">
        <v>22</v>
      </c>
      <c r="D65" s="251" t="s">
        <v>25</v>
      </c>
      <c r="E65" s="184" t="s">
        <v>360</v>
      </c>
      <c r="F65" s="184"/>
      <c r="G65" s="184"/>
      <c r="H65" s="184"/>
      <c r="I65" s="179"/>
      <c r="J65" s="90" t="e">
        <f>J66</f>
        <v>#REF!</v>
      </c>
      <c r="K65" s="90">
        <f>K66</f>
        <v>189.2</v>
      </c>
      <c r="L65" s="90">
        <f>L66</f>
        <v>140.1</v>
      </c>
      <c r="M65" s="90">
        <f>M66</f>
        <v>140</v>
      </c>
      <c r="N65" s="624"/>
      <c r="P65" s="368"/>
    </row>
    <row r="66" spans="1:16" s="241" customFormat="1" ht="47.25" x14ac:dyDescent="0.25">
      <c r="A66" s="384" t="s">
        <v>510</v>
      </c>
      <c r="B66" s="87">
        <v>900</v>
      </c>
      <c r="C66" s="88" t="s">
        <v>22</v>
      </c>
      <c r="D66" s="88" t="s">
        <v>25</v>
      </c>
      <c r="E66" s="184" t="s">
        <v>360</v>
      </c>
      <c r="F66" s="184" t="s">
        <v>24</v>
      </c>
      <c r="G66" s="184" t="s">
        <v>68</v>
      </c>
      <c r="H66" s="184"/>
      <c r="I66" s="89"/>
      <c r="J66" s="90" t="e">
        <f>J68+J71+J74+J77+#REF!</f>
        <v>#REF!</v>
      </c>
      <c r="K66" s="90">
        <f>K68+K71+K74+K77+K80+K83</f>
        <v>189.2</v>
      </c>
      <c r="L66" s="90">
        <f t="shared" ref="L66:M66" si="13">L68+L71+L74+L77+L80</f>
        <v>140.1</v>
      </c>
      <c r="M66" s="90">
        <f t="shared" si="13"/>
        <v>140</v>
      </c>
      <c r="N66" s="624"/>
      <c r="P66" s="106"/>
    </row>
    <row r="67" spans="1:16" s="241" customFormat="1" ht="78" customHeight="1" x14ac:dyDescent="0.25">
      <c r="A67" s="180" t="s">
        <v>168</v>
      </c>
      <c r="B67" s="87">
        <v>900</v>
      </c>
      <c r="C67" s="88" t="s">
        <v>22</v>
      </c>
      <c r="D67" s="88" t="s">
        <v>25</v>
      </c>
      <c r="E67" s="184" t="s">
        <v>360</v>
      </c>
      <c r="F67" s="135" t="s">
        <v>24</v>
      </c>
      <c r="G67" s="135" t="s">
        <v>68</v>
      </c>
      <c r="H67" s="135">
        <v>77510</v>
      </c>
      <c r="I67" s="89"/>
      <c r="J67" s="90" t="e">
        <f t="shared" ref="J67:M68" si="14">J68</f>
        <v>#REF!</v>
      </c>
      <c r="K67" s="90">
        <f t="shared" si="14"/>
        <v>47.9</v>
      </c>
      <c r="L67" s="90">
        <f t="shared" si="14"/>
        <v>47.300000000000004</v>
      </c>
      <c r="M67" s="90">
        <f t="shared" si="14"/>
        <v>47.099999999999994</v>
      </c>
      <c r="N67" s="243"/>
      <c r="P67" s="106"/>
    </row>
    <row r="68" spans="1:16" s="241" customFormat="1" ht="78" customHeight="1" x14ac:dyDescent="0.25">
      <c r="A68" s="180" t="s">
        <v>196</v>
      </c>
      <c r="B68" s="87">
        <v>900</v>
      </c>
      <c r="C68" s="88" t="s">
        <v>22</v>
      </c>
      <c r="D68" s="88" t="s">
        <v>25</v>
      </c>
      <c r="E68" s="184" t="s">
        <v>360</v>
      </c>
      <c r="F68" s="135" t="s">
        <v>24</v>
      </c>
      <c r="G68" s="135" t="s">
        <v>68</v>
      </c>
      <c r="H68" s="135">
        <v>77510</v>
      </c>
      <c r="I68" s="89" t="s">
        <v>189</v>
      </c>
      <c r="J68" s="90" t="e">
        <f t="shared" si="14"/>
        <v>#REF!</v>
      </c>
      <c r="K68" s="90">
        <f t="shared" si="14"/>
        <v>47.9</v>
      </c>
      <c r="L68" s="90">
        <f t="shared" si="14"/>
        <v>47.300000000000004</v>
      </c>
      <c r="M68" s="90">
        <f t="shared" si="14"/>
        <v>47.099999999999994</v>
      </c>
      <c r="N68" s="243"/>
      <c r="P68" s="106"/>
    </row>
    <row r="69" spans="1:16" s="241" customFormat="1" ht="45" customHeight="1" x14ac:dyDescent="0.25">
      <c r="A69" s="180" t="s">
        <v>197</v>
      </c>
      <c r="B69" s="87">
        <v>900</v>
      </c>
      <c r="C69" s="88" t="s">
        <v>22</v>
      </c>
      <c r="D69" s="88" t="s">
        <v>25</v>
      </c>
      <c r="E69" s="184" t="s">
        <v>360</v>
      </c>
      <c r="F69" s="135" t="s">
        <v>24</v>
      </c>
      <c r="G69" s="135" t="s">
        <v>68</v>
      </c>
      <c r="H69" s="135">
        <v>77510</v>
      </c>
      <c r="I69" s="89" t="s">
        <v>187</v>
      </c>
      <c r="J69" s="90" t="e">
        <f>#REF!+#REF!</f>
        <v>#REF!</v>
      </c>
      <c r="K69" s="269">
        <f>75.3-27.4</f>
        <v>47.9</v>
      </c>
      <c r="L69" s="269">
        <f>74.4-27.1</f>
        <v>47.300000000000004</v>
      </c>
      <c r="M69" s="269">
        <f>73.8-26.7</f>
        <v>47.099999999999994</v>
      </c>
      <c r="N69" s="243"/>
      <c r="P69" s="106"/>
    </row>
    <row r="70" spans="1:16" s="241" customFormat="1" ht="105.75" customHeight="1" x14ac:dyDescent="0.25">
      <c r="A70" s="193" t="s">
        <v>169</v>
      </c>
      <c r="B70" s="87">
        <v>900</v>
      </c>
      <c r="C70" s="88" t="s">
        <v>22</v>
      </c>
      <c r="D70" s="88" t="s">
        <v>25</v>
      </c>
      <c r="E70" s="184" t="s">
        <v>360</v>
      </c>
      <c r="F70" s="135" t="s">
        <v>24</v>
      </c>
      <c r="G70" s="135" t="s">
        <v>68</v>
      </c>
      <c r="H70" s="135" t="s">
        <v>361</v>
      </c>
      <c r="I70" s="89"/>
      <c r="J70" s="90" t="e">
        <f t="shared" ref="J70:M71" si="15">J71</f>
        <v>#REF!</v>
      </c>
      <c r="K70" s="90">
        <f t="shared" si="15"/>
        <v>70.2</v>
      </c>
      <c r="L70" s="90">
        <f t="shared" si="15"/>
        <v>70.3</v>
      </c>
      <c r="M70" s="90">
        <f t="shared" si="15"/>
        <v>70.400000000000006</v>
      </c>
      <c r="N70" s="243"/>
      <c r="P70" s="106"/>
    </row>
    <row r="71" spans="1:16" s="241" customFormat="1" ht="61.5" customHeight="1" x14ac:dyDescent="0.25">
      <c r="A71" s="193" t="s">
        <v>196</v>
      </c>
      <c r="B71" s="87">
        <v>900</v>
      </c>
      <c r="C71" s="88" t="s">
        <v>22</v>
      </c>
      <c r="D71" s="88" t="s">
        <v>25</v>
      </c>
      <c r="E71" s="184" t="s">
        <v>360</v>
      </c>
      <c r="F71" s="135" t="s">
        <v>24</v>
      </c>
      <c r="G71" s="135" t="s">
        <v>68</v>
      </c>
      <c r="H71" s="135" t="s">
        <v>361</v>
      </c>
      <c r="I71" s="89" t="s">
        <v>189</v>
      </c>
      <c r="J71" s="90" t="e">
        <f t="shared" si="15"/>
        <v>#REF!</v>
      </c>
      <c r="K71" s="90">
        <f t="shared" si="15"/>
        <v>70.2</v>
      </c>
      <c r="L71" s="90">
        <f t="shared" si="15"/>
        <v>70.3</v>
      </c>
      <c r="M71" s="90">
        <f t="shared" si="15"/>
        <v>70.400000000000006</v>
      </c>
      <c r="N71" s="243"/>
      <c r="P71" s="106"/>
    </row>
    <row r="72" spans="1:16" s="241" customFormat="1" ht="44.25" customHeight="1" x14ac:dyDescent="0.25">
      <c r="A72" s="193" t="s">
        <v>197</v>
      </c>
      <c r="B72" s="87">
        <v>900</v>
      </c>
      <c r="C72" s="88" t="s">
        <v>22</v>
      </c>
      <c r="D72" s="88" t="s">
        <v>25</v>
      </c>
      <c r="E72" s="184" t="s">
        <v>360</v>
      </c>
      <c r="F72" s="135" t="s">
        <v>24</v>
      </c>
      <c r="G72" s="135" t="s">
        <v>68</v>
      </c>
      <c r="H72" s="135" t="s">
        <v>361</v>
      </c>
      <c r="I72" s="89" t="s">
        <v>187</v>
      </c>
      <c r="J72" s="90" t="e">
        <f>#REF!+#REF!</f>
        <v>#REF!</v>
      </c>
      <c r="K72" s="90">
        <v>70.2</v>
      </c>
      <c r="L72" s="90">
        <v>70.3</v>
      </c>
      <c r="M72" s="90">
        <v>70.400000000000006</v>
      </c>
      <c r="N72" s="243"/>
      <c r="P72" s="106"/>
    </row>
    <row r="73" spans="1:16" s="241" customFormat="1" ht="63" x14ac:dyDescent="0.25">
      <c r="A73" s="180" t="s">
        <v>172</v>
      </c>
      <c r="B73" s="87">
        <v>900</v>
      </c>
      <c r="C73" s="88" t="s">
        <v>22</v>
      </c>
      <c r="D73" s="88" t="s">
        <v>25</v>
      </c>
      <c r="E73" s="184" t="s">
        <v>360</v>
      </c>
      <c r="F73" s="135" t="s">
        <v>24</v>
      </c>
      <c r="G73" s="135" t="s">
        <v>68</v>
      </c>
      <c r="H73" s="135" t="s">
        <v>362</v>
      </c>
      <c r="I73" s="89"/>
      <c r="J73" s="145" t="e">
        <f t="shared" ref="J73:M74" si="16">J74</f>
        <v>#REF!</v>
      </c>
      <c r="K73" s="145">
        <f t="shared" si="16"/>
        <v>0.6</v>
      </c>
      <c r="L73" s="145">
        <f t="shared" si="16"/>
        <v>0.6</v>
      </c>
      <c r="M73" s="145">
        <f t="shared" si="16"/>
        <v>0.6</v>
      </c>
      <c r="N73" s="624"/>
      <c r="P73" s="106"/>
    </row>
    <row r="74" spans="1:16" s="241" customFormat="1" ht="39.75" customHeight="1" x14ac:dyDescent="0.25">
      <c r="A74" s="182" t="s">
        <v>194</v>
      </c>
      <c r="B74" s="87">
        <v>900</v>
      </c>
      <c r="C74" s="88" t="s">
        <v>22</v>
      </c>
      <c r="D74" s="88" t="s">
        <v>25</v>
      </c>
      <c r="E74" s="184" t="s">
        <v>360</v>
      </c>
      <c r="F74" s="135" t="s">
        <v>24</v>
      </c>
      <c r="G74" s="135" t="s">
        <v>68</v>
      </c>
      <c r="H74" s="135" t="s">
        <v>362</v>
      </c>
      <c r="I74" s="89" t="s">
        <v>192</v>
      </c>
      <c r="J74" s="145" t="e">
        <f t="shared" si="16"/>
        <v>#REF!</v>
      </c>
      <c r="K74" s="145">
        <f t="shared" si="16"/>
        <v>0.6</v>
      </c>
      <c r="L74" s="145">
        <f t="shared" si="16"/>
        <v>0.6</v>
      </c>
      <c r="M74" s="145">
        <f t="shared" si="16"/>
        <v>0.6</v>
      </c>
      <c r="N74" s="624"/>
      <c r="P74" s="106"/>
    </row>
    <row r="75" spans="1:16" s="241" customFormat="1" ht="43.5" customHeight="1" x14ac:dyDescent="0.25">
      <c r="A75" s="182" t="s">
        <v>195</v>
      </c>
      <c r="B75" s="87">
        <v>900</v>
      </c>
      <c r="C75" s="88" t="s">
        <v>22</v>
      </c>
      <c r="D75" s="88" t="s">
        <v>25</v>
      </c>
      <c r="E75" s="184" t="s">
        <v>360</v>
      </c>
      <c r="F75" s="135" t="s">
        <v>24</v>
      </c>
      <c r="G75" s="135" t="s">
        <v>68</v>
      </c>
      <c r="H75" s="135" t="s">
        <v>362</v>
      </c>
      <c r="I75" s="89" t="s">
        <v>193</v>
      </c>
      <c r="J75" s="145" t="e">
        <f>#REF!</f>
        <v>#REF!</v>
      </c>
      <c r="K75" s="145">
        <v>0.6</v>
      </c>
      <c r="L75" s="145">
        <v>0.6</v>
      </c>
      <c r="M75" s="145">
        <v>0.6</v>
      </c>
      <c r="N75" s="243"/>
      <c r="P75" s="106"/>
    </row>
    <row r="76" spans="1:16" s="241" customFormat="1" ht="80.25" customHeight="1" x14ac:dyDescent="0.25">
      <c r="A76" s="393" t="s">
        <v>330</v>
      </c>
      <c r="B76" s="87">
        <v>900</v>
      </c>
      <c r="C76" s="88" t="s">
        <v>22</v>
      </c>
      <c r="D76" s="88" t="s">
        <v>25</v>
      </c>
      <c r="E76" s="184" t="s">
        <v>360</v>
      </c>
      <c r="F76" s="135" t="s">
        <v>24</v>
      </c>
      <c r="G76" s="135" t="s">
        <v>68</v>
      </c>
      <c r="H76" s="387" t="s">
        <v>427</v>
      </c>
      <c r="I76" s="388"/>
      <c r="J76" s="382"/>
      <c r="K76" s="382">
        <f>K77+K79</f>
        <v>21.9</v>
      </c>
      <c r="L76" s="587">
        <f t="shared" ref="L76:M76" si="17">L77+L79</f>
        <v>21.9</v>
      </c>
      <c r="M76" s="587">
        <f t="shared" si="17"/>
        <v>21.9</v>
      </c>
      <c r="N76" s="243"/>
      <c r="P76" s="296"/>
    </row>
    <row r="77" spans="1:16" s="241" customFormat="1" ht="33.75" customHeight="1" x14ac:dyDescent="0.25">
      <c r="A77" s="180" t="s">
        <v>196</v>
      </c>
      <c r="B77" s="87">
        <v>900</v>
      </c>
      <c r="C77" s="88" t="s">
        <v>22</v>
      </c>
      <c r="D77" s="88" t="s">
        <v>25</v>
      </c>
      <c r="E77" s="184" t="s">
        <v>360</v>
      </c>
      <c r="F77" s="135" t="s">
        <v>24</v>
      </c>
      <c r="G77" s="135" t="s">
        <v>68</v>
      </c>
      <c r="H77" s="387" t="s">
        <v>427</v>
      </c>
      <c r="I77" s="388" t="s">
        <v>189</v>
      </c>
      <c r="J77" s="382"/>
      <c r="K77" s="382">
        <f>K78</f>
        <v>19.5</v>
      </c>
      <c r="L77" s="382">
        <f t="shared" ref="L77:M77" si="18">L78</f>
        <v>19.5</v>
      </c>
      <c r="M77" s="382">
        <f t="shared" si="18"/>
        <v>19.5</v>
      </c>
      <c r="N77" s="243"/>
      <c r="P77" s="106"/>
    </row>
    <row r="78" spans="1:16" s="241" customFormat="1" ht="36" customHeight="1" x14ac:dyDescent="0.25">
      <c r="A78" s="180" t="s">
        <v>197</v>
      </c>
      <c r="B78" s="87">
        <v>900</v>
      </c>
      <c r="C78" s="88" t="s">
        <v>22</v>
      </c>
      <c r="D78" s="88" t="s">
        <v>25</v>
      </c>
      <c r="E78" s="184" t="s">
        <v>360</v>
      </c>
      <c r="F78" s="135" t="s">
        <v>24</v>
      </c>
      <c r="G78" s="135" t="s">
        <v>68</v>
      </c>
      <c r="H78" s="387" t="s">
        <v>427</v>
      </c>
      <c r="I78" s="388" t="s">
        <v>187</v>
      </c>
      <c r="J78" s="382"/>
      <c r="K78" s="557">
        <v>19.5</v>
      </c>
      <c r="L78" s="557">
        <v>19.5</v>
      </c>
      <c r="M78" s="557">
        <v>19.5</v>
      </c>
      <c r="N78" s="243"/>
      <c r="P78" s="106"/>
    </row>
    <row r="79" spans="1:16" s="241" customFormat="1" ht="36" customHeight="1" x14ac:dyDescent="0.25">
      <c r="A79" s="182" t="s">
        <v>194</v>
      </c>
      <c r="B79" s="87">
        <v>900</v>
      </c>
      <c r="C79" s="88" t="s">
        <v>22</v>
      </c>
      <c r="D79" s="88" t="s">
        <v>25</v>
      </c>
      <c r="E79" s="184" t="s">
        <v>360</v>
      </c>
      <c r="F79" s="135" t="s">
        <v>24</v>
      </c>
      <c r="G79" s="135" t="s">
        <v>68</v>
      </c>
      <c r="H79" s="387" t="s">
        <v>427</v>
      </c>
      <c r="I79" s="388" t="s">
        <v>192</v>
      </c>
      <c r="J79" s="382"/>
      <c r="K79" s="557">
        <v>2.4</v>
      </c>
      <c r="L79" s="557">
        <v>2.4</v>
      </c>
      <c r="M79" s="557">
        <v>2.4</v>
      </c>
      <c r="N79" s="243"/>
      <c r="P79" s="106"/>
    </row>
    <row r="80" spans="1:16" s="241" customFormat="1" ht="36" customHeight="1" x14ac:dyDescent="0.25">
      <c r="A80" s="182" t="s">
        <v>195</v>
      </c>
      <c r="B80" s="87">
        <v>900</v>
      </c>
      <c r="C80" s="88" t="s">
        <v>22</v>
      </c>
      <c r="D80" s="88" t="s">
        <v>25</v>
      </c>
      <c r="E80" s="184" t="s">
        <v>360</v>
      </c>
      <c r="F80" s="135" t="s">
        <v>24</v>
      </c>
      <c r="G80" s="135" t="s">
        <v>68</v>
      </c>
      <c r="H80" s="387" t="s">
        <v>427</v>
      </c>
      <c r="I80" s="388" t="s">
        <v>193</v>
      </c>
      <c r="J80" s="382"/>
      <c r="K80" s="411">
        <v>2.4</v>
      </c>
      <c r="L80" s="411">
        <v>2.4</v>
      </c>
      <c r="M80" s="411">
        <v>2.4</v>
      </c>
      <c r="N80" s="243"/>
      <c r="P80" s="106"/>
    </row>
    <row r="81" spans="1:16" s="241" customFormat="1" ht="41.25" customHeight="1" x14ac:dyDescent="0.25">
      <c r="A81" s="182" t="s">
        <v>479</v>
      </c>
      <c r="B81" s="87">
        <v>900</v>
      </c>
      <c r="C81" s="88" t="s">
        <v>22</v>
      </c>
      <c r="D81" s="88" t="s">
        <v>25</v>
      </c>
      <c r="E81" s="184" t="s">
        <v>360</v>
      </c>
      <c r="F81" s="135" t="s">
        <v>24</v>
      </c>
      <c r="G81" s="135" t="s">
        <v>68</v>
      </c>
      <c r="H81" s="387" t="s">
        <v>478</v>
      </c>
      <c r="I81" s="388"/>
      <c r="J81" s="448"/>
      <c r="K81" s="448">
        <f>K82</f>
        <v>48.6</v>
      </c>
      <c r="L81" s="448">
        <f t="shared" ref="L81:M81" si="19">L82</f>
        <v>0</v>
      </c>
      <c r="M81" s="448">
        <f t="shared" si="19"/>
        <v>0</v>
      </c>
      <c r="N81" s="243"/>
      <c r="P81" s="106"/>
    </row>
    <row r="82" spans="1:16" s="241" customFormat="1" ht="36" customHeight="1" x14ac:dyDescent="0.25">
      <c r="A82" s="182" t="s">
        <v>194</v>
      </c>
      <c r="B82" s="87">
        <v>900</v>
      </c>
      <c r="C82" s="88" t="s">
        <v>22</v>
      </c>
      <c r="D82" s="88" t="s">
        <v>25</v>
      </c>
      <c r="E82" s="184" t="s">
        <v>360</v>
      </c>
      <c r="F82" s="135" t="s">
        <v>24</v>
      </c>
      <c r="G82" s="135" t="s">
        <v>68</v>
      </c>
      <c r="H82" s="387" t="s">
        <v>478</v>
      </c>
      <c r="I82" s="388" t="s">
        <v>192</v>
      </c>
      <c r="J82" s="448"/>
      <c r="K82" s="448">
        <f>K83</f>
        <v>48.6</v>
      </c>
      <c r="L82" s="448">
        <f t="shared" ref="L82:M82" si="20">L83</f>
        <v>0</v>
      </c>
      <c r="M82" s="448">
        <f t="shared" si="20"/>
        <v>0</v>
      </c>
      <c r="N82" s="243"/>
      <c r="P82" s="106"/>
    </row>
    <row r="83" spans="1:16" s="241" customFormat="1" ht="36" customHeight="1" x14ac:dyDescent="0.25">
      <c r="A83" s="182" t="s">
        <v>195</v>
      </c>
      <c r="B83" s="87">
        <v>900</v>
      </c>
      <c r="C83" s="88" t="s">
        <v>22</v>
      </c>
      <c r="D83" s="88" t="s">
        <v>25</v>
      </c>
      <c r="E83" s="184" t="s">
        <v>360</v>
      </c>
      <c r="F83" s="135" t="s">
        <v>24</v>
      </c>
      <c r="G83" s="135" t="s">
        <v>68</v>
      </c>
      <c r="H83" s="387" t="s">
        <v>478</v>
      </c>
      <c r="I83" s="388" t="s">
        <v>193</v>
      </c>
      <c r="J83" s="448"/>
      <c r="K83" s="448">
        <f>19.5+29.1</f>
        <v>48.6</v>
      </c>
      <c r="L83" s="448">
        <v>0</v>
      </c>
      <c r="M83" s="448">
        <v>0</v>
      </c>
      <c r="N83" s="243"/>
      <c r="P83" s="106"/>
    </row>
    <row r="84" spans="1:16" s="241" customFormat="1" x14ac:dyDescent="0.25">
      <c r="A84" s="253" t="s">
        <v>30</v>
      </c>
      <c r="B84" s="238">
        <v>900</v>
      </c>
      <c r="C84" s="179" t="s">
        <v>22</v>
      </c>
      <c r="D84" s="179" t="s">
        <v>31</v>
      </c>
      <c r="E84" s="194"/>
      <c r="F84" s="194"/>
      <c r="G84" s="194"/>
      <c r="H84" s="194"/>
      <c r="I84" s="216"/>
      <c r="J84" s="144">
        <f t="shared" ref="J84:M87" si="21">J85</f>
        <v>6.3</v>
      </c>
      <c r="K84" s="144">
        <f t="shared" si="21"/>
        <v>11.4</v>
      </c>
      <c r="L84" s="144">
        <f t="shared" si="21"/>
        <v>0</v>
      </c>
      <c r="M84" s="144">
        <f t="shared" si="21"/>
        <v>0</v>
      </c>
      <c r="N84" s="243"/>
      <c r="P84" s="106"/>
    </row>
    <row r="85" spans="1:16" s="241" customFormat="1" ht="31.5" x14ac:dyDescent="0.25">
      <c r="A85" s="384" t="s">
        <v>509</v>
      </c>
      <c r="B85" s="87">
        <v>900</v>
      </c>
      <c r="C85" s="89" t="s">
        <v>22</v>
      </c>
      <c r="D85" s="89" t="s">
        <v>31</v>
      </c>
      <c r="E85" s="184">
        <v>89</v>
      </c>
      <c r="F85" s="135"/>
      <c r="G85" s="135"/>
      <c r="H85" s="135"/>
      <c r="I85" s="89"/>
      <c r="J85" s="144">
        <f t="shared" si="21"/>
        <v>6.3</v>
      </c>
      <c r="K85" s="144">
        <f t="shared" si="21"/>
        <v>11.4</v>
      </c>
      <c r="L85" s="144">
        <f t="shared" si="21"/>
        <v>0</v>
      </c>
      <c r="M85" s="144">
        <f t="shared" si="21"/>
        <v>0</v>
      </c>
      <c r="N85" s="243"/>
      <c r="P85" s="368"/>
    </row>
    <row r="86" spans="1:16" s="241" customFormat="1" ht="47.25" x14ac:dyDescent="0.25">
      <c r="A86" s="384" t="s">
        <v>510</v>
      </c>
      <c r="B86" s="87">
        <v>900</v>
      </c>
      <c r="C86" s="89" t="s">
        <v>22</v>
      </c>
      <c r="D86" s="89" t="s">
        <v>31</v>
      </c>
      <c r="E86" s="184">
        <v>89</v>
      </c>
      <c r="F86" s="135" t="s">
        <v>24</v>
      </c>
      <c r="G86" s="135" t="s">
        <v>68</v>
      </c>
      <c r="H86" s="135"/>
      <c r="I86" s="89"/>
      <c r="J86" s="144">
        <f t="shared" ref="J86:K88" si="22">J87</f>
        <v>6.3</v>
      </c>
      <c r="K86" s="144">
        <f t="shared" si="22"/>
        <v>11.4</v>
      </c>
      <c r="L86" s="144">
        <f t="shared" si="21"/>
        <v>0</v>
      </c>
      <c r="M86" s="144">
        <f t="shared" si="21"/>
        <v>0</v>
      </c>
      <c r="N86" s="243"/>
      <c r="P86" s="106"/>
    </row>
    <row r="87" spans="1:16" s="241" customFormat="1" ht="78.75" x14ac:dyDescent="0.25">
      <c r="A87" s="180" t="s">
        <v>313</v>
      </c>
      <c r="B87" s="87">
        <v>900</v>
      </c>
      <c r="C87" s="89" t="s">
        <v>22</v>
      </c>
      <c r="D87" s="89" t="s">
        <v>31</v>
      </c>
      <c r="E87" s="184">
        <v>89</v>
      </c>
      <c r="F87" s="135" t="s">
        <v>24</v>
      </c>
      <c r="G87" s="135" t="s">
        <v>68</v>
      </c>
      <c r="H87" s="135" t="s">
        <v>363</v>
      </c>
      <c r="I87" s="89"/>
      <c r="J87" s="144">
        <f t="shared" si="22"/>
        <v>6.3</v>
      </c>
      <c r="K87" s="144">
        <f t="shared" si="22"/>
        <v>11.4</v>
      </c>
      <c r="L87" s="144">
        <f t="shared" si="21"/>
        <v>0</v>
      </c>
      <c r="M87" s="144">
        <f t="shared" si="21"/>
        <v>0</v>
      </c>
      <c r="N87" s="254"/>
      <c r="P87" s="106"/>
    </row>
    <row r="88" spans="1:16" s="241" customFormat="1" ht="31.5" x14ac:dyDescent="0.25">
      <c r="A88" s="182" t="s">
        <v>194</v>
      </c>
      <c r="B88" s="87">
        <v>900</v>
      </c>
      <c r="C88" s="89" t="s">
        <v>22</v>
      </c>
      <c r="D88" s="89" t="s">
        <v>31</v>
      </c>
      <c r="E88" s="184">
        <v>89</v>
      </c>
      <c r="F88" s="135" t="s">
        <v>24</v>
      </c>
      <c r="G88" s="135" t="s">
        <v>68</v>
      </c>
      <c r="H88" s="135" t="s">
        <v>363</v>
      </c>
      <c r="I88" s="89" t="s">
        <v>192</v>
      </c>
      <c r="J88" s="144">
        <f t="shared" si="22"/>
        <v>6.3</v>
      </c>
      <c r="K88" s="144">
        <f t="shared" si="22"/>
        <v>11.4</v>
      </c>
      <c r="L88" s="144">
        <f>L89</f>
        <v>0</v>
      </c>
      <c r="M88" s="144">
        <f>M89</f>
        <v>0</v>
      </c>
      <c r="N88" s="243"/>
      <c r="P88" s="106"/>
    </row>
    <row r="89" spans="1:16" s="241" customFormat="1" ht="47.25" x14ac:dyDescent="0.25">
      <c r="A89" s="182" t="s">
        <v>195</v>
      </c>
      <c r="B89" s="87">
        <v>900</v>
      </c>
      <c r="C89" s="89" t="s">
        <v>22</v>
      </c>
      <c r="D89" s="89" t="s">
        <v>31</v>
      </c>
      <c r="E89" s="184">
        <v>89</v>
      </c>
      <c r="F89" s="135" t="s">
        <v>24</v>
      </c>
      <c r="G89" s="135" t="s">
        <v>68</v>
      </c>
      <c r="H89" s="135" t="s">
        <v>363</v>
      </c>
      <c r="I89" s="89" t="s">
        <v>193</v>
      </c>
      <c r="J89" s="144">
        <v>6.3</v>
      </c>
      <c r="K89" s="144">
        <v>11.4</v>
      </c>
      <c r="L89" s="144">
        <v>0</v>
      </c>
      <c r="M89" s="144">
        <v>0</v>
      </c>
      <c r="N89" s="243"/>
      <c r="P89" s="106"/>
    </row>
    <row r="90" spans="1:16" s="241" customFormat="1" ht="24" customHeight="1" x14ac:dyDescent="0.25">
      <c r="A90" s="180" t="s">
        <v>32</v>
      </c>
      <c r="B90" s="87">
        <v>900</v>
      </c>
      <c r="C90" s="89" t="s">
        <v>22</v>
      </c>
      <c r="D90" s="89" t="s">
        <v>33</v>
      </c>
      <c r="E90" s="89"/>
      <c r="F90" s="89"/>
      <c r="G90" s="89"/>
      <c r="H90" s="89"/>
      <c r="I90" s="89"/>
      <c r="J90" s="242">
        <f t="shared" ref="J90:M94" si="23">J91</f>
        <v>125.1</v>
      </c>
      <c r="K90" s="242">
        <f t="shared" si="23"/>
        <v>125.1</v>
      </c>
      <c r="L90" s="242">
        <f t="shared" si="23"/>
        <v>125.1</v>
      </c>
      <c r="M90" s="242">
        <f t="shared" si="23"/>
        <v>125.1</v>
      </c>
      <c r="N90" s="255"/>
      <c r="P90" s="106"/>
    </row>
    <row r="91" spans="1:16" s="241" customFormat="1" ht="31.5" x14ac:dyDescent="0.25">
      <c r="A91" s="384" t="s">
        <v>509</v>
      </c>
      <c r="B91" s="87">
        <v>900</v>
      </c>
      <c r="C91" s="89" t="s">
        <v>22</v>
      </c>
      <c r="D91" s="89" t="s">
        <v>33</v>
      </c>
      <c r="E91" s="135" t="s">
        <v>360</v>
      </c>
      <c r="F91" s="135"/>
      <c r="G91" s="135"/>
      <c r="H91" s="135"/>
      <c r="I91" s="89"/>
      <c r="J91" s="242">
        <f t="shared" si="23"/>
        <v>125.1</v>
      </c>
      <c r="K91" s="242">
        <f t="shared" si="23"/>
        <v>125.1</v>
      </c>
      <c r="L91" s="242">
        <f t="shared" si="23"/>
        <v>125.1</v>
      </c>
      <c r="M91" s="242">
        <f t="shared" si="23"/>
        <v>125.1</v>
      </c>
      <c r="N91" s="243"/>
      <c r="P91" s="368"/>
    </row>
    <row r="92" spans="1:16" s="241" customFormat="1" ht="47.25" x14ac:dyDescent="0.25">
      <c r="A92" s="384" t="s">
        <v>510</v>
      </c>
      <c r="B92" s="199" t="s">
        <v>13</v>
      </c>
      <c r="C92" s="89" t="s">
        <v>22</v>
      </c>
      <c r="D92" s="89" t="s">
        <v>33</v>
      </c>
      <c r="E92" s="135" t="s">
        <v>360</v>
      </c>
      <c r="F92" s="135" t="s">
        <v>24</v>
      </c>
      <c r="G92" s="135"/>
      <c r="H92" s="135"/>
      <c r="I92" s="89"/>
      <c r="J92" s="242">
        <f t="shared" si="23"/>
        <v>125.1</v>
      </c>
      <c r="K92" s="242">
        <f t="shared" si="23"/>
        <v>125.1</v>
      </c>
      <c r="L92" s="242">
        <f t="shared" si="23"/>
        <v>125.1</v>
      </c>
      <c r="M92" s="242">
        <f t="shared" si="23"/>
        <v>125.1</v>
      </c>
      <c r="N92" s="243"/>
      <c r="P92" s="106"/>
    </row>
    <row r="93" spans="1:16" s="241" customFormat="1" ht="47.25" x14ac:dyDescent="0.25">
      <c r="A93" s="384" t="s">
        <v>511</v>
      </c>
      <c r="B93" s="87">
        <v>900</v>
      </c>
      <c r="C93" s="89" t="s">
        <v>22</v>
      </c>
      <c r="D93" s="89" t="s">
        <v>33</v>
      </c>
      <c r="E93" s="135" t="s">
        <v>360</v>
      </c>
      <c r="F93" s="135" t="s">
        <v>24</v>
      </c>
      <c r="G93" s="135" t="s">
        <v>68</v>
      </c>
      <c r="H93" s="135" t="s">
        <v>364</v>
      </c>
      <c r="I93" s="89"/>
      <c r="J93" s="90">
        <f t="shared" si="23"/>
        <v>125.1</v>
      </c>
      <c r="K93" s="90">
        <f t="shared" si="23"/>
        <v>125.1</v>
      </c>
      <c r="L93" s="90">
        <f t="shared" si="23"/>
        <v>125.1</v>
      </c>
      <c r="M93" s="90">
        <f t="shared" si="23"/>
        <v>125.1</v>
      </c>
      <c r="N93" s="243"/>
      <c r="P93" s="296"/>
    </row>
    <row r="94" spans="1:16" s="241" customFormat="1" ht="27" customHeight="1" x14ac:dyDescent="0.25">
      <c r="A94" s="180" t="s">
        <v>198</v>
      </c>
      <c r="B94" s="87">
        <v>900</v>
      </c>
      <c r="C94" s="89" t="s">
        <v>22</v>
      </c>
      <c r="D94" s="89" t="s">
        <v>33</v>
      </c>
      <c r="E94" s="135" t="s">
        <v>360</v>
      </c>
      <c r="F94" s="135" t="s">
        <v>24</v>
      </c>
      <c r="G94" s="135" t="s">
        <v>68</v>
      </c>
      <c r="H94" s="135" t="s">
        <v>364</v>
      </c>
      <c r="I94" s="89" t="s">
        <v>199</v>
      </c>
      <c r="J94" s="90">
        <f t="shared" si="23"/>
        <v>125.1</v>
      </c>
      <c r="K94" s="90">
        <f t="shared" si="23"/>
        <v>125.1</v>
      </c>
      <c r="L94" s="90">
        <f t="shared" si="23"/>
        <v>125.1</v>
      </c>
      <c r="M94" s="90">
        <f t="shared" si="23"/>
        <v>125.1</v>
      </c>
      <c r="N94" s="243"/>
      <c r="P94" s="106"/>
    </row>
    <row r="95" spans="1:16" s="241" customFormat="1" ht="25.5" customHeight="1" x14ac:dyDescent="0.25">
      <c r="A95" s="180" t="s">
        <v>103</v>
      </c>
      <c r="B95" s="87">
        <v>900</v>
      </c>
      <c r="C95" s="89" t="s">
        <v>22</v>
      </c>
      <c r="D95" s="89" t="s">
        <v>33</v>
      </c>
      <c r="E95" s="135" t="s">
        <v>360</v>
      </c>
      <c r="F95" s="135" t="s">
        <v>24</v>
      </c>
      <c r="G95" s="135" t="s">
        <v>68</v>
      </c>
      <c r="H95" s="135" t="s">
        <v>364</v>
      </c>
      <c r="I95" s="89" t="s">
        <v>102</v>
      </c>
      <c r="J95" s="144">
        <v>125.1</v>
      </c>
      <c r="K95" s="144">
        <v>125.1</v>
      </c>
      <c r="L95" s="248">
        <v>125.1</v>
      </c>
      <c r="M95" s="248">
        <v>125.1</v>
      </c>
      <c r="N95" s="243"/>
      <c r="P95" s="106"/>
    </row>
    <row r="96" spans="1:16" s="241" customFormat="1" ht="21.75" customHeight="1" x14ac:dyDescent="0.25">
      <c r="A96" s="180" t="s">
        <v>34</v>
      </c>
      <c r="B96" s="87">
        <v>900</v>
      </c>
      <c r="C96" s="89" t="s">
        <v>22</v>
      </c>
      <c r="D96" s="89" t="s">
        <v>35</v>
      </c>
      <c r="E96" s="135"/>
      <c r="F96" s="135"/>
      <c r="G96" s="135"/>
      <c r="H96" s="135"/>
      <c r="I96" s="89"/>
      <c r="J96" s="144" t="e">
        <f>J97+J102+J119+J130+J135</f>
        <v>#REF!</v>
      </c>
      <c r="K96" s="144">
        <f>K97+K102+K119+K130+K135+K125</f>
        <v>6346.7</v>
      </c>
      <c r="L96" s="144">
        <f t="shared" ref="L96:M96" si="24">L97+L102+L119+L130+L135+L125</f>
        <v>4210.3</v>
      </c>
      <c r="M96" s="144">
        <f t="shared" si="24"/>
        <v>4210.3</v>
      </c>
      <c r="N96" s="255"/>
      <c r="P96" s="106"/>
    </row>
    <row r="97" spans="1:16" s="241" customFormat="1" ht="48" customHeight="1" x14ac:dyDescent="0.25">
      <c r="A97" s="384" t="s">
        <v>448</v>
      </c>
      <c r="B97" s="87">
        <v>900</v>
      </c>
      <c r="C97" s="89" t="s">
        <v>22</v>
      </c>
      <c r="D97" s="89" t="s">
        <v>35</v>
      </c>
      <c r="E97" s="135" t="s">
        <v>41</v>
      </c>
      <c r="F97" s="135"/>
      <c r="G97" s="135"/>
      <c r="H97" s="135"/>
      <c r="I97" s="89"/>
      <c r="J97" s="144" t="e">
        <f t="shared" ref="J97:M98" si="25">J98</f>
        <v>#REF!</v>
      </c>
      <c r="K97" s="144">
        <f t="shared" si="25"/>
        <v>3</v>
      </c>
      <c r="L97" s="144">
        <f t="shared" si="25"/>
        <v>3</v>
      </c>
      <c r="M97" s="144">
        <f t="shared" si="25"/>
        <v>3</v>
      </c>
      <c r="N97" s="243"/>
      <c r="P97" s="367"/>
    </row>
    <row r="98" spans="1:16" s="241" customFormat="1" ht="31.5" x14ac:dyDescent="0.25">
      <c r="A98" s="180" t="s">
        <v>289</v>
      </c>
      <c r="B98" s="87">
        <v>900</v>
      </c>
      <c r="C98" s="89" t="s">
        <v>22</v>
      </c>
      <c r="D98" s="89" t="s">
        <v>35</v>
      </c>
      <c r="E98" s="135" t="s">
        <v>41</v>
      </c>
      <c r="F98" s="135" t="s">
        <v>334</v>
      </c>
      <c r="G98" s="135" t="s">
        <v>31</v>
      </c>
      <c r="H98" s="135"/>
      <c r="I98" s="89"/>
      <c r="J98" s="144" t="e">
        <f t="shared" si="25"/>
        <v>#REF!</v>
      </c>
      <c r="K98" s="144">
        <f t="shared" si="25"/>
        <v>3</v>
      </c>
      <c r="L98" s="144">
        <f t="shared" si="25"/>
        <v>3</v>
      </c>
      <c r="M98" s="144">
        <f t="shared" si="25"/>
        <v>3</v>
      </c>
      <c r="N98" s="243"/>
      <c r="P98" s="106"/>
    </row>
    <row r="99" spans="1:16" s="241" customFormat="1" ht="20.25" customHeight="1" x14ac:dyDescent="0.25">
      <c r="A99" s="180" t="s">
        <v>140</v>
      </c>
      <c r="B99" s="87">
        <v>900</v>
      </c>
      <c r="C99" s="89" t="s">
        <v>22</v>
      </c>
      <c r="D99" s="89" t="s">
        <v>35</v>
      </c>
      <c r="E99" s="135" t="s">
        <v>41</v>
      </c>
      <c r="F99" s="135" t="s">
        <v>334</v>
      </c>
      <c r="G99" s="135" t="s">
        <v>31</v>
      </c>
      <c r="H99" s="135" t="s">
        <v>365</v>
      </c>
      <c r="I99" s="89"/>
      <c r="J99" s="144" t="e">
        <f>#REF!</f>
        <v>#REF!</v>
      </c>
      <c r="K99" s="144">
        <f>K101</f>
        <v>3</v>
      </c>
      <c r="L99" s="144">
        <f t="shared" ref="L99:M99" si="26">L101</f>
        <v>3</v>
      </c>
      <c r="M99" s="144">
        <f t="shared" si="26"/>
        <v>3</v>
      </c>
      <c r="N99" s="243"/>
      <c r="P99" s="106"/>
    </row>
    <row r="100" spans="1:16" s="241" customFormat="1" ht="31.5" x14ac:dyDescent="0.25">
      <c r="A100" s="182" t="s">
        <v>194</v>
      </c>
      <c r="B100" s="87">
        <v>900</v>
      </c>
      <c r="C100" s="89" t="s">
        <v>22</v>
      </c>
      <c r="D100" s="89" t="s">
        <v>35</v>
      </c>
      <c r="E100" s="135" t="s">
        <v>41</v>
      </c>
      <c r="F100" s="135" t="s">
        <v>334</v>
      </c>
      <c r="G100" s="135" t="s">
        <v>31</v>
      </c>
      <c r="H100" s="135" t="s">
        <v>365</v>
      </c>
      <c r="I100" s="89" t="s">
        <v>192</v>
      </c>
      <c r="J100" s="144">
        <f>J101</f>
        <v>3</v>
      </c>
      <c r="K100" s="144">
        <f>K101</f>
        <v>3</v>
      </c>
      <c r="L100" s="144">
        <f>L101</f>
        <v>3</v>
      </c>
      <c r="M100" s="144">
        <f>M101</f>
        <v>3</v>
      </c>
      <c r="N100" s="243"/>
      <c r="P100" s="106"/>
    </row>
    <row r="101" spans="1:16" s="241" customFormat="1" ht="47.25" x14ac:dyDescent="0.25">
      <c r="A101" s="182" t="s">
        <v>195</v>
      </c>
      <c r="B101" s="87">
        <v>900</v>
      </c>
      <c r="C101" s="89" t="s">
        <v>22</v>
      </c>
      <c r="D101" s="89" t="s">
        <v>35</v>
      </c>
      <c r="E101" s="135" t="s">
        <v>41</v>
      </c>
      <c r="F101" s="135" t="s">
        <v>334</v>
      </c>
      <c r="G101" s="135" t="s">
        <v>31</v>
      </c>
      <c r="H101" s="135" t="s">
        <v>365</v>
      </c>
      <c r="I101" s="89" t="s">
        <v>193</v>
      </c>
      <c r="J101" s="144">
        <v>3</v>
      </c>
      <c r="K101" s="144">
        <v>3</v>
      </c>
      <c r="L101" s="144">
        <v>3</v>
      </c>
      <c r="M101" s="144">
        <v>3</v>
      </c>
      <c r="N101" s="243"/>
      <c r="P101" s="106"/>
    </row>
    <row r="102" spans="1:16" s="241" customFormat="1" ht="48" customHeight="1" x14ac:dyDescent="0.25">
      <c r="A102" s="180" t="s">
        <v>148</v>
      </c>
      <c r="B102" s="87">
        <v>900</v>
      </c>
      <c r="C102" s="89" t="s">
        <v>22</v>
      </c>
      <c r="D102" s="89" t="s">
        <v>35</v>
      </c>
      <c r="E102" s="135" t="s">
        <v>39</v>
      </c>
      <c r="F102" s="135"/>
      <c r="G102" s="135"/>
      <c r="H102" s="135"/>
      <c r="I102" s="89"/>
      <c r="J102" s="144">
        <f>J103+J107+J111+J115</f>
        <v>120</v>
      </c>
      <c r="K102" s="144">
        <f>K103+K107+K111+K115</f>
        <v>130</v>
      </c>
      <c r="L102" s="144">
        <f>L103+L107+L111+L115</f>
        <v>120</v>
      </c>
      <c r="M102" s="144">
        <f>M103+M107+M111+M115</f>
        <v>120</v>
      </c>
      <c r="N102" s="243"/>
      <c r="P102" s="106"/>
    </row>
    <row r="103" spans="1:16" s="241" customFormat="1" ht="47.25" x14ac:dyDescent="0.25">
      <c r="A103" s="180" t="s">
        <v>279</v>
      </c>
      <c r="B103" s="87">
        <v>900</v>
      </c>
      <c r="C103" s="89" t="s">
        <v>22</v>
      </c>
      <c r="D103" s="89" t="s">
        <v>35</v>
      </c>
      <c r="E103" s="135" t="s">
        <v>39</v>
      </c>
      <c r="F103" s="135" t="s">
        <v>334</v>
      </c>
      <c r="G103" s="135" t="s">
        <v>25</v>
      </c>
      <c r="H103" s="135"/>
      <c r="I103" s="89"/>
      <c r="J103" s="144">
        <f t="shared" ref="J103:M104" si="27">J104</f>
        <v>50</v>
      </c>
      <c r="K103" s="144">
        <f t="shared" si="27"/>
        <v>50</v>
      </c>
      <c r="L103" s="144">
        <f t="shared" si="27"/>
        <v>50</v>
      </c>
      <c r="M103" s="144">
        <f t="shared" si="27"/>
        <v>50</v>
      </c>
      <c r="N103" s="243"/>
      <c r="P103" s="106"/>
    </row>
    <row r="104" spans="1:16" s="241" customFormat="1" ht="31.5" x14ac:dyDescent="0.25">
      <c r="A104" s="196" t="s">
        <v>149</v>
      </c>
      <c r="B104" s="87">
        <v>900</v>
      </c>
      <c r="C104" s="89" t="s">
        <v>22</v>
      </c>
      <c r="D104" s="89" t="s">
        <v>35</v>
      </c>
      <c r="E104" s="135" t="s">
        <v>39</v>
      </c>
      <c r="F104" s="135" t="s">
        <v>334</v>
      </c>
      <c r="G104" s="135" t="s">
        <v>25</v>
      </c>
      <c r="H104" s="135" t="s">
        <v>366</v>
      </c>
      <c r="I104" s="89"/>
      <c r="J104" s="144">
        <f t="shared" si="27"/>
        <v>50</v>
      </c>
      <c r="K104" s="144">
        <f t="shared" si="27"/>
        <v>50</v>
      </c>
      <c r="L104" s="144">
        <f t="shared" si="27"/>
        <v>50</v>
      </c>
      <c r="M104" s="144">
        <f t="shared" si="27"/>
        <v>50</v>
      </c>
      <c r="N104" s="243"/>
      <c r="P104" s="106"/>
    </row>
    <row r="105" spans="1:16" s="241" customFormat="1" ht="31.5" x14ac:dyDescent="0.25">
      <c r="A105" s="182" t="s">
        <v>194</v>
      </c>
      <c r="B105" s="87">
        <v>900</v>
      </c>
      <c r="C105" s="89" t="s">
        <v>22</v>
      </c>
      <c r="D105" s="89" t="s">
        <v>35</v>
      </c>
      <c r="E105" s="135" t="s">
        <v>39</v>
      </c>
      <c r="F105" s="135" t="s">
        <v>334</v>
      </c>
      <c r="G105" s="135" t="s">
        <v>25</v>
      </c>
      <c r="H105" s="135" t="s">
        <v>366</v>
      </c>
      <c r="I105" s="89" t="s">
        <v>192</v>
      </c>
      <c r="J105" s="144">
        <f>J106</f>
        <v>50</v>
      </c>
      <c r="K105" s="144">
        <f>K106</f>
        <v>50</v>
      </c>
      <c r="L105" s="144">
        <f>L106</f>
        <v>50</v>
      </c>
      <c r="M105" s="144">
        <f>M106</f>
        <v>50</v>
      </c>
      <c r="N105" s="243"/>
      <c r="P105" s="106"/>
    </row>
    <row r="106" spans="1:16" s="241" customFormat="1" ht="47.25" x14ac:dyDescent="0.25">
      <c r="A106" s="182" t="s">
        <v>195</v>
      </c>
      <c r="B106" s="87">
        <v>900</v>
      </c>
      <c r="C106" s="89" t="s">
        <v>22</v>
      </c>
      <c r="D106" s="89" t="s">
        <v>35</v>
      </c>
      <c r="E106" s="135" t="s">
        <v>39</v>
      </c>
      <c r="F106" s="135" t="s">
        <v>334</v>
      </c>
      <c r="G106" s="135" t="s">
        <v>25</v>
      </c>
      <c r="H106" s="135" t="s">
        <v>366</v>
      </c>
      <c r="I106" s="89" t="s">
        <v>193</v>
      </c>
      <c r="J106" s="144">
        <v>50</v>
      </c>
      <c r="K106" s="144">
        <v>50</v>
      </c>
      <c r="L106" s="144">
        <v>50</v>
      </c>
      <c r="M106" s="144">
        <v>50</v>
      </c>
      <c r="N106" s="243"/>
      <c r="P106" s="106"/>
    </row>
    <row r="107" spans="1:16" s="241" customFormat="1" ht="31.5" x14ac:dyDescent="0.25">
      <c r="A107" s="180" t="s">
        <v>280</v>
      </c>
      <c r="B107" s="87">
        <v>900</v>
      </c>
      <c r="C107" s="89" t="s">
        <v>22</v>
      </c>
      <c r="D107" s="89" t="s">
        <v>35</v>
      </c>
      <c r="E107" s="135" t="s">
        <v>39</v>
      </c>
      <c r="F107" s="135" t="s">
        <v>334</v>
      </c>
      <c r="G107" s="135" t="s">
        <v>31</v>
      </c>
      <c r="H107" s="135"/>
      <c r="I107" s="89"/>
      <c r="J107" s="144">
        <f t="shared" ref="J107:M109" si="28">J108</f>
        <v>10</v>
      </c>
      <c r="K107" s="144">
        <f t="shared" si="28"/>
        <v>10</v>
      </c>
      <c r="L107" s="144">
        <f t="shared" si="28"/>
        <v>10</v>
      </c>
      <c r="M107" s="144">
        <f t="shared" si="28"/>
        <v>10</v>
      </c>
      <c r="N107" s="243"/>
      <c r="P107" s="106"/>
    </row>
    <row r="108" spans="1:16" s="241" customFormat="1" ht="31.5" x14ac:dyDescent="0.25">
      <c r="A108" s="180" t="s">
        <v>58</v>
      </c>
      <c r="B108" s="87">
        <v>900</v>
      </c>
      <c r="C108" s="89" t="s">
        <v>22</v>
      </c>
      <c r="D108" s="89" t="s">
        <v>35</v>
      </c>
      <c r="E108" s="135" t="s">
        <v>39</v>
      </c>
      <c r="F108" s="135" t="s">
        <v>334</v>
      </c>
      <c r="G108" s="135" t="s">
        <v>31</v>
      </c>
      <c r="H108" s="135" t="s">
        <v>366</v>
      </c>
      <c r="I108" s="89"/>
      <c r="J108" s="144">
        <f t="shared" si="28"/>
        <v>10</v>
      </c>
      <c r="K108" s="144">
        <f t="shared" si="28"/>
        <v>10</v>
      </c>
      <c r="L108" s="144">
        <f t="shared" si="28"/>
        <v>10</v>
      </c>
      <c r="M108" s="144">
        <f t="shared" si="28"/>
        <v>10</v>
      </c>
      <c r="N108" s="243"/>
      <c r="P108" s="106"/>
    </row>
    <row r="109" spans="1:16" s="241" customFormat="1" ht="31.5" x14ac:dyDescent="0.25">
      <c r="A109" s="182" t="s">
        <v>194</v>
      </c>
      <c r="B109" s="87">
        <v>900</v>
      </c>
      <c r="C109" s="89" t="s">
        <v>22</v>
      </c>
      <c r="D109" s="89" t="s">
        <v>35</v>
      </c>
      <c r="E109" s="135" t="s">
        <v>39</v>
      </c>
      <c r="F109" s="135" t="s">
        <v>334</v>
      </c>
      <c r="G109" s="135" t="s">
        <v>31</v>
      </c>
      <c r="H109" s="135" t="s">
        <v>366</v>
      </c>
      <c r="I109" s="89" t="s">
        <v>192</v>
      </c>
      <c r="J109" s="144">
        <f t="shared" si="28"/>
        <v>10</v>
      </c>
      <c r="K109" s="144">
        <f t="shared" si="28"/>
        <v>10</v>
      </c>
      <c r="L109" s="144">
        <f t="shared" si="28"/>
        <v>10</v>
      </c>
      <c r="M109" s="144">
        <f t="shared" si="28"/>
        <v>10</v>
      </c>
      <c r="N109" s="243"/>
      <c r="P109" s="106"/>
    </row>
    <row r="110" spans="1:16" s="241" customFormat="1" ht="47.25" x14ac:dyDescent="0.25">
      <c r="A110" s="182" t="s">
        <v>195</v>
      </c>
      <c r="B110" s="87">
        <v>900</v>
      </c>
      <c r="C110" s="89" t="s">
        <v>22</v>
      </c>
      <c r="D110" s="89" t="s">
        <v>35</v>
      </c>
      <c r="E110" s="135" t="s">
        <v>39</v>
      </c>
      <c r="F110" s="135" t="s">
        <v>334</v>
      </c>
      <c r="G110" s="135" t="s">
        <v>31</v>
      </c>
      <c r="H110" s="135" t="s">
        <v>366</v>
      </c>
      <c r="I110" s="89" t="s">
        <v>193</v>
      </c>
      <c r="J110" s="144">
        <v>10</v>
      </c>
      <c r="K110" s="144">
        <v>10</v>
      </c>
      <c r="L110" s="144">
        <v>10</v>
      </c>
      <c r="M110" s="144">
        <v>10</v>
      </c>
      <c r="N110" s="243"/>
      <c r="P110" s="106"/>
    </row>
    <row r="111" spans="1:16" s="241" customFormat="1" ht="77.25" customHeight="1" x14ac:dyDescent="0.25">
      <c r="A111" s="180" t="s">
        <v>281</v>
      </c>
      <c r="B111" s="87">
        <v>900</v>
      </c>
      <c r="C111" s="89" t="s">
        <v>22</v>
      </c>
      <c r="D111" s="89" t="s">
        <v>35</v>
      </c>
      <c r="E111" s="135" t="s">
        <v>39</v>
      </c>
      <c r="F111" s="135" t="s">
        <v>334</v>
      </c>
      <c r="G111" s="135" t="s">
        <v>40</v>
      </c>
      <c r="H111" s="135"/>
      <c r="I111" s="89"/>
      <c r="J111" s="144">
        <f t="shared" ref="J111:M113" si="29">J112</f>
        <v>50</v>
      </c>
      <c r="K111" s="144">
        <f t="shared" si="29"/>
        <v>50</v>
      </c>
      <c r="L111" s="144">
        <f t="shared" si="29"/>
        <v>50</v>
      </c>
      <c r="M111" s="144">
        <f t="shared" si="29"/>
        <v>50</v>
      </c>
      <c r="N111" s="243"/>
      <c r="P111" s="106"/>
    </row>
    <row r="112" spans="1:16" s="241" customFormat="1" ht="24.75" customHeight="1" x14ac:dyDescent="0.25">
      <c r="A112" s="196" t="s">
        <v>149</v>
      </c>
      <c r="B112" s="87">
        <v>900</v>
      </c>
      <c r="C112" s="89" t="s">
        <v>22</v>
      </c>
      <c r="D112" s="89" t="s">
        <v>35</v>
      </c>
      <c r="E112" s="135" t="s">
        <v>39</v>
      </c>
      <c r="F112" s="135" t="s">
        <v>334</v>
      </c>
      <c r="G112" s="135" t="s">
        <v>40</v>
      </c>
      <c r="H112" s="135" t="s">
        <v>366</v>
      </c>
      <c r="I112" s="89"/>
      <c r="J112" s="144">
        <f t="shared" si="29"/>
        <v>50</v>
      </c>
      <c r="K112" s="144">
        <f t="shared" si="29"/>
        <v>50</v>
      </c>
      <c r="L112" s="144">
        <f t="shared" si="29"/>
        <v>50</v>
      </c>
      <c r="M112" s="144">
        <f t="shared" si="29"/>
        <v>50</v>
      </c>
      <c r="N112" s="243"/>
      <c r="P112" s="106"/>
    </row>
    <row r="113" spans="1:16" s="241" customFormat="1" ht="31.5" x14ac:dyDescent="0.25">
      <c r="A113" s="182" t="s">
        <v>194</v>
      </c>
      <c r="B113" s="87">
        <v>900</v>
      </c>
      <c r="C113" s="89" t="s">
        <v>22</v>
      </c>
      <c r="D113" s="89" t="s">
        <v>35</v>
      </c>
      <c r="E113" s="135" t="s">
        <v>39</v>
      </c>
      <c r="F113" s="135" t="s">
        <v>334</v>
      </c>
      <c r="G113" s="135" t="s">
        <v>40</v>
      </c>
      <c r="H113" s="135" t="s">
        <v>366</v>
      </c>
      <c r="I113" s="89" t="s">
        <v>192</v>
      </c>
      <c r="J113" s="144">
        <f t="shared" si="29"/>
        <v>50</v>
      </c>
      <c r="K113" s="144">
        <f t="shared" si="29"/>
        <v>50</v>
      </c>
      <c r="L113" s="144">
        <f t="shared" si="29"/>
        <v>50</v>
      </c>
      <c r="M113" s="144">
        <f t="shared" si="29"/>
        <v>50</v>
      </c>
      <c r="N113" s="243"/>
      <c r="P113" s="106"/>
    </row>
    <row r="114" spans="1:16" s="241" customFormat="1" ht="38.25" customHeight="1" x14ac:dyDescent="0.25">
      <c r="A114" s="182" t="s">
        <v>195</v>
      </c>
      <c r="B114" s="87">
        <v>900</v>
      </c>
      <c r="C114" s="89" t="s">
        <v>22</v>
      </c>
      <c r="D114" s="89" t="s">
        <v>35</v>
      </c>
      <c r="E114" s="135" t="s">
        <v>39</v>
      </c>
      <c r="F114" s="135" t="s">
        <v>334</v>
      </c>
      <c r="G114" s="135" t="s">
        <v>40</v>
      </c>
      <c r="H114" s="135" t="s">
        <v>366</v>
      </c>
      <c r="I114" s="89" t="s">
        <v>193</v>
      </c>
      <c r="J114" s="144">
        <v>50</v>
      </c>
      <c r="K114" s="144">
        <v>50</v>
      </c>
      <c r="L114" s="144">
        <v>50</v>
      </c>
      <c r="M114" s="144">
        <v>50</v>
      </c>
      <c r="N114" s="243"/>
      <c r="P114" s="106"/>
    </row>
    <row r="115" spans="1:16" s="241" customFormat="1" ht="47.25" x14ac:dyDescent="0.25">
      <c r="A115" s="180" t="s">
        <v>282</v>
      </c>
      <c r="B115" s="87">
        <v>900</v>
      </c>
      <c r="C115" s="89" t="s">
        <v>22</v>
      </c>
      <c r="D115" s="89" t="s">
        <v>35</v>
      </c>
      <c r="E115" s="135" t="s">
        <v>39</v>
      </c>
      <c r="F115" s="135" t="s">
        <v>334</v>
      </c>
      <c r="G115" s="135" t="s">
        <v>41</v>
      </c>
      <c r="H115" s="135"/>
      <c r="I115" s="89"/>
      <c r="J115" s="144">
        <f t="shared" ref="J115:M117" si="30">J116</f>
        <v>10</v>
      </c>
      <c r="K115" s="144">
        <f t="shared" si="30"/>
        <v>20</v>
      </c>
      <c r="L115" s="144">
        <f t="shared" si="30"/>
        <v>10</v>
      </c>
      <c r="M115" s="144">
        <f t="shared" si="30"/>
        <v>10</v>
      </c>
      <c r="N115" s="243"/>
      <c r="P115" s="106"/>
    </row>
    <row r="116" spans="1:16" s="241" customFormat="1" ht="23.25" customHeight="1" x14ac:dyDescent="0.25">
      <c r="A116" s="196" t="s">
        <v>149</v>
      </c>
      <c r="B116" s="87">
        <v>900</v>
      </c>
      <c r="C116" s="89" t="s">
        <v>22</v>
      </c>
      <c r="D116" s="89" t="s">
        <v>35</v>
      </c>
      <c r="E116" s="135" t="s">
        <v>39</v>
      </c>
      <c r="F116" s="135" t="s">
        <v>334</v>
      </c>
      <c r="G116" s="135" t="s">
        <v>41</v>
      </c>
      <c r="H116" s="135" t="s">
        <v>366</v>
      </c>
      <c r="I116" s="89"/>
      <c r="J116" s="144">
        <f t="shared" si="30"/>
        <v>10</v>
      </c>
      <c r="K116" s="144">
        <f t="shared" si="30"/>
        <v>20</v>
      </c>
      <c r="L116" s="144">
        <f t="shared" si="30"/>
        <v>10</v>
      </c>
      <c r="M116" s="144">
        <f t="shared" si="30"/>
        <v>10</v>
      </c>
      <c r="N116" s="243"/>
      <c r="P116" s="106"/>
    </row>
    <row r="117" spans="1:16" s="241" customFormat="1" ht="31.5" x14ac:dyDescent="0.25">
      <c r="A117" s="182" t="s">
        <v>194</v>
      </c>
      <c r="B117" s="87">
        <v>900</v>
      </c>
      <c r="C117" s="89" t="s">
        <v>22</v>
      </c>
      <c r="D117" s="89" t="s">
        <v>35</v>
      </c>
      <c r="E117" s="135" t="s">
        <v>39</v>
      </c>
      <c r="F117" s="135" t="s">
        <v>334</v>
      </c>
      <c r="G117" s="135" t="s">
        <v>41</v>
      </c>
      <c r="H117" s="135" t="s">
        <v>366</v>
      </c>
      <c r="I117" s="89" t="s">
        <v>192</v>
      </c>
      <c r="J117" s="144">
        <f t="shared" si="30"/>
        <v>10</v>
      </c>
      <c r="K117" s="144">
        <f t="shared" si="30"/>
        <v>20</v>
      </c>
      <c r="L117" s="144">
        <f t="shared" si="30"/>
        <v>10</v>
      </c>
      <c r="M117" s="144">
        <f t="shared" si="30"/>
        <v>10</v>
      </c>
      <c r="N117" s="243"/>
      <c r="P117" s="106"/>
    </row>
    <row r="118" spans="1:16" s="241" customFormat="1" ht="47.25" x14ac:dyDescent="0.25">
      <c r="A118" s="182" t="s">
        <v>195</v>
      </c>
      <c r="B118" s="87">
        <v>900</v>
      </c>
      <c r="C118" s="89" t="s">
        <v>22</v>
      </c>
      <c r="D118" s="89" t="s">
        <v>35</v>
      </c>
      <c r="E118" s="135" t="s">
        <v>39</v>
      </c>
      <c r="F118" s="135" t="s">
        <v>334</v>
      </c>
      <c r="G118" s="135" t="s">
        <v>41</v>
      </c>
      <c r="H118" s="135" t="s">
        <v>366</v>
      </c>
      <c r="I118" s="89" t="s">
        <v>193</v>
      </c>
      <c r="J118" s="144">
        <v>10</v>
      </c>
      <c r="K118" s="592">
        <f>10+10</f>
        <v>20</v>
      </c>
      <c r="L118" s="144">
        <v>10</v>
      </c>
      <c r="M118" s="144">
        <v>10</v>
      </c>
      <c r="N118" s="243"/>
      <c r="P118" s="106"/>
    </row>
    <row r="119" spans="1:16" s="241" customFormat="1" ht="63" customHeight="1" x14ac:dyDescent="0.25">
      <c r="A119" s="384" t="s">
        <v>444</v>
      </c>
      <c r="B119" s="87">
        <v>900</v>
      </c>
      <c r="C119" s="89" t="s">
        <v>22</v>
      </c>
      <c r="D119" s="89" t="s">
        <v>35</v>
      </c>
      <c r="E119" s="135" t="s">
        <v>367</v>
      </c>
      <c r="F119" s="135"/>
      <c r="G119" s="135"/>
      <c r="H119" s="135"/>
      <c r="I119" s="89"/>
      <c r="J119" s="144">
        <f t="shared" ref="J119:M120" si="31">J120</f>
        <v>95</v>
      </c>
      <c r="K119" s="144">
        <f t="shared" si="31"/>
        <v>95</v>
      </c>
      <c r="L119" s="144">
        <f t="shared" si="31"/>
        <v>95</v>
      </c>
      <c r="M119" s="144">
        <f t="shared" si="31"/>
        <v>95</v>
      </c>
      <c r="N119" s="256"/>
      <c r="P119" s="367"/>
    </row>
    <row r="120" spans="1:16" s="241" customFormat="1" ht="78.75" x14ac:dyDescent="0.25">
      <c r="A120" s="404" t="s">
        <v>445</v>
      </c>
      <c r="B120" s="87">
        <v>900</v>
      </c>
      <c r="C120" s="89" t="s">
        <v>22</v>
      </c>
      <c r="D120" s="89" t="s">
        <v>35</v>
      </c>
      <c r="E120" s="135" t="s">
        <v>367</v>
      </c>
      <c r="F120" s="135" t="s">
        <v>24</v>
      </c>
      <c r="G120" s="135"/>
      <c r="H120" s="135"/>
      <c r="I120" s="89"/>
      <c r="J120" s="144">
        <f t="shared" si="31"/>
        <v>95</v>
      </c>
      <c r="K120" s="144">
        <f t="shared" si="31"/>
        <v>95</v>
      </c>
      <c r="L120" s="144">
        <f t="shared" si="31"/>
        <v>95</v>
      </c>
      <c r="M120" s="144">
        <f t="shared" si="31"/>
        <v>95</v>
      </c>
      <c r="N120" s="243"/>
      <c r="P120" s="367"/>
    </row>
    <row r="121" spans="1:16" s="241" customFormat="1" ht="32.25" customHeight="1" x14ac:dyDescent="0.25">
      <c r="A121" s="180" t="s">
        <v>283</v>
      </c>
      <c r="B121" s="87">
        <v>900</v>
      </c>
      <c r="C121" s="89" t="s">
        <v>22</v>
      </c>
      <c r="D121" s="89" t="s">
        <v>35</v>
      </c>
      <c r="E121" s="135" t="s">
        <v>367</v>
      </c>
      <c r="F121" s="135" t="s">
        <v>24</v>
      </c>
      <c r="G121" s="135" t="s">
        <v>23</v>
      </c>
      <c r="H121" s="135"/>
      <c r="I121" s="89"/>
      <c r="J121" s="144">
        <f t="shared" ref="J121:M123" si="32">J122</f>
        <v>95</v>
      </c>
      <c r="K121" s="144">
        <f t="shared" si="32"/>
        <v>95</v>
      </c>
      <c r="L121" s="144">
        <f t="shared" si="32"/>
        <v>95</v>
      </c>
      <c r="M121" s="144">
        <f t="shared" si="32"/>
        <v>95</v>
      </c>
      <c r="N121" s="256"/>
      <c r="P121" s="106"/>
    </row>
    <row r="122" spans="1:16" s="241" customFormat="1" ht="31.5" x14ac:dyDescent="0.25">
      <c r="A122" s="384" t="s">
        <v>91</v>
      </c>
      <c r="B122" s="87">
        <v>900</v>
      </c>
      <c r="C122" s="89" t="s">
        <v>22</v>
      </c>
      <c r="D122" s="89" t="s">
        <v>35</v>
      </c>
      <c r="E122" s="135" t="s">
        <v>367</v>
      </c>
      <c r="F122" s="135" t="s">
        <v>24</v>
      </c>
      <c r="G122" s="135" t="s">
        <v>23</v>
      </c>
      <c r="H122" s="595" t="s">
        <v>374</v>
      </c>
      <c r="I122" s="89"/>
      <c r="J122" s="144">
        <f t="shared" si="32"/>
        <v>95</v>
      </c>
      <c r="K122" s="144">
        <f t="shared" si="32"/>
        <v>95</v>
      </c>
      <c r="L122" s="144">
        <f t="shared" si="32"/>
        <v>95</v>
      </c>
      <c r="M122" s="144">
        <f t="shared" si="32"/>
        <v>95</v>
      </c>
      <c r="N122" s="243"/>
      <c r="P122" s="106"/>
    </row>
    <row r="123" spans="1:16" s="241" customFormat="1" ht="31.5" x14ac:dyDescent="0.25">
      <c r="A123" s="180" t="s">
        <v>246</v>
      </c>
      <c r="B123" s="87">
        <v>900</v>
      </c>
      <c r="C123" s="89" t="s">
        <v>22</v>
      </c>
      <c r="D123" s="89" t="s">
        <v>35</v>
      </c>
      <c r="E123" s="135" t="s">
        <v>367</v>
      </c>
      <c r="F123" s="135" t="s">
        <v>24</v>
      </c>
      <c r="G123" s="135" t="s">
        <v>23</v>
      </c>
      <c r="H123" s="595" t="s">
        <v>374</v>
      </c>
      <c r="I123" s="89" t="s">
        <v>226</v>
      </c>
      <c r="J123" s="144">
        <f t="shared" si="32"/>
        <v>95</v>
      </c>
      <c r="K123" s="144">
        <f t="shared" si="32"/>
        <v>95</v>
      </c>
      <c r="L123" s="144">
        <f t="shared" si="32"/>
        <v>95</v>
      </c>
      <c r="M123" s="144">
        <f t="shared" si="32"/>
        <v>95</v>
      </c>
      <c r="N123" s="243"/>
      <c r="P123" s="106"/>
    </row>
    <row r="124" spans="1:16" s="241" customFormat="1" ht="29.25" customHeight="1" x14ac:dyDescent="0.25">
      <c r="A124" s="180" t="s">
        <v>247</v>
      </c>
      <c r="B124" s="87">
        <v>900</v>
      </c>
      <c r="C124" s="89" t="s">
        <v>22</v>
      </c>
      <c r="D124" s="89" t="s">
        <v>35</v>
      </c>
      <c r="E124" s="135" t="s">
        <v>367</v>
      </c>
      <c r="F124" s="135" t="s">
        <v>24</v>
      </c>
      <c r="G124" s="135" t="s">
        <v>23</v>
      </c>
      <c r="H124" s="595" t="s">
        <v>374</v>
      </c>
      <c r="I124" s="89" t="s">
        <v>245</v>
      </c>
      <c r="J124" s="144">
        <v>95</v>
      </c>
      <c r="K124" s="594">
        <v>95</v>
      </c>
      <c r="L124" s="144">
        <v>95</v>
      </c>
      <c r="M124" s="144">
        <v>95</v>
      </c>
      <c r="N124" s="243"/>
      <c r="P124" s="375"/>
    </row>
    <row r="125" spans="1:16" s="241" customFormat="1" ht="53.25" customHeight="1" x14ac:dyDescent="0.25">
      <c r="A125" s="588" t="s">
        <v>517</v>
      </c>
      <c r="B125" s="87">
        <v>900</v>
      </c>
      <c r="C125" s="89" t="s">
        <v>22</v>
      </c>
      <c r="D125" s="89" t="s">
        <v>35</v>
      </c>
      <c r="E125" s="135" t="s">
        <v>516</v>
      </c>
      <c r="F125" s="135" t="s">
        <v>334</v>
      </c>
      <c r="G125" s="135"/>
      <c r="H125" s="135"/>
      <c r="I125" s="89"/>
      <c r="J125" s="144"/>
      <c r="K125" s="144">
        <f>K126</f>
        <v>1</v>
      </c>
      <c r="L125" s="144">
        <f t="shared" ref="L125:M125" si="33">L126</f>
        <v>1</v>
      </c>
      <c r="M125" s="144">
        <f t="shared" si="33"/>
        <v>1</v>
      </c>
      <c r="N125" s="243"/>
      <c r="P125" s="375"/>
    </row>
    <row r="126" spans="1:16" s="241" customFormat="1" ht="36.75" customHeight="1" x14ac:dyDescent="0.25">
      <c r="A126" s="183" t="s">
        <v>518</v>
      </c>
      <c r="B126" s="87">
        <v>900</v>
      </c>
      <c r="C126" s="89" t="s">
        <v>22</v>
      </c>
      <c r="D126" s="89" t="s">
        <v>35</v>
      </c>
      <c r="E126" s="135" t="s">
        <v>516</v>
      </c>
      <c r="F126" s="135" t="s">
        <v>334</v>
      </c>
      <c r="G126" s="135" t="s">
        <v>22</v>
      </c>
      <c r="H126" s="135"/>
      <c r="I126" s="89"/>
      <c r="J126" s="144"/>
      <c r="K126" s="144">
        <f>K127</f>
        <v>1</v>
      </c>
      <c r="L126" s="144">
        <f t="shared" ref="L126:M126" si="34">L127</f>
        <v>1</v>
      </c>
      <c r="M126" s="144">
        <f t="shared" si="34"/>
        <v>1</v>
      </c>
      <c r="N126" s="243"/>
      <c r="P126" s="375"/>
    </row>
    <row r="127" spans="1:16" s="241" customFormat="1" ht="36.75" customHeight="1" x14ac:dyDescent="0.25">
      <c r="A127" s="183" t="s">
        <v>150</v>
      </c>
      <c r="B127" s="87">
        <v>900</v>
      </c>
      <c r="C127" s="89" t="s">
        <v>22</v>
      </c>
      <c r="D127" s="89" t="s">
        <v>35</v>
      </c>
      <c r="E127" s="135" t="s">
        <v>516</v>
      </c>
      <c r="F127" s="135" t="s">
        <v>334</v>
      </c>
      <c r="G127" s="135" t="s">
        <v>22</v>
      </c>
      <c r="H127" s="135" t="s">
        <v>368</v>
      </c>
      <c r="I127" s="89"/>
      <c r="J127" s="144"/>
      <c r="K127" s="144">
        <f>K128</f>
        <v>1</v>
      </c>
      <c r="L127" s="144">
        <f t="shared" ref="L127:M127" si="35">L128</f>
        <v>1</v>
      </c>
      <c r="M127" s="144">
        <f t="shared" si="35"/>
        <v>1</v>
      </c>
      <c r="N127" s="243"/>
      <c r="P127" s="375"/>
    </row>
    <row r="128" spans="1:16" s="241" customFormat="1" ht="36.75" customHeight="1" x14ac:dyDescent="0.25">
      <c r="A128" s="182" t="s">
        <v>194</v>
      </c>
      <c r="B128" s="87">
        <v>900</v>
      </c>
      <c r="C128" s="89" t="s">
        <v>22</v>
      </c>
      <c r="D128" s="89" t="s">
        <v>35</v>
      </c>
      <c r="E128" s="135" t="s">
        <v>516</v>
      </c>
      <c r="F128" s="135" t="s">
        <v>334</v>
      </c>
      <c r="G128" s="135" t="s">
        <v>22</v>
      </c>
      <c r="H128" s="135" t="s">
        <v>368</v>
      </c>
      <c r="I128" s="89" t="s">
        <v>192</v>
      </c>
      <c r="J128" s="144"/>
      <c r="K128" s="144">
        <f>K129</f>
        <v>1</v>
      </c>
      <c r="L128" s="144">
        <f t="shared" ref="L128:M128" si="36">L129</f>
        <v>1</v>
      </c>
      <c r="M128" s="144">
        <f t="shared" si="36"/>
        <v>1</v>
      </c>
      <c r="N128" s="243"/>
      <c r="P128" s="375"/>
    </row>
    <row r="129" spans="1:16" s="241" customFormat="1" ht="36.75" customHeight="1" x14ac:dyDescent="0.25">
      <c r="A129" s="182" t="s">
        <v>195</v>
      </c>
      <c r="B129" s="87">
        <v>900</v>
      </c>
      <c r="C129" s="89" t="s">
        <v>22</v>
      </c>
      <c r="D129" s="89" t="s">
        <v>35</v>
      </c>
      <c r="E129" s="135" t="s">
        <v>516</v>
      </c>
      <c r="F129" s="135" t="s">
        <v>334</v>
      </c>
      <c r="G129" s="135" t="s">
        <v>22</v>
      </c>
      <c r="H129" s="135" t="s">
        <v>368</v>
      </c>
      <c r="I129" s="89" t="s">
        <v>193</v>
      </c>
      <c r="J129" s="144"/>
      <c r="K129" s="144">
        <v>1</v>
      </c>
      <c r="L129" s="144">
        <v>1</v>
      </c>
      <c r="M129" s="144">
        <v>1</v>
      </c>
      <c r="N129" s="243"/>
      <c r="P129" s="375"/>
    </row>
    <row r="130" spans="1:16" s="241" customFormat="1" ht="72.75" customHeight="1" x14ac:dyDescent="0.25">
      <c r="A130" s="384" t="s">
        <v>446</v>
      </c>
      <c r="B130" s="87">
        <v>900</v>
      </c>
      <c r="C130" s="89" t="s">
        <v>22</v>
      </c>
      <c r="D130" s="89" t="s">
        <v>35</v>
      </c>
      <c r="E130" s="135" t="s">
        <v>371</v>
      </c>
      <c r="F130" s="135"/>
      <c r="G130" s="135"/>
      <c r="H130" s="135"/>
      <c r="I130" s="89"/>
      <c r="J130" s="144">
        <f t="shared" ref="J130:M132" si="37">J131</f>
        <v>2</v>
      </c>
      <c r="K130" s="144">
        <f t="shared" si="37"/>
        <v>2</v>
      </c>
      <c r="L130" s="144">
        <f t="shared" si="37"/>
        <v>2</v>
      </c>
      <c r="M130" s="144">
        <f t="shared" si="37"/>
        <v>2</v>
      </c>
      <c r="N130" s="256"/>
      <c r="P130" s="367"/>
    </row>
    <row r="131" spans="1:16" s="241" customFormat="1" ht="31.5" x14ac:dyDescent="0.25">
      <c r="A131" s="180" t="s">
        <v>285</v>
      </c>
      <c r="B131" s="87">
        <v>900</v>
      </c>
      <c r="C131" s="89" t="s">
        <v>22</v>
      </c>
      <c r="D131" s="89" t="s">
        <v>35</v>
      </c>
      <c r="E131" s="135" t="s">
        <v>371</v>
      </c>
      <c r="F131" s="135" t="s">
        <v>334</v>
      </c>
      <c r="G131" s="135" t="s">
        <v>372</v>
      </c>
      <c r="H131" s="135"/>
      <c r="I131" s="89"/>
      <c r="J131" s="144">
        <f t="shared" si="37"/>
        <v>2</v>
      </c>
      <c r="K131" s="144">
        <f t="shared" si="37"/>
        <v>2</v>
      </c>
      <c r="L131" s="144">
        <f t="shared" si="37"/>
        <v>2</v>
      </c>
      <c r="M131" s="144">
        <f t="shared" si="37"/>
        <v>2</v>
      </c>
      <c r="N131" s="243"/>
      <c r="P131" s="106"/>
    </row>
    <row r="132" spans="1:16" s="241" customFormat="1" ht="21.75" customHeight="1" x14ac:dyDescent="0.25">
      <c r="A132" s="180" t="s">
        <v>147</v>
      </c>
      <c r="B132" s="87">
        <v>900</v>
      </c>
      <c r="C132" s="89" t="s">
        <v>22</v>
      </c>
      <c r="D132" s="89" t="s">
        <v>35</v>
      </c>
      <c r="E132" s="135" t="s">
        <v>371</v>
      </c>
      <c r="F132" s="135" t="s">
        <v>334</v>
      </c>
      <c r="G132" s="135" t="s">
        <v>372</v>
      </c>
      <c r="H132" s="135" t="s">
        <v>373</v>
      </c>
      <c r="I132" s="89"/>
      <c r="J132" s="144">
        <f t="shared" si="37"/>
        <v>2</v>
      </c>
      <c r="K132" s="144">
        <f t="shared" si="37"/>
        <v>2</v>
      </c>
      <c r="L132" s="144">
        <f t="shared" si="37"/>
        <v>2</v>
      </c>
      <c r="M132" s="144">
        <f t="shared" si="37"/>
        <v>2</v>
      </c>
      <c r="N132" s="243"/>
      <c r="P132" s="106"/>
    </row>
    <row r="133" spans="1:16" s="241" customFormat="1" ht="31.5" x14ac:dyDescent="0.25">
      <c r="A133" s="182" t="s">
        <v>194</v>
      </c>
      <c r="B133" s="87">
        <v>900</v>
      </c>
      <c r="C133" s="89" t="s">
        <v>22</v>
      </c>
      <c r="D133" s="89" t="s">
        <v>35</v>
      </c>
      <c r="E133" s="135" t="s">
        <v>371</v>
      </c>
      <c r="F133" s="135" t="s">
        <v>334</v>
      </c>
      <c r="G133" s="135" t="s">
        <v>372</v>
      </c>
      <c r="H133" s="135" t="s">
        <v>373</v>
      </c>
      <c r="I133" s="89" t="s">
        <v>192</v>
      </c>
      <c r="J133" s="144">
        <f>J134</f>
        <v>2</v>
      </c>
      <c r="K133" s="144">
        <f>K134</f>
        <v>2</v>
      </c>
      <c r="L133" s="144">
        <f>L134</f>
        <v>2</v>
      </c>
      <c r="M133" s="144">
        <f>M134</f>
        <v>2</v>
      </c>
      <c r="N133" s="243"/>
      <c r="P133" s="106"/>
    </row>
    <row r="134" spans="1:16" s="241" customFormat="1" ht="34.5" customHeight="1" x14ac:dyDescent="0.25">
      <c r="A134" s="182" t="s">
        <v>195</v>
      </c>
      <c r="B134" s="87">
        <v>900</v>
      </c>
      <c r="C134" s="89" t="s">
        <v>22</v>
      </c>
      <c r="D134" s="89" t="s">
        <v>35</v>
      </c>
      <c r="E134" s="135" t="s">
        <v>371</v>
      </c>
      <c r="F134" s="135" t="s">
        <v>334</v>
      </c>
      <c r="G134" s="135" t="s">
        <v>372</v>
      </c>
      <c r="H134" s="135" t="s">
        <v>373</v>
      </c>
      <c r="I134" s="89" t="s">
        <v>193</v>
      </c>
      <c r="J134" s="144">
        <v>2</v>
      </c>
      <c r="K134" s="144">
        <v>2</v>
      </c>
      <c r="L134" s="144">
        <v>2</v>
      </c>
      <c r="M134" s="144">
        <v>2</v>
      </c>
      <c r="N134" s="243"/>
      <c r="P134" s="106"/>
    </row>
    <row r="135" spans="1:16" s="241" customFormat="1" ht="31.5" x14ac:dyDescent="0.25">
      <c r="A135" s="384" t="s">
        <v>509</v>
      </c>
      <c r="B135" s="87">
        <v>900</v>
      </c>
      <c r="C135" s="89" t="s">
        <v>22</v>
      </c>
      <c r="D135" s="89" t="s">
        <v>35</v>
      </c>
      <c r="E135" s="135" t="s">
        <v>360</v>
      </c>
      <c r="F135" s="135"/>
      <c r="G135" s="135"/>
      <c r="H135" s="135"/>
      <c r="I135" s="89"/>
      <c r="J135" s="144" t="e">
        <f>J136+#REF!</f>
        <v>#REF!</v>
      </c>
      <c r="K135" s="144">
        <f>K136</f>
        <v>6115.7</v>
      </c>
      <c r="L135" s="144">
        <f t="shared" ref="L135:M135" si="38">L136</f>
        <v>3989.3</v>
      </c>
      <c r="M135" s="144">
        <f t="shared" si="38"/>
        <v>3989.3</v>
      </c>
      <c r="N135" s="255"/>
      <c r="P135" s="368"/>
    </row>
    <row r="136" spans="1:16" s="241" customFormat="1" ht="47.25" x14ac:dyDescent="0.25">
      <c r="A136" s="384" t="s">
        <v>510</v>
      </c>
      <c r="B136" s="87">
        <v>900</v>
      </c>
      <c r="C136" s="89" t="s">
        <v>22</v>
      </c>
      <c r="D136" s="89" t="s">
        <v>35</v>
      </c>
      <c r="E136" s="135" t="s">
        <v>360</v>
      </c>
      <c r="F136" s="135" t="s">
        <v>24</v>
      </c>
      <c r="G136" s="135" t="s">
        <v>68</v>
      </c>
      <c r="H136" s="135"/>
      <c r="I136" s="89"/>
      <c r="J136" s="144" t="e">
        <f>J140+#REF!+#REF!+#REF!</f>
        <v>#REF!</v>
      </c>
      <c r="K136" s="144">
        <f>K140+K137+K143</f>
        <v>6115.7</v>
      </c>
      <c r="L136" s="144">
        <f t="shared" ref="L136:M136" si="39">L140+L137</f>
        <v>3989.3</v>
      </c>
      <c r="M136" s="144">
        <f t="shared" si="39"/>
        <v>3989.3</v>
      </c>
      <c r="N136" s="243"/>
      <c r="P136" s="106"/>
    </row>
    <row r="137" spans="1:16" s="241" customFormat="1" ht="30" x14ac:dyDescent="0.25">
      <c r="A137" s="109" t="s">
        <v>521</v>
      </c>
      <c r="B137" s="87">
        <v>900</v>
      </c>
      <c r="C137" s="89" t="s">
        <v>22</v>
      </c>
      <c r="D137" s="89" t="s">
        <v>35</v>
      </c>
      <c r="E137" s="135" t="s">
        <v>360</v>
      </c>
      <c r="F137" s="135" t="s">
        <v>24</v>
      </c>
      <c r="G137" s="135" t="s">
        <v>68</v>
      </c>
      <c r="H137" s="135" t="s">
        <v>520</v>
      </c>
      <c r="I137" s="89"/>
      <c r="J137" s="144"/>
      <c r="K137" s="144">
        <f>K138</f>
        <v>7</v>
      </c>
      <c r="L137" s="144">
        <f t="shared" ref="L137:M137" si="40">L138</f>
        <v>0</v>
      </c>
      <c r="M137" s="144">
        <f t="shared" si="40"/>
        <v>0</v>
      </c>
      <c r="N137" s="243"/>
      <c r="P137" s="106"/>
    </row>
    <row r="138" spans="1:16" s="241" customFormat="1" ht="31.5" x14ac:dyDescent="0.25">
      <c r="A138" s="182" t="s">
        <v>194</v>
      </c>
      <c r="B138" s="87">
        <v>900</v>
      </c>
      <c r="C138" s="89" t="s">
        <v>22</v>
      </c>
      <c r="D138" s="89" t="s">
        <v>35</v>
      </c>
      <c r="E138" s="135" t="s">
        <v>360</v>
      </c>
      <c r="F138" s="135" t="s">
        <v>24</v>
      </c>
      <c r="G138" s="135" t="s">
        <v>68</v>
      </c>
      <c r="H138" s="135" t="s">
        <v>520</v>
      </c>
      <c r="I138" s="89" t="s">
        <v>192</v>
      </c>
      <c r="J138" s="144"/>
      <c r="K138" s="144">
        <f>K139</f>
        <v>7</v>
      </c>
      <c r="L138" s="144">
        <f t="shared" ref="L138:M138" si="41">L139</f>
        <v>0</v>
      </c>
      <c r="M138" s="144">
        <f t="shared" si="41"/>
        <v>0</v>
      </c>
      <c r="N138" s="243"/>
      <c r="P138" s="106"/>
    </row>
    <row r="139" spans="1:16" s="241" customFormat="1" ht="47.25" x14ac:dyDescent="0.25">
      <c r="A139" s="182" t="s">
        <v>195</v>
      </c>
      <c r="B139" s="87">
        <v>900</v>
      </c>
      <c r="C139" s="89" t="s">
        <v>22</v>
      </c>
      <c r="D139" s="89" t="s">
        <v>35</v>
      </c>
      <c r="E139" s="135" t="s">
        <v>360</v>
      </c>
      <c r="F139" s="135" t="s">
        <v>24</v>
      </c>
      <c r="G139" s="135" t="s">
        <v>68</v>
      </c>
      <c r="H139" s="135" t="s">
        <v>520</v>
      </c>
      <c r="I139" s="89" t="s">
        <v>193</v>
      </c>
      <c r="J139" s="144"/>
      <c r="K139" s="144">
        <v>7</v>
      </c>
      <c r="L139" s="144">
        <v>0</v>
      </c>
      <c r="M139" s="144">
        <v>0</v>
      </c>
      <c r="N139" s="243"/>
      <c r="P139" s="106"/>
    </row>
    <row r="140" spans="1:16" s="241" customFormat="1" ht="31.5" x14ac:dyDescent="0.25">
      <c r="A140" s="384" t="s">
        <v>91</v>
      </c>
      <c r="B140" s="396">
        <v>900</v>
      </c>
      <c r="C140" s="388" t="s">
        <v>22</v>
      </c>
      <c r="D140" s="388" t="s">
        <v>35</v>
      </c>
      <c r="E140" s="387" t="s">
        <v>360</v>
      </c>
      <c r="F140" s="387" t="s">
        <v>24</v>
      </c>
      <c r="G140" s="387" t="s">
        <v>68</v>
      </c>
      <c r="H140" s="387" t="s">
        <v>374</v>
      </c>
      <c r="I140" s="388"/>
      <c r="J140" s="394" t="e">
        <f>#REF!+#REF!+#REF!+#REF!+#REF!</f>
        <v>#REF!</v>
      </c>
      <c r="K140" s="394">
        <f>K142</f>
        <v>5763</v>
      </c>
      <c r="L140" s="394">
        <f t="shared" ref="L140:M140" si="42">L142</f>
        <v>3989.3</v>
      </c>
      <c r="M140" s="394">
        <f t="shared" si="42"/>
        <v>3989.3</v>
      </c>
      <c r="N140" s="243"/>
      <c r="P140" s="106"/>
    </row>
    <row r="141" spans="1:16" s="257" customFormat="1" ht="36.75" customHeight="1" x14ac:dyDescent="0.25">
      <c r="A141" s="180" t="s">
        <v>246</v>
      </c>
      <c r="B141" s="87">
        <v>900</v>
      </c>
      <c r="C141" s="89" t="s">
        <v>22</v>
      </c>
      <c r="D141" s="89" t="s">
        <v>35</v>
      </c>
      <c r="E141" s="135" t="s">
        <v>360</v>
      </c>
      <c r="F141" s="135" t="s">
        <v>24</v>
      </c>
      <c r="G141" s="135" t="s">
        <v>68</v>
      </c>
      <c r="H141" s="135" t="s">
        <v>374</v>
      </c>
      <c r="I141" s="89" t="s">
        <v>226</v>
      </c>
      <c r="J141" s="144">
        <f t="shared" ref="J141:M141" si="43">J142</f>
        <v>3905.7</v>
      </c>
      <c r="K141" s="144">
        <f t="shared" si="43"/>
        <v>5763</v>
      </c>
      <c r="L141" s="144">
        <f t="shared" si="43"/>
        <v>3989.3</v>
      </c>
      <c r="M141" s="144">
        <f t="shared" si="43"/>
        <v>3989.3</v>
      </c>
      <c r="N141" s="259"/>
      <c r="P141" s="375"/>
    </row>
    <row r="142" spans="1:16" s="257" customFormat="1" ht="24.75" customHeight="1" x14ac:dyDescent="0.25">
      <c r="A142" s="180" t="s">
        <v>247</v>
      </c>
      <c r="B142" s="87">
        <v>900</v>
      </c>
      <c r="C142" s="89" t="s">
        <v>22</v>
      </c>
      <c r="D142" s="89" t="s">
        <v>35</v>
      </c>
      <c r="E142" s="135" t="s">
        <v>360</v>
      </c>
      <c r="F142" s="135" t="s">
        <v>24</v>
      </c>
      <c r="G142" s="135" t="s">
        <v>68</v>
      </c>
      <c r="H142" s="135" t="s">
        <v>374</v>
      </c>
      <c r="I142" s="89" t="s">
        <v>245</v>
      </c>
      <c r="J142" s="144">
        <f>3496+409.7</f>
        <v>3905.7</v>
      </c>
      <c r="K142" s="144">
        <f>3496+409.7+1857.3</f>
        <v>5763</v>
      </c>
      <c r="L142" s="144">
        <f>3496+493.3</f>
        <v>3989.3</v>
      </c>
      <c r="M142" s="144">
        <f>3496+493.3</f>
        <v>3989.3</v>
      </c>
      <c r="N142" s="259"/>
      <c r="P142" s="375"/>
    </row>
    <row r="143" spans="1:16" s="257" customFormat="1" ht="68.25" customHeight="1" x14ac:dyDescent="0.25">
      <c r="A143" s="180" t="s">
        <v>523</v>
      </c>
      <c r="B143" s="87">
        <v>900</v>
      </c>
      <c r="C143" s="89" t="s">
        <v>22</v>
      </c>
      <c r="D143" s="89" t="s">
        <v>35</v>
      </c>
      <c r="E143" s="135" t="s">
        <v>360</v>
      </c>
      <c r="F143" s="135" t="s">
        <v>24</v>
      </c>
      <c r="G143" s="135" t="s">
        <v>68</v>
      </c>
      <c r="H143" s="135" t="s">
        <v>522</v>
      </c>
      <c r="I143" s="89"/>
      <c r="J143" s="144"/>
      <c r="K143" s="144">
        <f>K144</f>
        <v>345.7</v>
      </c>
      <c r="L143" s="144">
        <f t="shared" ref="L143:M143" si="44">L144</f>
        <v>0</v>
      </c>
      <c r="M143" s="144">
        <f t="shared" si="44"/>
        <v>0</v>
      </c>
      <c r="N143" s="259"/>
      <c r="P143" s="375"/>
    </row>
    <row r="144" spans="1:16" s="257" customFormat="1" ht="36.75" customHeight="1" x14ac:dyDescent="0.25">
      <c r="A144" s="180" t="s">
        <v>246</v>
      </c>
      <c r="B144" s="87">
        <v>900</v>
      </c>
      <c r="C144" s="89" t="s">
        <v>22</v>
      </c>
      <c r="D144" s="89" t="s">
        <v>35</v>
      </c>
      <c r="E144" s="135" t="s">
        <v>360</v>
      </c>
      <c r="F144" s="135" t="s">
        <v>24</v>
      </c>
      <c r="G144" s="135" t="s">
        <v>68</v>
      </c>
      <c r="H144" s="135" t="s">
        <v>522</v>
      </c>
      <c r="I144" s="89" t="s">
        <v>226</v>
      </c>
      <c r="J144" s="144"/>
      <c r="K144" s="144">
        <f>K145</f>
        <v>345.7</v>
      </c>
      <c r="L144" s="144">
        <f>L145</f>
        <v>0</v>
      </c>
      <c r="M144" s="144">
        <f>M145</f>
        <v>0</v>
      </c>
      <c r="N144" s="259"/>
      <c r="P144" s="375"/>
    </row>
    <row r="145" spans="1:16" s="257" customFormat="1" ht="24.75" customHeight="1" x14ac:dyDescent="0.25">
      <c r="A145" s="180" t="s">
        <v>247</v>
      </c>
      <c r="B145" s="87">
        <v>900</v>
      </c>
      <c r="C145" s="89" t="s">
        <v>22</v>
      </c>
      <c r="D145" s="89" t="s">
        <v>35</v>
      </c>
      <c r="E145" s="135" t="s">
        <v>360</v>
      </c>
      <c r="F145" s="135" t="s">
        <v>24</v>
      </c>
      <c r="G145" s="135" t="s">
        <v>68</v>
      </c>
      <c r="H145" s="135" t="s">
        <v>522</v>
      </c>
      <c r="I145" s="89" t="s">
        <v>245</v>
      </c>
      <c r="J145" s="144"/>
      <c r="K145" s="144">
        <v>345.7</v>
      </c>
      <c r="L145" s="144">
        <v>0</v>
      </c>
      <c r="M145" s="144">
        <v>0</v>
      </c>
      <c r="N145" s="259"/>
      <c r="P145" s="375"/>
    </row>
    <row r="146" spans="1:16" s="241" customFormat="1" ht="35.25" customHeight="1" x14ac:dyDescent="0.25">
      <c r="A146" s="180" t="s">
        <v>98</v>
      </c>
      <c r="B146" s="87">
        <v>900</v>
      </c>
      <c r="C146" s="89" t="s">
        <v>36</v>
      </c>
      <c r="D146" s="89"/>
      <c r="E146" s="89"/>
      <c r="F146" s="89"/>
      <c r="G146" s="89"/>
      <c r="H146" s="89"/>
      <c r="I146" s="89"/>
      <c r="J146" s="90" t="e">
        <f t="shared" ref="J146:M149" si="45">J147</f>
        <v>#REF!</v>
      </c>
      <c r="K146" s="90">
        <f t="shared" si="45"/>
        <v>836.30000000000007</v>
      </c>
      <c r="L146" s="90">
        <f t="shared" si="45"/>
        <v>610.30000000000007</v>
      </c>
      <c r="M146" s="90">
        <f t="shared" si="45"/>
        <v>621</v>
      </c>
      <c r="N146" s="255"/>
      <c r="P146" s="106"/>
    </row>
    <row r="147" spans="1:16" s="241" customFormat="1" ht="18.75" customHeight="1" x14ac:dyDescent="0.25">
      <c r="A147" s="180" t="s">
        <v>99</v>
      </c>
      <c r="B147" s="87">
        <v>900</v>
      </c>
      <c r="C147" s="89" t="s">
        <v>36</v>
      </c>
      <c r="D147" s="89" t="s">
        <v>25</v>
      </c>
      <c r="E147" s="89"/>
      <c r="F147" s="89"/>
      <c r="G147" s="89"/>
      <c r="H147" s="89"/>
      <c r="I147" s="89"/>
      <c r="J147" s="90" t="e">
        <f t="shared" si="45"/>
        <v>#REF!</v>
      </c>
      <c r="K147" s="90">
        <f t="shared" si="45"/>
        <v>836.30000000000007</v>
      </c>
      <c r="L147" s="90">
        <f t="shared" si="45"/>
        <v>610.30000000000007</v>
      </c>
      <c r="M147" s="90">
        <f t="shared" si="45"/>
        <v>621</v>
      </c>
      <c r="N147" s="243"/>
      <c r="P147" s="106"/>
    </row>
    <row r="148" spans="1:16" s="241" customFormat="1" ht="31.5" x14ac:dyDescent="0.25">
      <c r="A148" s="384" t="s">
        <v>509</v>
      </c>
      <c r="B148" s="87">
        <v>900</v>
      </c>
      <c r="C148" s="89" t="s">
        <v>36</v>
      </c>
      <c r="D148" s="89" t="s">
        <v>25</v>
      </c>
      <c r="E148" s="135">
        <v>89</v>
      </c>
      <c r="F148" s="185"/>
      <c r="G148" s="185"/>
      <c r="H148" s="185"/>
      <c r="I148" s="89"/>
      <c r="J148" s="90" t="e">
        <f t="shared" si="45"/>
        <v>#REF!</v>
      </c>
      <c r="K148" s="90">
        <f t="shared" si="45"/>
        <v>836.30000000000007</v>
      </c>
      <c r="L148" s="90">
        <f t="shared" si="45"/>
        <v>610.30000000000007</v>
      </c>
      <c r="M148" s="90">
        <f t="shared" si="45"/>
        <v>621</v>
      </c>
      <c r="N148" s="243"/>
      <c r="P148" s="368"/>
    </row>
    <row r="149" spans="1:16" s="241" customFormat="1" ht="47.25" x14ac:dyDescent="0.25">
      <c r="A149" s="384" t="s">
        <v>510</v>
      </c>
      <c r="B149" s="87">
        <v>900</v>
      </c>
      <c r="C149" s="89" t="s">
        <v>36</v>
      </c>
      <c r="D149" s="89" t="s">
        <v>25</v>
      </c>
      <c r="E149" s="135" t="s">
        <v>360</v>
      </c>
      <c r="F149" s="135" t="s">
        <v>24</v>
      </c>
      <c r="G149" s="135" t="s">
        <v>68</v>
      </c>
      <c r="H149" s="185"/>
      <c r="I149" s="89"/>
      <c r="J149" s="90" t="e">
        <f>J150+#REF!</f>
        <v>#REF!</v>
      </c>
      <c r="K149" s="90">
        <f>K150</f>
        <v>836.30000000000007</v>
      </c>
      <c r="L149" s="90">
        <f t="shared" si="45"/>
        <v>610.30000000000007</v>
      </c>
      <c r="M149" s="90">
        <f t="shared" si="45"/>
        <v>621</v>
      </c>
      <c r="N149" s="243"/>
      <c r="P149" s="106"/>
    </row>
    <row r="150" spans="1:16" s="241" customFormat="1" ht="53.25" customHeight="1" x14ac:dyDescent="0.25">
      <c r="A150" s="390" t="s">
        <v>428</v>
      </c>
      <c r="B150" s="396">
        <v>900</v>
      </c>
      <c r="C150" s="388" t="s">
        <v>36</v>
      </c>
      <c r="D150" s="388" t="s">
        <v>25</v>
      </c>
      <c r="E150" s="387" t="s">
        <v>360</v>
      </c>
      <c r="F150" s="387" t="s">
        <v>24</v>
      </c>
      <c r="G150" s="387" t="s">
        <v>68</v>
      </c>
      <c r="H150" s="387" t="s">
        <v>429</v>
      </c>
      <c r="I150" s="388"/>
      <c r="J150" s="389" t="e">
        <f>J151+J153</f>
        <v>#REF!</v>
      </c>
      <c r="K150" s="389">
        <f>K151+K153</f>
        <v>836.30000000000007</v>
      </c>
      <c r="L150" s="389">
        <f>L151+L153</f>
        <v>610.30000000000007</v>
      </c>
      <c r="M150" s="389">
        <f>M151+M153</f>
        <v>621</v>
      </c>
      <c r="N150" s="243"/>
      <c r="P150" s="365"/>
    </row>
    <row r="151" spans="1:16" s="241" customFormat="1" ht="78.75" x14ac:dyDescent="0.25">
      <c r="A151" s="393" t="s">
        <v>204</v>
      </c>
      <c r="B151" s="396">
        <v>900</v>
      </c>
      <c r="C151" s="388" t="s">
        <v>36</v>
      </c>
      <c r="D151" s="388" t="s">
        <v>25</v>
      </c>
      <c r="E151" s="387" t="s">
        <v>360</v>
      </c>
      <c r="F151" s="387" t="s">
        <v>24</v>
      </c>
      <c r="G151" s="387" t="s">
        <v>68</v>
      </c>
      <c r="H151" s="387" t="s">
        <v>429</v>
      </c>
      <c r="I151" s="388" t="s">
        <v>189</v>
      </c>
      <c r="J151" s="382" t="e">
        <f>J152</f>
        <v>#REF!</v>
      </c>
      <c r="K151" s="382">
        <f>K152</f>
        <v>734.6</v>
      </c>
      <c r="L151" s="382">
        <f>L152</f>
        <v>563.20000000000005</v>
      </c>
      <c r="M151" s="382">
        <f>M152</f>
        <v>573.9</v>
      </c>
      <c r="N151" s="243"/>
      <c r="P151" s="106"/>
    </row>
    <row r="152" spans="1:16" s="397" customFormat="1" ht="36" customHeight="1" x14ac:dyDescent="0.25">
      <c r="A152" s="393" t="s">
        <v>190</v>
      </c>
      <c r="B152" s="396">
        <v>900</v>
      </c>
      <c r="C152" s="388" t="s">
        <v>36</v>
      </c>
      <c r="D152" s="388" t="s">
        <v>25</v>
      </c>
      <c r="E152" s="387" t="s">
        <v>360</v>
      </c>
      <c r="F152" s="387" t="s">
        <v>24</v>
      </c>
      <c r="G152" s="387" t="s">
        <v>68</v>
      </c>
      <c r="H152" s="387" t="s">
        <v>429</v>
      </c>
      <c r="I152" s="388" t="s">
        <v>187</v>
      </c>
      <c r="J152" s="382" t="e">
        <f>#REF!+#REF!+#REF!</f>
        <v>#REF!</v>
      </c>
      <c r="K152" s="411">
        <v>734.6</v>
      </c>
      <c r="L152" s="411">
        <v>563.20000000000005</v>
      </c>
      <c r="M152" s="411">
        <v>573.9</v>
      </c>
      <c r="N152" s="381"/>
      <c r="P152" s="104"/>
    </row>
    <row r="153" spans="1:16" s="397" customFormat="1" ht="31.5" x14ac:dyDescent="0.25">
      <c r="A153" s="392" t="s">
        <v>194</v>
      </c>
      <c r="B153" s="396">
        <v>900</v>
      </c>
      <c r="C153" s="388" t="s">
        <v>36</v>
      </c>
      <c r="D153" s="388" t="s">
        <v>25</v>
      </c>
      <c r="E153" s="387" t="s">
        <v>360</v>
      </c>
      <c r="F153" s="387" t="s">
        <v>24</v>
      </c>
      <c r="G153" s="387" t="s">
        <v>68</v>
      </c>
      <c r="H153" s="387" t="s">
        <v>429</v>
      </c>
      <c r="I153" s="388" t="s">
        <v>192</v>
      </c>
      <c r="J153" s="382">
        <f>J154</f>
        <v>111.4</v>
      </c>
      <c r="K153" s="382">
        <f>K154</f>
        <v>101.7</v>
      </c>
      <c r="L153" s="382">
        <f>L154</f>
        <v>47.100000000000009</v>
      </c>
      <c r="M153" s="382">
        <f>M154</f>
        <v>47.100000000000009</v>
      </c>
      <c r="N153" s="381"/>
      <c r="P153" s="104"/>
    </row>
    <row r="154" spans="1:16" s="397" customFormat="1" ht="37.5" customHeight="1" x14ac:dyDescent="0.25">
      <c r="A154" s="392" t="s">
        <v>195</v>
      </c>
      <c r="B154" s="396">
        <v>900</v>
      </c>
      <c r="C154" s="388" t="s">
        <v>36</v>
      </c>
      <c r="D154" s="388" t="s">
        <v>25</v>
      </c>
      <c r="E154" s="387" t="s">
        <v>360</v>
      </c>
      <c r="F154" s="387" t="s">
        <v>24</v>
      </c>
      <c r="G154" s="387" t="s">
        <v>68</v>
      </c>
      <c r="H154" s="387" t="s">
        <v>429</v>
      </c>
      <c r="I154" s="388" t="s">
        <v>193</v>
      </c>
      <c r="J154" s="398">
        <f>141.4-30</f>
        <v>111.4</v>
      </c>
      <c r="K154" s="398">
        <f>141.4-30-9.7</f>
        <v>101.7</v>
      </c>
      <c r="L154" s="398">
        <f>116.4+25-94.3</f>
        <v>47.100000000000009</v>
      </c>
      <c r="M154" s="398">
        <f>116.4+25-94.3</f>
        <v>47.100000000000009</v>
      </c>
      <c r="N154" s="381"/>
      <c r="P154" s="104"/>
    </row>
    <row r="155" spans="1:16" s="241" customFormat="1" ht="21.75" customHeight="1" x14ac:dyDescent="0.25">
      <c r="A155" s="180" t="s">
        <v>37</v>
      </c>
      <c r="B155" s="87">
        <v>900</v>
      </c>
      <c r="C155" s="89" t="s">
        <v>25</v>
      </c>
      <c r="D155" s="89"/>
      <c r="E155" s="89"/>
      <c r="F155" s="89"/>
      <c r="G155" s="89"/>
      <c r="H155" s="89"/>
      <c r="I155" s="89"/>
      <c r="J155" s="90" t="e">
        <f>J156+J183+J199+#REF!</f>
        <v>#REF!</v>
      </c>
      <c r="K155" s="90">
        <f>K156+K183+K199+K174</f>
        <v>42721.270000000004</v>
      </c>
      <c r="L155" s="90">
        <f>L156+L183+L199</f>
        <v>9889.2999999999993</v>
      </c>
      <c r="M155" s="90">
        <f>M156+M183+M199</f>
        <v>9966.9000000000015</v>
      </c>
      <c r="N155" s="255"/>
      <c r="P155" s="106"/>
    </row>
    <row r="156" spans="1:16" s="241" customFormat="1" ht="18.75" customHeight="1" x14ac:dyDescent="0.25">
      <c r="A156" s="180" t="s">
        <v>38</v>
      </c>
      <c r="B156" s="87">
        <v>900</v>
      </c>
      <c r="C156" s="89" t="s">
        <v>25</v>
      </c>
      <c r="D156" s="89" t="s">
        <v>31</v>
      </c>
      <c r="E156" s="89"/>
      <c r="F156" s="89"/>
      <c r="G156" s="89"/>
      <c r="H156" s="89"/>
      <c r="I156" s="89"/>
      <c r="J156" s="90" t="e">
        <f>J157+J169+#REF!</f>
        <v>#REF!</v>
      </c>
      <c r="K156" s="90">
        <f>K157+K169</f>
        <v>1366.3</v>
      </c>
      <c r="L156" s="90">
        <f>L157+L169</f>
        <v>1796.3000000000002</v>
      </c>
      <c r="M156" s="90">
        <f>M157+M169</f>
        <v>1336.5000000000002</v>
      </c>
      <c r="N156" s="255"/>
      <c r="P156" s="106"/>
    </row>
    <row r="157" spans="1:16" s="241" customFormat="1" ht="78.75" x14ac:dyDescent="0.25">
      <c r="A157" s="202" t="s">
        <v>308</v>
      </c>
      <c r="B157" s="87">
        <v>900</v>
      </c>
      <c r="C157" s="89" t="s">
        <v>25</v>
      </c>
      <c r="D157" s="89" t="s">
        <v>31</v>
      </c>
      <c r="E157" s="184" t="s">
        <v>28</v>
      </c>
      <c r="F157" s="184"/>
      <c r="G157" s="184"/>
      <c r="H157" s="184"/>
      <c r="I157" s="89"/>
      <c r="J157" s="90">
        <f t="shared" ref="J157:M158" si="46">J158</f>
        <v>1942.5</v>
      </c>
      <c r="K157" s="90">
        <f t="shared" si="46"/>
        <v>1234.3999999999999</v>
      </c>
      <c r="L157" s="90">
        <f t="shared" si="46"/>
        <v>1690.8000000000002</v>
      </c>
      <c r="M157" s="90">
        <f t="shared" si="46"/>
        <v>1257.3000000000002</v>
      </c>
      <c r="N157" s="243"/>
      <c r="P157" s="106"/>
    </row>
    <row r="158" spans="1:16" s="241" customFormat="1" ht="31.5" x14ac:dyDescent="0.25">
      <c r="A158" s="182" t="s">
        <v>117</v>
      </c>
      <c r="B158" s="87">
        <v>900</v>
      </c>
      <c r="C158" s="89" t="s">
        <v>25</v>
      </c>
      <c r="D158" s="89" t="s">
        <v>31</v>
      </c>
      <c r="E158" s="184" t="s">
        <v>28</v>
      </c>
      <c r="F158" s="184" t="s">
        <v>26</v>
      </c>
      <c r="G158" s="184"/>
      <c r="H158" s="184"/>
      <c r="I158" s="89"/>
      <c r="J158" s="90">
        <f t="shared" si="46"/>
        <v>1942.5</v>
      </c>
      <c r="K158" s="90">
        <f t="shared" si="46"/>
        <v>1234.3999999999999</v>
      </c>
      <c r="L158" s="90">
        <f t="shared" si="46"/>
        <v>1690.8000000000002</v>
      </c>
      <c r="M158" s="90">
        <f t="shared" si="46"/>
        <v>1257.3000000000002</v>
      </c>
      <c r="N158" s="243"/>
      <c r="P158" s="106"/>
    </row>
    <row r="159" spans="1:16" s="241" customFormat="1" ht="47.25" x14ac:dyDescent="0.25">
      <c r="A159" s="182" t="s">
        <v>118</v>
      </c>
      <c r="B159" s="87">
        <v>900</v>
      </c>
      <c r="C159" s="89" t="s">
        <v>25</v>
      </c>
      <c r="D159" s="89" t="s">
        <v>31</v>
      </c>
      <c r="E159" s="184" t="s">
        <v>28</v>
      </c>
      <c r="F159" s="184" t="s">
        <v>26</v>
      </c>
      <c r="G159" s="184" t="s">
        <v>22</v>
      </c>
      <c r="H159" s="184"/>
      <c r="I159" s="89"/>
      <c r="J159" s="90">
        <f>J160+J163+J166</f>
        <v>1942.5</v>
      </c>
      <c r="K159" s="90">
        <f>K160+K163+K166</f>
        <v>1234.3999999999999</v>
      </c>
      <c r="L159" s="90">
        <f>L160+L163+L166</f>
        <v>1690.8000000000002</v>
      </c>
      <c r="M159" s="90">
        <f>M160+M163+M166</f>
        <v>1257.3000000000002</v>
      </c>
      <c r="N159" s="243"/>
      <c r="P159" s="106"/>
    </row>
    <row r="160" spans="1:16" s="241" customFormat="1" ht="74.25" customHeight="1" x14ac:dyDescent="0.25">
      <c r="A160" s="204" t="s">
        <v>336</v>
      </c>
      <c r="B160" s="87">
        <v>900</v>
      </c>
      <c r="C160" s="89" t="s">
        <v>25</v>
      </c>
      <c r="D160" s="89" t="s">
        <v>31</v>
      </c>
      <c r="E160" s="184" t="s">
        <v>28</v>
      </c>
      <c r="F160" s="184" t="s">
        <v>26</v>
      </c>
      <c r="G160" s="184" t="s">
        <v>22</v>
      </c>
      <c r="H160" s="184" t="s">
        <v>378</v>
      </c>
      <c r="I160" s="89"/>
      <c r="J160" s="90">
        <f t="shared" ref="J160:M161" si="47">J161</f>
        <v>235.4</v>
      </c>
      <c r="K160" s="90">
        <f t="shared" si="47"/>
        <v>155.80000000000001</v>
      </c>
      <c r="L160" s="90">
        <f t="shared" si="47"/>
        <v>167.2</v>
      </c>
      <c r="M160" s="90">
        <f t="shared" si="47"/>
        <v>179.1</v>
      </c>
      <c r="N160" s="243"/>
      <c r="P160" s="106"/>
    </row>
    <row r="161" spans="1:16" s="241" customFormat="1" ht="30" customHeight="1" x14ac:dyDescent="0.25">
      <c r="A161" s="81" t="s">
        <v>213</v>
      </c>
      <c r="B161" s="87">
        <v>900</v>
      </c>
      <c r="C161" s="89" t="s">
        <v>25</v>
      </c>
      <c r="D161" s="89" t="s">
        <v>31</v>
      </c>
      <c r="E161" s="184" t="s">
        <v>28</v>
      </c>
      <c r="F161" s="184" t="s">
        <v>26</v>
      </c>
      <c r="G161" s="184" t="s">
        <v>22</v>
      </c>
      <c r="H161" s="184" t="s">
        <v>378</v>
      </c>
      <c r="I161" s="89" t="s">
        <v>206</v>
      </c>
      <c r="J161" s="90">
        <f t="shared" si="47"/>
        <v>235.4</v>
      </c>
      <c r="K161" s="90">
        <f t="shared" si="47"/>
        <v>155.80000000000001</v>
      </c>
      <c r="L161" s="90">
        <f t="shared" si="47"/>
        <v>167.2</v>
      </c>
      <c r="M161" s="90">
        <f t="shared" si="47"/>
        <v>179.1</v>
      </c>
      <c r="N161" s="243"/>
      <c r="P161" s="106"/>
    </row>
    <row r="162" spans="1:16" s="241" customFormat="1" x14ac:dyDescent="0.25">
      <c r="A162" s="180" t="s">
        <v>137</v>
      </c>
      <c r="B162" s="87">
        <v>900</v>
      </c>
      <c r="C162" s="89" t="s">
        <v>25</v>
      </c>
      <c r="D162" s="89" t="s">
        <v>31</v>
      </c>
      <c r="E162" s="184" t="s">
        <v>28</v>
      </c>
      <c r="F162" s="184" t="s">
        <v>26</v>
      </c>
      <c r="G162" s="184" t="s">
        <v>22</v>
      </c>
      <c r="H162" s="184" t="s">
        <v>378</v>
      </c>
      <c r="I162" s="89" t="s">
        <v>122</v>
      </c>
      <c r="J162" s="145">
        <v>235.4</v>
      </c>
      <c r="K162" s="589">
        <v>155.80000000000001</v>
      </c>
      <c r="L162" s="589">
        <v>167.2</v>
      </c>
      <c r="M162" s="589">
        <v>179.1</v>
      </c>
      <c r="N162" s="243"/>
      <c r="P162" s="106"/>
    </row>
    <row r="163" spans="1:16" s="241" customFormat="1" ht="171.75" customHeight="1" x14ac:dyDescent="0.25">
      <c r="A163" s="204" t="s">
        <v>337</v>
      </c>
      <c r="B163" s="87">
        <v>900</v>
      </c>
      <c r="C163" s="89" t="s">
        <v>25</v>
      </c>
      <c r="D163" s="89" t="s">
        <v>31</v>
      </c>
      <c r="E163" s="184" t="s">
        <v>28</v>
      </c>
      <c r="F163" s="184" t="s">
        <v>26</v>
      </c>
      <c r="G163" s="184" t="s">
        <v>22</v>
      </c>
      <c r="H163" s="184" t="s">
        <v>379</v>
      </c>
      <c r="I163" s="89"/>
      <c r="J163" s="155">
        <f t="shared" ref="J163:M164" si="48">J164</f>
        <v>863.4</v>
      </c>
      <c r="K163" s="155">
        <f t="shared" si="48"/>
        <v>594.29999999999995</v>
      </c>
      <c r="L163" s="155">
        <f t="shared" si="48"/>
        <v>835</v>
      </c>
      <c r="M163" s="155">
        <f t="shared" si="48"/>
        <v>583.1</v>
      </c>
      <c r="N163" s="243"/>
      <c r="P163" s="106"/>
    </row>
    <row r="164" spans="1:16" s="241" customFormat="1" ht="32.25" customHeight="1" x14ac:dyDescent="0.25">
      <c r="A164" s="81" t="s">
        <v>213</v>
      </c>
      <c r="B164" s="87">
        <v>900</v>
      </c>
      <c r="C164" s="89" t="s">
        <v>25</v>
      </c>
      <c r="D164" s="89" t="s">
        <v>31</v>
      </c>
      <c r="E164" s="184" t="s">
        <v>28</v>
      </c>
      <c r="F164" s="184" t="s">
        <v>26</v>
      </c>
      <c r="G164" s="184" t="s">
        <v>22</v>
      </c>
      <c r="H164" s="184" t="s">
        <v>379</v>
      </c>
      <c r="I164" s="89" t="s">
        <v>206</v>
      </c>
      <c r="J164" s="155">
        <f t="shared" si="48"/>
        <v>863.4</v>
      </c>
      <c r="K164" s="155">
        <f t="shared" si="48"/>
        <v>594.29999999999995</v>
      </c>
      <c r="L164" s="155">
        <f t="shared" si="48"/>
        <v>835</v>
      </c>
      <c r="M164" s="155">
        <f t="shared" si="48"/>
        <v>583.1</v>
      </c>
      <c r="N164" s="243"/>
      <c r="P164" s="106"/>
    </row>
    <row r="165" spans="1:16" s="241" customFormat="1" ht="28.5" customHeight="1" x14ac:dyDescent="0.25">
      <c r="A165" s="180" t="s">
        <v>70</v>
      </c>
      <c r="B165" s="87">
        <v>900</v>
      </c>
      <c r="C165" s="89" t="s">
        <v>25</v>
      </c>
      <c r="D165" s="89" t="s">
        <v>31</v>
      </c>
      <c r="E165" s="184" t="s">
        <v>28</v>
      </c>
      <c r="F165" s="184" t="s">
        <v>26</v>
      </c>
      <c r="G165" s="184" t="s">
        <v>22</v>
      </c>
      <c r="H165" s="184" t="s">
        <v>379</v>
      </c>
      <c r="I165" s="89" t="s">
        <v>71</v>
      </c>
      <c r="J165" s="155">
        <v>863.4</v>
      </c>
      <c r="K165" s="155">
        <v>594.29999999999995</v>
      </c>
      <c r="L165" s="155">
        <v>835</v>
      </c>
      <c r="M165" s="155">
        <v>583.1</v>
      </c>
      <c r="N165" s="243"/>
      <c r="P165" s="106"/>
    </row>
    <row r="166" spans="1:16" s="241" customFormat="1" ht="56.25" customHeight="1" x14ac:dyDescent="0.25">
      <c r="A166" s="260" t="s">
        <v>338</v>
      </c>
      <c r="B166" s="87">
        <v>900</v>
      </c>
      <c r="C166" s="89" t="s">
        <v>25</v>
      </c>
      <c r="D166" s="89" t="s">
        <v>31</v>
      </c>
      <c r="E166" s="184" t="s">
        <v>28</v>
      </c>
      <c r="F166" s="184" t="s">
        <v>26</v>
      </c>
      <c r="G166" s="184" t="s">
        <v>22</v>
      </c>
      <c r="H166" s="184" t="s">
        <v>380</v>
      </c>
      <c r="I166" s="89"/>
      <c r="J166" s="145">
        <f t="shared" ref="J166:M167" si="49">J167</f>
        <v>843.7</v>
      </c>
      <c r="K166" s="145">
        <f t="shared" si="49"/>
        <v>484.3</v>
      </c>
      <c r="L166" s="145">
        <f t="shared" si="49"/>
        <v>688.6</v>
      </c>
      <c r="M166" s="145">
        <f t="shared" si="49"/>
        <v>495.1</v>
      </c>
      <c r="N166" s="243"/>
      <c r="P166" s="106"/>
    </row>
    <row r="167" spans="1:16" s="241" customFormat="1" ht="37.5" customHeight="1" x14ac:dyDescent="0.25">
      <c r="A167" s="81" t="s">
        <v>207</v>
      </c>
      <c r="B167" s="87">
        <v>900</v>
      </c>
      <c r="C167" s="89" t="s">
        <v>25</v>
      </c>
      <c r="D167" s="89" t="s">
        <v>31</v>
      </c>
      <c r="E167" s="184" t="s">
        <v>28</v>
      </c>
      <c r="F167" s="184" t="s">
        <v>26</v>
      </c>
      <c r="G167" s="184" t="s">
        <v>22</v>
      </c>
      <c r="H167" s="184" t="s">
        <v>380</v>
      </c>
      <c r="I167" s="89" t="s">
        <v>206</v>
      </c>
      <c r="J167" s="145">
        <f t="shared" si="49"/>
        <v>843.7</v>
      </c>
      <c r="K167" s="145">
        <f t="shared" si="49"/>
        <v>484.3</v>
      </c>
      <c r="L167" s="145">
        <f t="shared" si="49"/>
        <v>688.6</v>
      </c>
      <c r="M167" s="145">
        <f t="shared" si="49"/>
        <v>495.1</v>
      </c>
      <c r="N167" s="243"/>
      <c r="P167" s="106"/>
    </row>
    <row r="168" spans="1:16" s="241" customFormat="1" ht="27.75" customHeight="1" x14ac:dyDescent="0.25">
      <c r="A168" s="180" t="s">
        <v>70</v>
      </c>
      <c r="B168" s="87">
        <v>900</v>
      </c>
      <c r="C168" s="89" t="s">
        <v>25</v>
      </c>
      <c r="D168" s="89" t="s">
        <v>31</v>
      </c>
      <c r="E168" s="184" t="s">
        <v>28</v>
      </c>
      <c r="F168" s="184" t="s">
        <v>26</v>
      </c>
      <c r="G168" s="184" t="s">
        <v>22</v>
      </c>
      <c r="H168" s="184" t="s">
        <v>380</v>
      </c>
      <c r="I168" s="89" t="s">
        <v>71</v>
      </c>
      <c r="J168" s="145">
        <v>843.7</v>
      </c>
      <c r="K168" s="145">
        <v>484.3</v>
      </c>
      <c r="L168" s="145">
        <v>688.6</v>
      </c>
      <c r="M168" s="145">
        <v>495.1</v>
      </c>
      <c r="N168" s="243"/>
      <c r="P168" s="106"/>
    </row>
    <row r="169" spans="1:16" s="241" customFormat="1" ht="31.5" x14ac:dyDescent="0.25">
      <c r="A169" s="384" t="s">
        <v>509</v>
      </c>
      <c r="B169" s="87">
        <v>900</v>
      </c>
      <c r="C169" s="89" t="s">
        <v>25</v>
      </c>
      <c r="D169" s="89" t="s">
        <v>31</v>
      </c>
      <c r="E169" s="184" t="s">
        <v>360</v>
      </c>
      <c r="F169" s="184"/>
      <c r="G169" s="184"/>
      <c r="H169" s="184"/>
      <c r="I169" s="89"/>
      <c r="J169" s="145" t="e">
        <f>J170</f>
        <v>#REF!</v>
      </c>
      <c r="K169" s="145">
        <f>K170</f>
        <v>131.9</v>
      </c>
      <c r="L169" s="145">
        <f>L170</f>
        <v>105.5</v>
      </c>
      <c r="M169" s="145">
        <f>M170</f>
        <v>79.2</v>
      </c>
      <c r="N169" s="255"/>
      <c r="P169" s="368"/>
    </row>
    <row r="170" spans="1:16" s="241" customFormat="1" ht="47.25" x14ac:dyDescent="0.25">
      <c r="A170" s="384" t="s">
        <v>510</v>
      </c>
      <c r="B170" s="87">
        <v>900</v>
      </c>
      <c r="C170" s="89" t="s">
        <v>25</v>
      </c>
      <c r="D170" s="89" t="s">
        <v>31</v>
      </c>
      <c r="E170" s="184" t="s">
        <v>360</v>
      </c>
      <c r="F170" s="184" t="s">
        <v>24</v>
      </c>
      <c r="G170" s="184" t="s">
        <v>68</v>
      </c>
      <c r="H170" s="184"/>
      <c r="I170" s="89"/>
      <c r="J170" s="155" t="e">
        <f>#REF!+J172</f>
        <v>#REF!</v>
      </c>
      <c r="K170" s="155">
        <f>K172</f>
        <v>131.9</v>
      </c>
      <c r="L170" s="155">
        <f t="shared" ref="L170:M170" si="50">L172</f>
        <v>105.5</v>
      </c>
      <c r="M170" s="155">
        <f t="shared" si="50"/>
        <v>79.2</v>
      </c>
      <c r="N170" s="243"/>
      <c r="P170" s="106"/>
    </row>
    <row r="171" spans="1:16" s="241" customFormat="1" ht="68.25" customHeight="1" x14ac:dyDescent="0.25">
      <c r="A171" s="182" t="s">
        <v>273</v>
      </c>
      <c r="B171" s="87">
        <v>900</v>
      </c>
      <c r="C171" s="89" t="s">
        <v>25</v>
      </c>
      <c r="D171" s="89" t="s">
        <v>31</v>
      </c>
      <c r="E171" s="184" t="s">
        <v>360</v>
      </c>
      <c r="F171" s="184" t="s">
        <v>24</v>
      </c>
      <c r="G171" s="184" t="s">
        <v>68</v>
      </c>
      <c r="H171" s="184" t="s">
        <v>381</v>
      </c>
      <c r="I171" s="89"/>
      <c r="J171" s="145">
        <f t="shared" ref="J171:M172" si="51">J172</f>
        <v>140.19999999999999</v>
      </c>
      <c r="K171" s="145">
        <f t="shared" si="51"/>
        <v>131.9</v>
      </c>
      <c r="L171" s="145">
        <f t="shared" si="51"/>
        <v>105.5</v>
      </c>
      <c r="M171" s="145">
        <f t="shared" si="51"/>
        <v>79.2</v>
      </c>
      <c r="N171" s="243"/>
      <c r="P171" s="106"/>
    </row>
    <row r="172" spans="1:16" s="241" customFormat="1" ht="46.5" customHeight="1" x14ac:dyDescent="0.25">
      <c r="A172" s="182" t="s">
        <v>194</v>
      </c>
      <c r="B172" s="87">
        <v>900</v>
      </c>
      <c r="C172" s="89" t="s">
        <v>25</v>
      </c>
      <c r="D172" s="89" t="s">
        <v>31</v>
      </c>
      <c r="E172" s="184" t="s">
        <v>360</v>
      </c>
      <c r="F172" s="184" t="s">
        <v>24</v>
      </c>
      <c r="G172" s="184" t="s">
        <v>68</v>
      </c>
      <c r="H172" s="184" t="s">
        <v>381</v>
      </c>
      <c r="I172" s="89" t="s">
        <v>192</v>
      </c>
      <c r="J172" s="145">
        <f t="shared" si="51"/>
        <v>140.19999999999999</v>
      </c>
      <c r="K172" s="145">
        <f t="shared" si="51"/>
        <v>131.9</v>
      </c>
      <c r="L172" s="145">
        <f t="shared" si="51"/>
        <v>105.5</v>
      </c>
      <c r="M172" s="145">
        <f t="shared" si="51"/>
        <v>79.2</v>
      </c>
      <c r="N172" s="243"/>
      <c r="P172" s="106"/>
    </row>
    <row r="173" spans="1:16" s="241" customFormat="1" ht="40.5" customHeight="1" x14ac:dyDescent="0.25">
      <c r="A173" s="182" t="s">
        <v>195</v>
      </c>
      <c r="B173" s="87">
        <v>900</v>
      </c>
      <c r="C173" s="89" t="s">
        <v>25</v>
      </c>
      <c r="D173" s="89" t="s">
        <v>31</v>
      </c>
      <c r="E173" s="184" t="s">
        <v>360</v>
      </c>
      <c r="F173" s="184" t="s">
        <v>24</v>
      </c>
      <c r="G173" s="184" t="s">
        <v>68</v>
      </c>
      <c r="H173" s="184" t="s">
        <v>381</v>
      </c>
      <c r="I173" s="89" t="s">
        <v>193</v>
      </c>
      <c r="J173" s="145">
        <v>140.19999999999999</v>
      </c>
      <c r="K173" s="145">
        <v>131.9</v>
      </c>
      <c r="L173" s="145">
        <v>105.5</v>
      </c>
      <c r="M173" s="145">
        <v>79.2</v>
      </c>
      <c r="N173" s="243"/>
      <c r="P173" s="106"/>
    </row>
    <row r="174" spans="1:16" s="241" customFormat="1" ht="31.5" customHeight="1" x14ac:dyDescent="0.25">
      <c r="A174" s="384" t="s">
        <v>451</v>
      </c>
      <c r="B174" s="87">
        <v>900</v>
      </c>
      <c r="C174" s="89" t="s">
        <v>25</v>
      </c>
      <c r="D174" s="89" t="s">
        <v>63</v>
      </c>
      <c r="E174" s="184"/>
      <c r="F174" s="184"/>
      <c r="G174" s="184"/>
      <c r="H174" s="184"/>
      <c r="I174" s="89"/>
      <c r="J174" s="145"/>
      <c r="K174" s="144">
        <f>K175</f>
        <v>2692.9300000000003</v>
      </c>
      <c r="L174" s="144">
        <f t="shared" ref="L174:M174" si="52">L175</f>
        <v>0</v>
      </c>
      <c r="M174" s="144">
        <f t="shared" si="52"/>
        <v>0</v>
      </c>
      <c r="N174" s="243"/>
      <c r="P174" s="106"/>
    </row>
    <row r="175" spans="1:16" s="241" customFormat="1" ht="40.5" customHeight="1" x14ac:dyDescent="0.25">
      <c r="A175" s="384" t="s">
        <v>309</v>
      </c>
      <c r="B175" s="87">
        <v>900</v>
      </c>
      <c r="C175" s="89" t="s">
        <v>25</v>
      </c>
      <c r="D175" s="89" t="s">
        <v>63</v>
      </c>
      <c r="E175" s="597" t="s">
        <v>35</v>
      </c>
      <c r="F175" s="597" t="s">
        <v>334</v>
      </c>
      <c r="G175" s="184"/>
      <c r="H175" s="184"/>
      <c r="I175" s="89"/>
      <c r="J175" s="145"/>
      <c r="K175" s="144">
        <f>K176</f>
        <v>2692.9300000000003</v>
      </c>
      <c r="L175" s="144">
        <f t="shared" ref="L175:M175" si="53">L176</f>
        <v>0</v>
      </c>
      <c r="M175" s="144">
        <f t="shared" si="53"/>
        <v>0</v>
      </c>
      <c r="N175" s="243"/>
      <c r="P175" s="106"/>
    </row>
    <row r="176" spans="1:16" s="241" customFormat="1" ht="71.25" customHeight="1" x14ac:dyDescent="0.25">
      <c r="A176" s="384" t="s">
        <v>450</v>
      </c>
      <c r="B176" s="87">
        <v>900</v>
      </c>
      <c r="C176" s="89" t="s">
        <v>25</v>
      </c>
      <c r="D176" s="89" t="s">
        <v>63</v>
      </c>
      <c r="E176" s="597" t="s">
        <v>35</v>
      </c>
      <c r="F176" s="597" t="s">
        <v>334</v>
      </c>
      <c r="G176" s="597" t="s">
        <v>23</v>
      </c>
      <c r="H176" s="184"/>
      <c r="I176" s="89"/>
      <c r="J176" s="145"/>
      <c r="K176" s="144">
        <f>K177+K182</f>
        <v>2692.9300000000003</v>
      </c>
      <c r="L176" s="144">
        <f t="shared" ref="L176:M176" si="54">L177</f>
        <v>0</v>
      </c>
      <c r="M176" s="144">
        <f t="shared" si="54"/>
        <v>0</v>
      </c>
      <c r="N176" s="243"/>
      <c r="P176" s="106"/>
    </row>
    <row r="177" spans="1:16" s="241" customFormat="1" ht="40.5" hidden="1" customHeight="1" x14ac:dyDescent="0.25">
      <c r="A177" s="384" t="s">
        <v>453</v>
      </c>
      <c r="B177" s="87">
        <v>900</v>
      </c>
      <c r="C177" s="89" t="s">
        <v>25</v>
      </c>
      <c r="D177" s="89" t="s">
        <v>63</v>
      </c>
      <c r="E177" s="597" t="s">
        <v>39</v>
      </c>
      <c r="F177" s="597" t="s">
        <v>334</v>
      </c>
      <c r="G177" s="597" t="s">
        <v>63</v>
      </c>
      <c r="H177" s="184" t="s">
        <v>452</v>
      </c>
      <c r="I177" s="89"/>
      <c r="J177" s="145"/>
      <c r="K177" s="144">
        <f>K178</f>
        <v>0</v>
      </c>
      <c r="L177" s="144">
        <f t="shared" ref="L177:M177" si="55">L178</f>
        <v>0</v>
      </c>
      <c r="M177" s="144">
        <f t="shared" si="55"/>
        <v>0</v>
      </c>
      <c r="N177" s="243"/>
      <c r="P177" s="106"/>
    </row>
    <row r="178" spans="1:16" s="241" customFormat="1" ht="40.5" hidden="1" customHeight="1" x14ac:dyDescent="0.25">
      <c r="A178" s="182" t="s">
        <v>194</v>
      </c>
      <c r="B178" s="87">
        <v>900</v>
      </c>
      <c r="C178" s="89" t="s">
        <v>25</v>
      </c>
      <c r="D178" s="89" t="s">
        <v>63</v>
      </c>
      <c r="E178" s="597" t="s">
        <v>39</v>
      </c>
      <c r="F178" s="597" t="s">
        <v>334</v>
      </c>
      <c r="G178" s="597" t="s">
        <v>63</v>
      </c>
      <c r="H178" s="184" t="s">
        <v>452</v>
      </c>
      <c r="I178" s="89" t="s">
        <v>192</v>
      </c>
      <c r="J178" s="145"/>
      <c r="K178" s="144">
        <f>K179</f>
        <v>0</v>
      </c>
      <c r="L178" s="144">
        <f t="shared" ref="L178:M178" si="56">L179</f>
        <v>0</v>
      </c>
      <c r="M178" s="144">
        <f t="shared" si="56"/>
        <v>0</v>
      </c>
      <c r="N178" s="243"/>
      <c r="P178" s="106"/>
    </row>
    <row r="179" spans="1:16" s="241" customFormat="1" ht="40.5" hidden="1" customHeight="1" x14ac:dyDescent="0.25">
      <c r="A179" s="182" t="s">
        <v>195</v>
      </c>
      <c r="B179" s="87">
        <v>900</v>
      </c>
      <c r="C179" s="89" t="s">
        <v>25</v>
      </c>
      <c r="D179" s="89" t="s">
        <v>63</v>
      </c>
      <c r="E179" s="597" t="s">
        <v>39</v>
      </c>
      <c r="F179" s="597" t="s">
        <v>334</v>
      </c>
      <c r="G179" s="597" t="s">
        <v>63</v>
      </c>
      <c r="H179" s="184" t="s">
        <v>452</v>
      </c>
      <c r="I179" s="89" t="s">
        <v>193</v>
      </c>
      <c r="J179" s="145"/>
      <c r="K179" s="144">
        <v>0</v>
      </c>
      <c r="L179" s="144">
        <v>0</v>
      </c>
      <c r="M179" s="144">
        <v>0</v>
      </c>
      <c r="N179" s="243"/>
      <c r="P179" s="106"/>
    </row>
    <row r="180" spans="1:16" s="241" customFormat="1" ht="48.75" customHeight="1" x14ac:dyDescent="0.25">
      <c r="A180" s="384" t="s">
        <v>477</v>
      </c>
      <c r="B180" s="87">
        <v>900</v>
      </c>
      <c r="C180" s="89" t="s">
        <v>25</v>
      </c>
      <c r="D180" s="89" t="s">
        <v>63</v>
      </c>
      <c r="E180" s="597" t="s">
        <v>35</v>
      </c>
      <c r="F180" s="597" t="s">
        <v>334</v>
      </c>
      <c r="G180" s="597" t="s">
        <v>23</v>
      </c>
      <c r="H180" s="184" t="s">
        <v>476</v>
      </c>
      <c r="I180" s="89"/>
      <c r="J180" s="145"/>
      <c r="K180" s="144">
        <f>K181</f>
        <v>2692.9300000000003</v>
      </c>
      <c r="L180" s="144">
        <f t="shared" ref="L180:M180" si="57">L181</f>
        <v>0</v>
      </c>
      <c r="M180" s="144">
        <f t="shared" si="57"/>
        <v>0</v>
      </c>
      <c r="N180" s="243"/>
      <c r="P180" s="106"/>
    </row>
    <row r="181" spans="1:16" s="241" customFormat="1" ht="40.5" customHeight="1" x14ac:dyDescent="0.25">
      <c r="A181" s="182" t="s">
        <v>194</v>
      </c>
      <c r="B181" s="87">
        <v>900</v>
      </c>
      <c r="C181" s="89" t="s">
        <v>25</v>
      </c>
      <c r="D181" s="89" t="s">
        <v>63</v>
      </c>
      <c r="E181" s="597" t="s">
        <v>35</v>
      </c>
      <c r="F181" s="597" t="s">
        <v>334</v>
      </c>
      <c r="G181" s="597" t="s">
        <v>23</v>
      </c>
      <c r="H181" s="184" t="s">
        <v>476</v>
      </c>
      <c r="I181" s="89" t="s">
        <v>192</v>
      </c>
      <c r="J181" s="145"/>
      <c r="K181" s="144">
        <f>K182</f>
        <v>2692.9300000000003</v>
      </c>
      <c r="L181" s="144">
        <f t="shared" ref="L181:M181" si="58">L182</f>
        <v>0</v>
      </c>
      <c r="M181" s="144">
        <f t="shared" si="58"/>
        <v>0</v>
      </c>
      <c r="N181" s="243"/>
      <c r="P181" s="106"/>
    </row>
    <row r="182" spans="1:16" s="241" customFormat="1" ht="40.5" customHeight="1" x14ac:dyDescent="0.25">
      <c r="A182" s="182" t="s">
        <v>195</v>
      </c>
      <c r="B182" s="87">
        <v>900</v>
      </c>
      <c r="C182" s="89" t="s">
        <v>25</v>
      </c>
      <c r="D182" s="89" t="s">
        <v>63</v>
      </c>
      <c r="E182" s="597" t="s">
        <v>35</v>
      </c>
      <c r="F182" s="597" t="s">
        <v>334</v>
      </c>
      <c r="G182" s="597" t="s">
        <v>23</v>
      </c>
      <c r="H182" s="184" t="s">
        <v>476</v>
      </c>
      <c r="I182" s="89" t="s">
        <v>193</v>
      </c>
      <c r="J182" s="145"/>
      <c r="K182" s="144">
        <f>'разд.подразд 4'!J246</f>
        <v>2692.9300000000003</v>
      </c>
      <c r="L182" s="144">
        <v>0</v>
      </c>
      <c r="M182" s="144">
        <v>0</v>
      </c>
      <c r="N182" s="243"/>
      <c r="P182" s="106"/>
    </row>
    <row r="183" spans="1:16" s="241" customFormat="1" ht="28.5" customHeight="1" x14ac:dyDescent="0.25">
      <c r="A183" s="180" t="s">
        <v>208</v>
      </c>
      <c r="B183" s="87">
        <v>900</v>
      </c>
      <c r="C183" s="89" t="s">
        <v>25</v>
      </c>
      <c r="D183" s="89" t="s">
        <v>28</v>
      </c>
      <c r="E183" s="194"/>
      <c r="F183" s="194"/>
      <c r="G183" s="194"/>
      <c r="H183" s="194"/>
      <c r="I183" s="89"/>
      <c r="J183" s="144" t="e">
        <f>J184</f>
        <v>#REF!</v>
      </c>
      <c r="K183" s="145">
        <f>K184</f>
        <v>38660.04</v>
      </c>
      <c r="L183" s="145">
        <f>L184</f>
        <v>8091</v>
      </c>
      <c r="M183" s="145">
        <f>M184</f>
        <v>8628.4000000000015</v>
      </c>
      <c r="N183" s="255"/>
      <c r="P183" s="106"/>
    </row>
    <row r="184" spans="1:16" s="241" customFormat="1" ht="31.5" x14ac:dyDescent="0.25">
      <c r="A184" s="384" t="s">
        <v>309</v>
      </c>
      <c r="B184" s="87">
        <v>900</v>
      </c>
      <c r="C184" s="89" t="s">
        <v>25</v>
      </c>
      <c r="D184" s="89" t="s">
        <v>28</v>
      </c>
      <c r="E184" s="184" t="s">
        <v>35</v>
      </c>
      <c r="F184" s="184"/>
      <c r="G184" s="184"/>
      <c r="H184" s="184"/>
      <c r="I184" s="179"/>
      <c r="J184" s="145" t="e">
        <f>J185+#REF!</f>
        <v>#REF!</v>
      </c>
      <c r="K184" s="144">
        <f>K185</f>
        <v>38660.04</v>
      </c>
      <c r="L184" s="144">
        <f t="shared" ref="L184:M184" si="59">L185</f>
        <v>8091</v>
      </c>
      <c r="M184" s="144">
        <f t="shared" si="59"/>
        <v>8628.4000000000015</v>
      </c>
      <c r="N184" s="243"/>
      <c r="P184" s="380"/>
    </row>
    <row r="185" spans="1:16" s="241" customFormat="1" ht="31.5" x14ac:dyDescent="0.25">
      <c r="A185" s="384" t="s">
        <v>314</v>
      </c>
      <c r="B185" s="87">
        <v>900</v>
      </c>
      <c r="C185" s="89" t="s">
        <v>25</v>
      </c>
      <c r="D185" s="89" t="s">
        <v>28</v>
      </c>
      <c r="E185" s="184" t="s">
        <v>35</v>
      </c>
      <c r="F185" s="184" t="s">
        <v>334</v>
      </c>
      <c r="G185" s="184" t="s">
        <v>22</v>
      </c>
      <c r="H185" s="184"/>
      <c r="I185" s="179"/>
      <c r="J185" s="145" t="e">
        <f>J187+J190+J193+#REF!</f>
        <v>#REF!</v>
      </c>
      <c r="K185" s="144">
        <f>K187+K190+K193+K198</f>
        <v>38660.04</v>
      </c>
      <c r="L185" s="144">
        <f>L187+L190+L193</f>
        <v>8091</v>
      </c>
      <c r="M185" s="144">
        <f>M187+M190+M193</f>
        <v>8628.4000000000015</v>
      </c>
      <c r="N185" s="235"/>
      <c r="O185" s="262"/>
      <c r="P185" s="106"/>
    </row>
    <row r="186" spans="1:16" s="241" customFormat="1" ht="31.5" x14ac:dyDescent="0.25">
      <c r="A186" s="180" t="s">
        <v>78</v>
      </c>
      <c r="B186" s="87">
        <v>900</v>
      </c>
      <c r="C186" s="89" t="s">
        <v>25</v>
      </c>
      <c r="D186" s="89" t="s">
        <v>28</v>
      </c>
      <c r="E186" s="184" t="s">
        <v>35</v>
      </c>
      <c r="F186" s="184" t="s">
        <v>334</v>
      </c>
      <c r="G186" s="184" t="s">
        <v>22</v>
      </c>
      <c r="H186" s="184" t="s">
        <v>382</v>
      </c>
      <c r="I186" s="179"/>
      <c r="J186" s="145">
        <v>3058</v>
      </c>
      <c r="K186" s="144">
        <v>3058</v>
      </c>
      <c r="L186" s="145">
        <f t="shared" ref="J186:M187" si="60">L187</f>
        <v>2708</v>
      </c>
      <c r="M186" s="145">
        <f t="shared" si="60"/>
        <v>2708</v>
      </c>
      <c r="N186" s="243"/>
      <c r="P186" s="106"/>
    </row>
    <row r="187" spans="1:16" s="241" customFormat="1" ht="48" customHeight="1" x14ac:dyDescent="0.25">
      <c r="A187" s="180" t="s">
        <v>170</v>
      </c>
      <c r="B187" s="87">
        <v>900</v>
      </c>
      <c r="C187" s="89" t="s">
        <v>25</v>
      </c>
      <c r="D187" s="89" t="s">
        <v>28</v>
      </c>
      <c r="E187" s="184" t="s">
        <v>35</v>
      </c>
      <c r="F187" s="184" t="s">
        <v>334</v>
      </c>
      <c r="G187" s="184" t="s">
        <v>22</v>
      </c>
      <c r="H187" s="184" t="s">
        <v>382</v>
      </c>
      <c r="I187" s="179"/>
      <c r="J187" s="145">
        <f t="shared" si="60"/>
        <v>2708</v>
      </c>
      <c r="K187" s="144">
        <f t="shared" si="60"/>
        <v>535.90000000000009</v>
      </c>
      <c r="L187" s="144">
        <f t="shared" si="60"/>
        <v>2708</v>
      </c>
      <c r="M187" s="144">
        <f t="shared" si="60"/>
        <v>2708</v>
      </c>
      <c r="N187" s="243"/>
      <c r="P187" s="106"/>
    </row>
    <row r="188" spans="1:16" s="241" customFormat="1" ht="32.25" customHeight="1" x14ac:dyDescent="0.25">
      <c r="A188" s="182" t="s">
        <v>194</v>
      </c>
      <c r="B188" s="87">
        <v>900</v>
      </c>
      <c r="C188" s="89" t="s">
        <v>25</v>
      </c>
      <c r="D188" s="89" t="s">
        <v>28</v>
      </c>
      <c r="E188" s="184" t="s">
        <v>35</v>
      </c>
      <c r="F188" s="184" t="s">
        <v>334</v>
      </c>
      <c r="G188" s="184" t="s">
        <v>22</v>
      </c>
      <c r="H188" s="184" t="s">
        <v>382</v>
      </c>
      <c r="I188" s="89" t="s">
        <v>192</v>
      </c>
      <c r="J188" s="155">
        <f>J189</f>
        <v>2708</v>
      </c>
      <c r="K188" s="155">
        <f>K189</f>
        <v>535.90000000000009</v>
      </c>
      <c r="L188" s="155">
        <f>L189</f>
        <v>2708</v>
      </c>
      <c r="M188" s="155">
        <f>M189</f>
        <v>2708</v>
      </c>
      <c r="N188" s="243"/>
      <c r="P188" s="106"/>
    </row>
    <row r="189" spans="1:16" s="241" customFormat="1" ht="42.75" customHeight="1" x14ac:dyDescent="0.25">
      <c r="A189" s="182" t="s">
        <v>195</v>
      </c>
      <c r="B189" s="87">
        <v>900</v>
      </c>
      <c r="C189" s="89" t="s">
        <v>25</v>
      </c>
      <c r="D189" s="89" t="s">
        <v>28</v>
      </c>
      <c r="E189" s="184" t="s">
        <v>35</v>
      </c>
      <c r="F189" s="184" t="s">
        <v>334</v>
      </c>
      <c r="G189" s="184" t="s">
        <v>22</v>
      </c>
      <c r="H189" s="184" t="s">
        <v>382</v>
      </c>
      <c r="I189" s="89" t="s">
        <v>193</v>
      </c>
      <c r="J189" s="155">
        <v>2708</v>
      </c>
      <c r="K189" s="155">
        <f>2708-126.5-2045.6</f>
        <v>535.90000000000009</v>
      </c>
      <c r="L189" s="155">
        <f>7908-350-2200-2300-350</f>
        <v>2708</v>
      </c>
      <c r="M189" s="155">
        <f>7908-350-2200-2300-350</f>
        <v>2708</v>
      </c>
      <c r="N189" s="243"/>
      <c r="P189" s="106"/>
    </row>
    <row r="190" spans="1:16" s="241" customFormat="1" ht="46.5" customHeight="1" x14ac:dyDescent="0.25">
      <c r="A190" s="180" t="s">
        <v>183</v>
      </c>
      <c r="B190" s="87">
        <v>900</v>
      </c>
      <c r="C190" s="89" t="s">
        <v>25</v>
      </c>
      <c r="D190" s="89" t="s">
        <v>28</v>
      </c>
      <c r="E190" s="184" t="s">
        <v>35</v>
      </c>
      <c r="F190" s="184" t="s">
        <v>334</v>
      </c>
      <c r="G190" s="184" t="s">
        <v>22</v>
      </c>
      <c r="H190" s="184" t="s">
        <v>383</v>
      </c>
      <c r="I190" s="89"/>
      <c r="J190" s="144">
        <f t="shared" ref="J190:M191" si="61">J191</f>
        <v>2326.5</v>
      </c>
      <c r="K190" s="144">
        <f t="shared" si="61"/>
        <v>1426.1399999999994</v>
      </c>
      <c r="L190" s="144">
        <f t="shared" si="61"/>
        <v>2579</v>
      </c>
      <c r="M190" s="144">
        <f t="shared" si="61"/>
        <v>2579</v>
      </c>
      <c r="N190" s="243"/>
      <c r="P190" s="106"/>
    </row>
    <row r="191" spans="1:16" s="241" customFormat="1" ht="33" customHeight="1" x14ac:dyDescent="0.25">
      <c r="A191" s="182" t="s">
        <v>194</v>
      </c>
      <c r="B191" s="87">
        <v>900</v>
      </c>
      <c r="C191" s="89" t="s">
        <v>25</v>
      </c>
      <c r="D191" s="89" t="s">
        <v>28</v>
      </c>
      <c r="E191" s="184" t="s">
        <v>35</v>
      </c>
      <c r="F191" s="184" t="s">
        <v>334</v>
      </c>
      <c r="G191" s="184" t="s">
        <v>22</v>
      </c>
      <c r="H191" s="184" t="s">
        <v>383</v>
      </c>
      <c r="I191" s="89" t="s">
        <v>192</v>
      </c>
      <c r="J191" s="144">
        <f t="shared" si="61"/>
        <v>2326.5</v>
      </c>
      <c r="K191" s="144">
        <f t="shared" si="61"/>
        <v>1426.1399999999994</v>
      </c>
      <c r="L191" s="144">
        <f t="shared" si="61"/>
        <v>2579</v>
      </c>
      <c r="M191" s="144">
        <f t="shared" si="61"/>
        <v>2579</v>
      </c>
      <c r="N191" s="243"/>
      <c r="P191" s="106"/>
    </row>
    <row r="192" spans="1:16" s="241" customFormat="1" ht="42" customHeight="1" x14ac:dyDescent="0.25">
      <c r="A192" s="182" t="s">
        <v>195</v>
      </c>
      <c r="B192" s="87">
        <v>900</v>
      </c>
      <c r="C192" s="89" t="s">
        <v>25</v>
      </c>
      <c r="D192" s="89" t="s">
        <v>28</v>
      </c>
      <c r="E192" s="184" t="s">
        <v>35</v>
      </c>
      <c r="F192" s="184" t="s">
        <v>334</v>
      </c>
      <c r="G192" s="184" t="s">
        <v>22</v>
      </c>
      <c r="H192" s="184" t="s">
        <v>383</v>
      </c>
      <c r="I192" s="89" t="s">
        <v>193</v>
      </c>
      <c r="J192" s="144">
        <f>2200+350-223.5</f>
        <v>2326.5</v>
      </c>
      <c r="K192" s="144">
        <f>2200+350-223.5-161.26+2157.2-3322.4+426.1</f>
        <v>1426.1399999999994</v>
      </c>
      <c r="L192" s="144">
        <f>2200+553.4+650-824.4</f>
        <v>2579</v>
      </c>
      <c r="M192" s="144">
        <f>2200+553.4+650-824.4</f>
        <v>2579</v>
      </c>
      <c r="N192" s="243"/>
      <c r="P192" s="106"/>
    </row>
    <row r="193" spans="1:16" s="241" customFormat="1" ht="50.25" customHeight="1" x14ac:dyDescent="0.25">
      <c r="A193" s="180" t="s">
        <v>184</v>
      </c>
      <c r="B193" s="87">
        <v>900</v>
      </c>
      <c r="C193" s="89" t="s">
        <v>25</v>
      </c>
      <c r="D193" s="89" t="s">
        <v>28</v>
      </c>
      <c r="E193" s="184" t="s">
        <v>35</v>
      </c>
      <c r="F193" s="184" t="s">
        <v>334</v>
      </c>
      <c r="G193" s="184" t="s">
        <v>22</v>
      </c>
      <c r="H193" s="184" t="s">
        <v>384</v>
      </c>
      <c r="I193" s="89"/>
      <c r="J193" s="144">
        <f t="shared" ref="J193:M194" si="62">J194</f>
        <v>2461.4</v>
      </c>
      <c r="K193" s="144">
        <f t="shared" si="62"/>
        <v>2157.1</v>
      </c>
      <c r="L193" s="144">
        <f t="shared" si="62"/>
        <v>2804.0000000000005</v>
      </c>
      <c r="M193" s="144">
        <f t="shared" si="62"/>
        <v>3341.4000000000005</v>
      </c>
      <c r="N193" s="243"/>
      <c r="P193" s="106"/>
    </row>
    <row r="194" spans="1:16" s="241" customFormat="1" ht="42" customHeight="1" x14ac:dyDescent="0.25">
      <c r="A194" s="182" t="s">
        <v>194</v>
      </c>
      <c r="B194" s="87">
        <v>900</v>
      </c>
      <c r="C194" s="89" t="s">
        <v>25</v>
      </c>
      <c r="D194" s="89" t="s">
        <v>28</v>
      </c>
      <c r="E194" s="184" t="s">
        <v>35</v>
      </c>
      <c r="F194" s="184" t="s">
        <v>334</v>
      </c>
      <c r="G194" s="184" t="s">
        <v>22</v>
      </c>
      <c r="H194" s="184" t="s">
        <v>384</v>
      </c>
      <c r="I194" s="89" t="s">
        <v>192</v>
      </c>
      <c r="J194" s="144">
        <f t="shared" si="62"/>
        <v>2461.4</v>
      </c>
      <c r="K194" s="144">
        <f t="shared" si="62"/>
        <v>2157.1</v>
      </c>
      <c r="L194" s="144">
        <f t="shared" si="62"/>
        <v>2804.0000000000005</v>
      </c>
      <c r="M194" s="144">
        <f t="shared" si="62"/>
        <v>3341.4000000000005</v>
      </c>
      <c r="N194" s="243"/>
      <c r="P194" s="106"/>
    </row>
    <row r="195" spans="1:16" s="241" customFormat="1" ht="42" customHeight="1" x14ac:dyDescent="0.25">
      <c r="A195" s="182" t="s">
        <v>195</v>
      </c>
      <c r="B195" s="87">
        <v>900</v>
      </c>
      <c r="C195" s="89" t="s">
        <v>25</v>
      </c>
      <c r="D195" s="89" t="s">
        <v>28</v>
      </c>
      <c r="E195" s="184" t="s">
        <v>35</v>
      </c>
      <c r="F195" s="184" t="s">
        <v>334</v>
      </c>
      <c r="G195" s="184" t="s">
        <v>22</v>
      </c>
      <c r="H195" s="184" t="s">
        <v>384</v>
      </c>
      <c r="I195" s="89" t="s">
        <v>193</v>
      </c>
      <c r="J195" s="144">
        <f>2431.8+29.6</f>
        <v>2461.4</v>
      </c>
      <c r="K195" s="144">
        <f>2431.8+29.6+403.5-310-397.8</f>
        <v>2157.1</v>
      </c>
      <c r="L195" s="144">
        <f>2300+131.8+93.9+278.3</f>
        <v>2804.0000000000005</v>
      </c>
      <c r="M195" s="144">
        <f>2300+131.8+93.9+815.7</f>
        <v>3341.4000000000005</v>
      </c>
      <c r="N195" s="243"/>
      <c r="P195" s="106"/>
    </row>
    <row r="196" spans="1:16" s="241" customFormat="1" ht="42" customHeight="1" x14ac:dyDescent="0.25">
      <c r="A196" s="182" t="s">
        <v>474</v>
      </c>
      <c r="B196" s="87">
        <v>900</v>
      </c>
      <c r="C196" s="89" t="s">
        <v>25</v>
      </c>
      <c r="D196" s="89" t="s">
        <v>28</v>
      </c>
      <c r="E196" s="184" t="s">
        <v>35</v>
      </c>
      <c r="F196" s="184" t="s">
        <v>334</v>
      </c>
      <c r="G196" s="184" t="s">
        <v>22</v>
      </c>
      <c r="H196" s="184" t="s">
        <v>473</v>
      </c>
      <c r="I196" s="89"/>
      <c r="J196" s="144"/>
      <c r="K196" s="144">
        <f>K197</f>
        <v>34540.9</v>
      </c>
      <c r="L196" s="144">
        <f t="shared" ref="L196:M196" si="63">L197</f>
        <v>0</v>
      </c>
      <c r="M196" s="144">
        <f t="shared" si="63"/>
        <v>0</v>
      </c>
      <c r="N196" s="243"/>
      <c r="P196" s="106"/>
    </row>
    <row r="197" spans="1:16" s="241" customFormat="1" ht="42" customHeight="1" x14ac:dyDescent="0.25">
      <c r="A197" s="182" t="s">
        <v>194</v>
      </c>
      <c r="B197" s="87">
        <v>900</v>
      </c>
      <c r="C197" s="89" t="s">
        <v>25</v>
      </c>
      <c r="D197" s="89" t="s">
        <v>28</v>
      </c>
      <c r="E197" s="184" t="s">
        <v>35</v>
      </c>
      <c r="F197" s="184" t="s">
        <v>334</v>
      </c>
      <c r="G197" s="184" t="s">
        <v>22</v>
      </c>
      <c r="H197" s="184" t="s">
        <v>473</v>
      </c>
      <c r="I197" s="89" t="s">
        <v>192</v>
      </c>
      <c r="J197" s="144"/>
      <c r="K197" s="144">
        <f>K198</f>
        <v>34540.9</v>
      </c>
      <c r="L197" s="144">
        <f t="shared" ref="L197:M197" si="64">L198</f>
        <v>0</v>
      </c>
      <c r="M197" s="144">
        <f t="shared" si="64"/>
        <v>0</v>
      </c>
      <c r="N197" s="243"/>
      <c r="P197" s="106"/>
    </row>
    <row r="198" spans="1:16" s="241" customFormat="1" ht="42" customHeight="1" x14ac:dyDescent="0.25">
      <c r="A198" s="182" t="s">
        <v>195</v>
      </c>
      <c r="B198" s="87">
        <v>900</v>
      </c>
      <c r="C198" s="89" t="s">
        <v>25</v>
      </c>
      <c r="D198" s="89" t="s">
        <v>28</v>
      </c>
      <c r="E198" s="184" t="s">
        <v>35</v>
      </c>
      <c r="F198" s="184" t="s">
        <v>334</v>
      </c>
      <c r="G198" s="184" t="s">
        <v>22</v>
      </c>
      <c r="H198" s="184" t="s">
        <v>473</v>
      </c>
      <c r="I198" s="89" t="s">
        <v>193</v>
      </c>
      <c r="J198" s="144"/>
      <c r="K198" s="144">
        <f>28775.1+5765.8</f>
        <v>34540.9</v>
      </c>
      <c r="L198" s="144">
        <v>0</v>
      </c>
      <c r="M198" s="144">
        <v>0</v>
      </c>
      <c r="N198" s="243"/>
      <c r="P198" s="106"/>
    </row>
    <row r="199" spans="1:16" s="241" customFormat="1" ht="33" customHeight="1" x14ac:dyDescent="0.25">
      <c r="A199" s="180" t="s">
        <v>81</v>
      </c>
      <c r="B199" s="87">
        <v>900</v>
      </c>
      <c r="C199" s="89" t="s">
        <v>25</v>
      </c>
      <c r="D199" s="89" t="s">
        <v>100</v>
      </c>
      <c r="E199" s="185"/>
      <c r="F199" s="185"/>
      <c r="G199" s="185"/>
      <c r="H199" s="185"/>
      <c r="I199" s="179"/>
      <c r="J199" s="144">
        <f t="shared" ref="J199:M202" si="65">J200</f>
        <v>2</v>
      </c>
      <c r="K199" s="144">
        <f t="shared" si="65"/>
        <v>2</v>
      </c>
      <c r="L199" s="144">
        <f t="shared" si="65"/>
        <v>2</v>
      </c>
      <c r="M199" s="144">
        <f t="shared" si="65"/>
        <v>2</v>
      </c>
      <c r="N199" s="243"/>
      <c r="P199" s="106"/>
    </row>
    <row r="200" spans="1:16" s="241" customFormat="1" ht="63" x14ac:dyDescent="0.25">
      <c r="A200" s="384" t="s">
        <v>430</v>
      </c>
      <c r="B200" s="87">
        <v>900</v>
      </c>
      <c r="C200" s="89" t="s">
        <v>25</v>
      </c>
      <c r="D200" s="89" t="s">
        <v>100</v>
      </c>
      <c r="E200" s="184" t="s">
        <v>386</v>
      </c>
      <c r="F200" s="184"/>
      <c r="G200" s="184"/>
      <c r="H200" s="184"/>
      <c r="I200" s="89"/>
      <c r="J200" s="144">
        <f t="shared" si="65"/>
        <v>2</v>
      </c>
      <c r="K200" s="144">
        <f t="shared" si="65"/>
        <v>2</v>
      </c>
      <c r="L200" s="144">
        <f t="shared" si="65"/>
        <v>2</v>
      </c>
      <c r="M200" s="144">
        <f t="shared" si="65"/>
        <v>2</v>
      </c>
      <c r="N200" s="243"/>
      <c r="P200" s="379"/>
    </row>
    <row r="201" spans="1:16" s="241" customFormat="1" ht="63" x14ac:dyDescent="0.25">
      <c r="A201" s="180" t="s">
        <v>286</v>
      </c>
      <c r="B201" s="87">
        <v>900</v>
      </c>
      <c r="C201" s="89" t="s">
        <v>25</v>
      </c>
      <c r="D201" s="89" t="s">
        <v>100</v>
      </c>
      <c r="E201" s="184" t="s">
        <v>386</v>
      </c>
      <c r="F201" s="184" t="s">
        <v>334</v>
      </c>
      <c r="G201" s="184" t="s">
        <v>25</v>
      </c>
      <c r="H201" s="184"/>
      <c r="I201" s="89"/>
      <c r="J201" s="144">
        <f t="shared" si="65"/>
        <v>2</v>
      </c>
      <c r="K201" s="144">
        <f t="shared" si="65"/>
        <v>2</v>
      </c>
      <c r="L201" s="144">
        <f t="shared" si="65"/>
        <v>2</v>
      </c>
      <c r="M201" s="144">
        <f t="shared" si="65"/>
        <v>2</v>
      </c>
      <c r="N201" s="243"/>
      <c r="P201" s="106"/>
    </row>
    <row r="202" spans="1:16" s="241" customFormat="1" ht="31.5" x14ac:dyDescent="0.25">
      <c r="A202" s="180" t="s">
        <v>171</v>
      </c>
      <c r="B202" s="87">
        <v>900</v>
      </c>
      <c r="C202" s="89" t="s">
        <v>25</v>
      </c>
      <c r="D202" s="89" t="s">
        <v>100</v>
      </c>
      <c r="E202" s="184" t="s">
        <v>386</v>
      </c>
      <c r="F202" s="184" t="s">
        <v>334</v>
      </c>
      <c r="G202" s="184" t="s">
        <v>25</v>
      </c>
      <c r="H202" s="184" t="s">
        <v>387</v>
      </c>
      <c r="I202" s="89"/>
      <c r="J202" s="144">
        <f t="shared" si="65"/>
        <v>2</v>
      </c>
      <c r="K202" s="144">
        <f t="shared" si="65"/>
        <v>2</v>
      </c>
      <c r="L202" s="144">
        <f t="shared" si="65"/>
        <v>2</v>
      </c>
      <c r="M202" s="144">
        <f t="shared" si="65"/>
        <v>2</v>
      </c>
      <c r="N202" s="243"/>
      <c r="P202" s="106"/>
    </row>
    <row r="203" spans="1:16" s="241" customFormat="1" ht="31.5" x14ac:dyDescent="0.25">
      <c r="A203" s="182" t="s">
        <v>194</v>
      </c>
      <c r="B203" s="87">
        <v>900</v>
      </c>
      <c r="C203" s="89" t="s">
        <v>25</v>
      </c>
      <c r="D203" s="89" t="s">
        <v>100</v>
      </c>
      <c r="E203" s="184" t="s">
        <v>386</v>
      </c>
      <c r="F203" s="184" t="s">
        <v>334</v>
      </c>
      <c r="G203" s="184" t="s">
        <v>25</v>
      </c>
      <c r="H203" s="184" t="s">
        <v>387</v>
      </c>
      <c r="I203" s="89" t="s">
        <v>192</v>
      </c>
      <c r="J203" s="144">
        <f>J204</f>
        <v>2</v>
      </c>
      <c r="K203" s="144">
        <f>K204</f>
        <v>2</v>
      </c>
      <c r="L203" s="144">
        <f>L204</f>
        <v>2</v>
      </c>
      <c r="M203" s="144">
        <f>M204</f>
        <v>2</v>
      </c>
      <c r="N203" s="243"/>
      <c r="P203" s="106"/>
    </row>
    <row r="204" spans="1:16" s="241" customFormat="1" ht="47.25" x14ac:dyDescent="0.25">
      <c r="A204" s="182" t="s">
        <v>195</v>
      </c>
      <c r="B204" s="87">
        <v>900</v>
      </c>
      <c r="C204" s="89" t="s">
        <v>25</v>
      </c>
      <c r="D204" s="89" t="s">
        <v>100</v>
      </c>
      <c r="E204" s="184" t="s">
        <v>386</v>
      </c>
      <c r="F204" s="184" t="s">
        <v>334</v>
      </c>
      <c r="G204" s="184" t="s">
        <v>25</v>
      </c>
      <c r="H204" s="184" t="s">
        <v>387</v>
      </c>
      <c r="I204" s="89" t="s">
        <v>193</v>
      </c>
      <c r="J204" s="144">
        <v>2</v>
      </c>
      <c r="K204" s="144">
        <v>2</v>
      </c>
      <c r="L204" s="144">
        <v>2</v>
      </c>
      <c r="M204" s="144">
        <v>2</v>
      </c>
      <c r="N204" s="243"/>
      <c r="P204" s="106"/>
    </row>
    <row r="205" spans="1:16" s="241" customFormat="1" ht="24.75" customHeight="1" x14ac:dyDescent="0.25">
      <c r="A205" s="196" t="s">
        <v>9</v>
      </c>
      <c r="B205" s="87">
        <v>900</v>
      </c>
      <c r="C205" s="89" t="s">
        <v>31</v>
      </c>
      <c r="D205" s="89"/>
      <c r="E205" s="185"/>
      <c r="F205" s="185"/>
      <c r="G205" s="185"/>
      <c r="H205" s="185"/>
      <c r="I205" s="89"/>
      <c r="J205" s="144" t="e">
        <f>J206</f>
        <v>#REF!</v>
      </c>
      <c r="K205" s="144">
        <f>K206</f>
        <v>2597.1000000000004</v>
      </c>
      <c r="L205" s="144">
        <f>L206</f>
        <v>86.3</v>
      </c>
      <c r="M205" s="144">
        <f>M206</f>
        <v>86.3</v>
      </c>
      <c r="N205" s="255"/>
      <c r="P205" s="106"/>
    </row>
    <row r="206" spans="1:16" s="241" customFormat="1" ht="21" customHeight="1" x14ac:dyDescent="0.25">
      <c r="A206" s="196" t="s">
        <v>144</v>
      </c>
      <c r="B206" s="87">
        <v>900</v>
      </c>
      <c r="C206" s="89" t="s">
        <v>31</v>
      </c>
      <c r="D206" s="89" t="s">
        <v>22</v>
      </c>
      <c r="E206" s="195"/>
      <c r="F206" s="195"/>
      <c r="G206" s="195"/>
      <c r="H206" s="195"/>
      <c r="I206" s="89"/>
      <c r="J206" s="242" t="e">
        <f>J213+J207</f>
        <v>#REF!</v>
      </c>
      <c r="K206" s="242">
        <f>K213+K207</f>
        <v>2597.1000000000004</v>
      </c>
      <c r="L206" s="242">
        <f>L213+L207</f>
        <v>86.3</v>
      </c>
      <c r="M206" s="242">
        <f>M213+M207</f>
        <v>86.3</v>
      </c>
      <c r="N206" s="243"/>
      <c r="P206" s="106"/>
    </row>
    <row r="207" spans="1:16" s="397" customFormat="1" ht="63" x14ac:dyDescent="0.25">
      <c r="A207" s="384" t="s">
        <v>310</v>
      </c>
      <c r="B207" s="396">
        <v>900</v>
      </c>
      <c r="C207" s="388" t="s">
        <v>31</v>
      </c>
      <c r="D207" s="388" t="s">
        <v>22</v>
      </c>
      <c r="E207" s="386" t="s">
        <v>388</v>
      </c>
      <c r="F207" s="386"/>
      <c r="G207" s="386"/>
      <c r="H207" s="386"/>
      <c r="I207" s="388"/>
      <c r="J207" s="388" t="e">
        <f>J208</f>
        <v>#REF!</v>
      </c>
      <c r="K207" s="444">
        <f>K208</f>
        <v>2505.3000000000002</v>
      </c>
      <c r="L207" s="444">
        <f>L208</f>
        <v>0</v>
      </c>
      <c r="M207" s="444">
        <f>M208</f>
        <v>0</v>
      </c>
      <c r="N207" s="443"/>
      <c r="P207" s="104"/>
    </row>
    <row r="208" spans="1:16" s="397" customFormat="1" ht="47.25" x14ac:dyDescent="0.25">
      <c r="A208" s="384" t="s">
        <v>218</v>
      </c>
      <c r="B208" s="396">
        <v>900</v>
      </c>
      <c r="C208" s="388" t="s">
        <v>31</v>
      </c>
      <c r="D208" s="388" t="s">
        <v>22</v>
      </c>
      <c r="E208" s="386" t="s">
        <v>388</v>
      </c>
      <c r="F208" s="386" t="s">
        <v>24</v>
      </c>
      <c r="G208" s="386"/>
      <c r="H208" s="386"/>
      <c r="I208" s="388"/>
      <c r="J208" s="388" t="e">
        <f>J209</f>
        <v>#REF!</v>
      </c>
      <c r="K208" s="444">
        <f>K209</f>
        <v>2505.3000000000002</v>
      </c>
      <c r="L208" s="444">
        <f>L210</f>
        <v>0</v>
      </c>
      <c r="M208" s="444">
        <f>M210</f>
        <v>0</v>
      </c>
      <c r="N208" s="443"/>
      <c r="P208" s="104"/>
    </row>
    <row r="209" spans="1:17" s="397" customFormat="1" ht="49.5" customHeight="1" x14ac:dyDescent="0.25">
      <c r="A209" s="384" t="s">
        <v>300</v>
      </c>
      <c r="B209" s="396">
        <v>900</v>
      </c>
      <c r="C209" s="388" t="s">
        <v>31</v>
      </c>
      <c r="D209" s="388" t="s">
        <v>22</v>
      </c>
      <c r="E209" s="386" t="s">
        <v>388</v>
      </c>
      <c r="F209" s="386" t="s">
        <v>24</v>
      </c>
      <c r="G209" s="386" t="s">
        <v>23</v>
      </c>
      <c r="H209" s="386"/>
      <c r="I209" s="388"/>
      <c r="J209" s="388" t="e">
        <f>J210+#REF!</f>
        <v>#REF!</v>
      </c>
      <c r="K209" s="444">
        <f>K210</f>
        <v>2505.3000000000002</v>
      </c>
      <c r="L209" s="444">
        <f t="shared" ref="L209:M211" si="66">L210</f>
        <v>0</v>
      </c>
      <c r="M209" s="444">
        <f t="shared" si="66"/>
        <v>0</v>
      </c>
      <c r="N209" s="92"/>
      <c r="P209" s="104"/>
    </row>
    <row r="210" spans="1:17" s="397" customFormat="1" ht="36" customHeight="1" x14ac:dyDescent="0.25">
      <c r="A210" s="572" t="s">
        <v>512</v>
      </c>
      <c r="B210" s="396">
        <v>900</v>
      </c>
      <c r="C210" s="388" t="s">
        <v>31</v>
      </c>
      <c r="D210" s="388" t="s">
        <v>22</v>
      </c>
      <c r="E210" s="386" t="s">
        <v>388</v>
      </c>
      <c r="F210" s="386" t="s">
        <v>24</v>
      </c>
      <c r="G210" s="386" t="s">
        <v>23</v>
      </c>
      <c r="H210" s="386" t="s">
        <v>389</v>
      </c>
      <c r="I210" s="388"/>
      <c r="J210" s="388">
        <f>J211</f>
        <v>2583.4</v>
      </c>
      <c r="K210" s="444">
        <f>K211</f>
        <v>2505.3000000000002</v>
      </c>
      <c r="L210" s="444">
        <f t="shared" si="66"/>
        <v>0</v>
      </c>
      <c r="M210" s="444">
        <f t="shared" si="66"/>
        <v>0</v>
      </c>
      <c r="N210" s="445"/>
      <c r="P210" s="104"/>
    </row>
    <row r="211" spans="1:17" s="397" customFormat="1" ht="47.25" x14ac:dyDescent="0.25">
      <c r="A211" s="424" t="s">
        <v>271</v>
      </c>
      <c r="B211" s="396">
        <v>900</v>
      </c>
      <c r="C211" s="388" t="s">
        <v>31</v>
      </c>
      <c r="D211" s="388" t="s">
        <v>22</v>
      </c>
      <c r="E211" s="386" t="s">
        <v>388</v>
      </c>
      <c r="F211" s="386" t="s">
        <v>24</v>
      </c>
      <c r="G211" s="386" t="s">
        <v>23</v>
      </c>
      <c r="H211" s="386" t="s">
        <v>389</v>
      </c>
      <c r="I211" s="388" t="s">
        <v>269</v>
      </c>
      <c r="J211" s="388">
        <f>J212</f>
        <v>2583.4</v>
      </c>
      <c r="K211" s="444">
        <f>K212</f>
        <v>2505.3000000000002</v>
      </c>
      <c r="L211" s="444">
        <f t="shared" si="66"/>
        <v>0</v>
      </c>
      <c r="M211" s="444">
        <f t="shared" si="66"/>
        <v>0</v>
      </c>
      <c r="N211" s="443"/>
      <c r="P211" s="104"/>
    </row>
    <row r="212" spans="1:17" s="397" customFormat="1" ht="29.25" customHeight="1" x14ac:dyDescent="0.25">
      <c r="A212" s="424" t="s">
        <v>272</v>
      </c>
      <c r="B212" s="396">
        <v>900</v>
      </c>
      <c r="C212" s="388" t="s">
        <v>31</v>
      </c>
      <c r="D212" s="388" t="s">
        <v>22</v>
      </c>
      <c r="E212" s="386" t="s">
        <v>388</v>
      </c>
      <c r="F212" s="386" t="s">
        <v>24</v>
      </c>
      <c r="G212" s="386" t="s">
        <v>23</v>
      </c>
      <c r="H212" s="386" t="s">
        <v>389</v>
      </c>
      <c r="I212" s="388" t="s">
        <v>270</v>
      </c>
      <c r="J212" s="388">
        <f>2551.5+25.5+6.4</f>
        <v>2583.4</v>
      </c>
      <c r="K212" s="444">
        <f>2029.3+476</f>
        <v>2505.3000000000002</v>
      </c>
      <c r="L212" s="444">
        <v>0</v>
      </c>
      <c r="M212" s="444">
        <v>0</v>
      </c>
      <c r="N212" s="443"/>
      <c r="P212" s="104"/>
    </row>
    <row r="213" spans="1:17" s="241" customFormat="1" ht="31.5" x14ac:dyDescent="0.25">
      <c r="A213" s="384" t="s">
        <v>509</v>
      </c>
      <c r="B213" s="87">
        <v>900</v>
      </c>
      <c r="C213" s="89" t="s">
        <v>31</v>
      </c>
      <c r="D213" s="89" t="s">
        <v>22</v>
      </c>
      <c r="E213" s="184" t="s">
        <v>360</v>
      </c>
      <c r="F213" s="184"/>
      <c r="G213" s="184"/>
      <c r="H213" s="184"/>
      <c r="I213" s="179"/>
      <c r="J213" s="89" t="str">
        <f t="shared" ref="J213:M214" si="67">J214</f>
        <v>83,0</v>
      </c>
      <c r="K213" s="89" t="str">
        <f t="shared" si="67"/>
        <v>91,8</v>
      </c>
      <c r="L213" s="89">
        <f t="shared" si="67"/>
        <v>86.3</v>
      </c>
      <c r="M213" s="89">
        <f t="shared" si="67"/>
        <v>86.3</v>
      </c>
      <c r="N213" s="243"/>
      <c r="P213" s="368"/>
    </row>
    <row r="214" spans="1:17" s="241" customFormat="1" ht="47.25" x14ac:dyDescent="0.25">
      <c r="A214" s="384" t="s">
        <v>510</v>
      </c>
      <c r="B214" s="87">
        <v>900</v>
      </c>
      <c r="C214" s="89" t="s">
        <v>31</v>
      </c>
      <c r="D214" s="89" t="s">
        <v>22</v>
      </c>
      <c r="E214" s="184" t="s">
        <v>360</v>
      </c>
      <c r="F214" s="184" t="s">
        <v>24</v>
      </c>
      <c r="G214" s="184" t="s">
        <v>68</v>
      </c>
      <c r="H214" s="184"/>
      <c r="I214" s="179"/>
      <c r="J214" s="89" t="str">
        <f t="shared" si="67"/>
        <v>83,0</v>
      </c>
      <c r="K214" s="89" t="str">
        <f t="shared" si="67"/>
        <v>91,8</v>
      </c>
      <c r="L214" s="89">
        <f t="shared" si="67"/>
        <v>86.3</v>
      </c>
      <c r="M214" s="89">
        <f t="shared" si="67"/>
        <v>86.3</v>
      </c>
      <c r="N214" s="243"/>
      <c r="P214" s="106"/>
    </row>
    <row r="215" spans="1:17" s="241" customFormat="1" ht="31.5" x14ac:dyDescent="0.25">
      <c r="A215" s="196" t="s">
        <v>11</v>
      </c>
      <c r="B215" s="87">
        <v>900</v>
      </c>
      <c r="C215" s="89" t="s">
        <v>31</v>
      </c>
      <c r="D215" s="89" t="s">
        <v>22</v>
      </c>
      <c r="E215" s="184" t="s">
        <v>360</v>
      </c>
      <c r="F215" s="184" t="s">
        <v>24</v>
      </c>
      <c r="G215" s="184" t="s">
        <v>68</v>
      </c>
      <c r="H215" s="184" t="s">
        <v>390</v>
      </c>
      <c r="I215" s="179"/>
      <c r="J215" s="89" t="str">
        <f t="shared" ref="J215:M216" si="68">J216</f>
        <v>83,0</v>
      </c>
      <c r="K215" s="89" t="str">
        <f t="shared" si="68"/>
        <v>91,8</v>
      </c>
      <c r="L215" s="89">
        <f t="shared" si="68"/>
        <v>86.3</v>
      </c>
      <c r="M215" s="89">
        <f t="shared" si="68"/>
        <v>86.3</v>
      </c>
      <c r="N215" s="243"/>
      <c r="P215" s="106"/>
    </row>
    <row r="216" spans="1:17" s="241" customFormat="1" ht="31.5" x14ac:dyDescent="0.25">
      <c r="A216" s="182" t="s">
        <v>194</v>
      </c>
      <c r="B216" s="87">
        <v>900</v>
      </c>
      <c r="C216" s="89" t="s">
        <v>31</v>
      </c>
      <c r="D216" s="89" t="s">
        <v>22</v>
      </c>
      <c r="E216" s="184" t="s">
        <v>360</v>
      </c>
      <c r="F216" s="184" t="s">
        <v>24</v>
      </c>
      <c r="G216" s="184" t="s">
        <v>68</v>
      </c>
      <c r="H216" s="184" t="s">
        <v>390</v>
      </c>
      <c r="I216" s="89" t="s">
        <v>192</v>
      </c>
      <c r="J216" s="89" t="str">
        <f t="shared" si="68"/>
        <v>83,0</v>
      </c>
      <c r="K216" s="89" t="str">
        <f t="shared" si="68"/>
        <v>91,8</v>
      </c>
      <c r="L216" s="89">
        <f t="shared" si="68"/>
        <v>86.3</v>
      </c>
      <c r="M216" s="89">
        <f t="shared" si="68"/>
        <v>86.3</v>
      </c>
      <c r="N216" s="243"/>
      <c r="P216" s="106"/>
    </row>
    <row r="217" spans="1:17" s="241" customFormat="1" ht="47.25" x14ac:dyDescent="0.25">
      <c r="A217" s="182" t="s">
        <v>195</v>
      </c>
      <c r="B217" s="87">
        <v>900</v>
      </c>
      <c r="C217" s="89" t="s">
        <v>31</v>
      </c>
      <c r="D217" s="89" t="s">
        <v>22</v>
      </c>
      <c r="E217" s="184" t="s">
        <v>360</v>
      </c>
      <c r="F217" s="184" t="s">
        <v>24</v>
      </c>
      <c r="G217" s="184" t="s">
        <v>68</v>
      </c>
      <c r="H217" s="184" t="s">
        <v>390</v>
      </c>
      <c r="I217" s="89" t="s">
        <v>193</v>
      </c>
      <c r="J217" s="89" t="s">
        <v>341</v>
      </c>
      <c r="K217" s="89" t="s">
        <v>475</v>
      </c>
      <c r="L217" s="89">
        <v>86.3</v>
      </c>
      <c r="M217" s="89">
        <v>86.3</v>
      </c>
      <c r="N217" s="243"/>
      <c r="P217" s="106"/>
      <c r="Q217" s="241">
        <v>20</v>
      </c>
    </row>
    <row r="218" spans="1:17" s="241" customFormat="1" ht="25.5" customHeight="1" x14ac:dyDescent="0.25">
      <c r="A218" s="178" t="s">
        <v>62</v>
      </c>
      <c r="B218" s="238">
        <v>900</v>
      </c>
      <c r="C218" s="179" t="s">
        <v>63</v>
      </c>
      <c r="D218" s="179"/>
      <c r="E218" s="184"/>
      <c r="F218" s="184"/>
      <c r="G218" s="184"/>
      <c r="H218" s="184"/>
      <c r="I218" s="179"/>
      <c r="J218" s="89" t="e">
        <f>J219</f>
        <v>#REF!</v>
      </c>
      <c r="K218" s="89">
        <f>K219</f>
        <v>2055.1999999999998</v>
      </c>
      <c r="L218" s="89">
        <f>L219</f>
        <v>2055.1999999999998</v>
      </c>
      <c r="M218" s="89">
        <f>M219</f>
        <v>2055.1999999999998</v>
      </c>
      <c r="N218" s="243"/>
      <c r="P218" s="106"/>
    </row>
    <row r="219" spans="1:17" s="241" customFormat="1" ht="24" customHeight="1" x14ac:dyDescent="0.25">
      <c r="A219" s="180" t="s">
        <v>136</v>
      </c>
      <c r="B219" s="87">
        <v>900</v>
      </c>
      <c r="C219" s="89" t="s">
        <v>63</v>
      </c>
      <c r="D219" s="89" t="s">
        <v>25</v>
      </c>
      <c r="E219" s="184"/>
      <c r="F219" s="184"/>
      <c r="G219" s="184"/>
      <c r="H219" s="184"/>
      <c r="I219" s="89"/>
      <c r="J219" s="89" t="e">
        <f t="shared" ref="J219:M221" si="69">J220</f>
        <v>#REF!</v>
      </c>
      <c r="K219" s="89">
        <f t="shared" si="69"/>
        <v>2055.1999999999998</v>
      </c>
      <c r="L219" s="89">
        <f t="shared" si="69"/>
        <v>2055.1999999999998</v>
      </c>
      <c r="M219" s="89">
        <f t="shared" si="69"/>
        <v>2055.1999999999998</v>
      </c>
      <c r="N219" s="243"/>
      <c r="P219" s="106"/>
    </row>
    <row r="220" spans="1:17" s="241" customFormat="1" ht="57.75" customHeight="1" x14ac:dyDescent="0.25">
      <c r="A220" s="180" t="s">
        <v>307</v>
      </c>
      <c r="B220" s="87">
        <v>900</v>
      </c>
      <c r="C220" s="89" t="s">
        <v>63</v>
      </c>
      <c r="D220" s="89" t="s">
        <v>25</v>
      </c>
      <c r="E220" s="184" t="s">
        <v>211</v>
      </c>
      <c r="F220" s="184"/>
      <c r="G220" s="184"/>
      <c r="H220" s="184"/>
      <c r="I220" s="89"/>
      <c r="J220" s="89" t="e">
        <f t="shared" si="69"/>
        <v>#REF!</v>
      </c>
      <c r="K220" s="89">
        <f t="shared" si="69"/>
        <v>2055.1999999999998</v>
      </c>
      <c r="L220" s="89">
        <f t="shared" si="69"/>
        <v>2055.1999999999998</v>
      </c>
      <c r="M220" s="89">
        <f t="shared" si="69"/>
        <v>2055.1999999999998</v>
      </c>
      <c r="N220" s="243"/>
      <c r="P220" s="106"/>
    </row>
    <row r="221" spans="1:17" s="241" customFormat="1" ht="25.5" customHeight="1" x14ac:dyDescent="0.25">
      <c r="A221" s="201" t="s">
        <v>210</v>
      </c>
      <c r="B221" s="87">
        <v>900</v>
      </c>
      <c r="C221" s="89" t="s">
        <v>63</v>
      </c>
      <c r="D221" s="89" t="s">
        <v>25</v>
      </c>
      <c r="E221" s="184" t="s">
        <v>31</v>
      </c>
      <c r="F221" s="184" t="s">
        <v>24</v>
      </c>
      <c r="G221" s="184"/>
      <c r="H221" s="184"/>
      <c r="I221" s="89"/>
      <c r="J221" s="89" t="e">
        <f t="shared" si="69"/>
        <v>#REF!</v>
      </c>
      <c r="K221" s="89">
        <f t="shared" si="69"/>
        <v>2055.1999999999998</v>
      </c>
      <c r="L221" s="89">
        <f t="shared" si="69"/>
        <v>2055.1999999999998</v>
      </c>
      <c r="M221" s="89">
        <f t="shared" si="69"/>
        <v>2055.1999999999998</v>
      </c>
      <c r="N221" s="243"/>
      <c r="P221" s="106"/>
    </row>
    <row r="222" spans="1:17" s="241" customFormat="1" ht="63" x14ac:dyDescent="0.25">
      <c r="A222" s="201" t="s">
        <v>4</v>
      </c>
      <c r="B222" s="87">
        <v>900</v>
      </c>
      <c r="C222" s="89" t="s">
        <v>63</v>
      </c>
      <c r="D222" s="89" t="s">
        <v>25</v>
      </c>
      <c r="E222" s="184" t="s">
        <v>31</v>
      </c>
      <c r="F222" s="184" t="s">
        <v>24</v>
      </c>
      <c r="G222" s="184" t="s">
        <v>22</v>
      </c>
      <c r="H222" s="184"/>
      <c r="I222" s="89"/>
      <c r="J222" s="89" t="e">
        <f>J223</f>
        <v>#REF!</v>
      </c>
      <c r="K222" s="89">
        <f>K223</f>
        <v>2055.1999999999998</v>
      </c>
      <c r="L222" s="89">
        <f>L223</f>
        <v>2055.1999999999998</v>
      </c>
      <c r="M222" s="89">
        <f>M223</f>
        <v>2055.1999999999998</v>
      </c>
      <c r="N222" s="243"/>
      <c r="P222" s="106"/>
    </row>
    <row r="223" spans="1:17" s="241" customFormat="1" ht="31.5" x14ac:dyDescent="0.25">
      <c r="A223" s="180" t="s">
        <v>91</v>
      </c>
      <c r="B223" s="87">
        <v>900</v>
      </c>
      <c r="C223" s="89" t="s">
        <v>63</v>
      </c>
      <c r="D223" s="89" t="s">
        <v>25</v>
      </c>
      <c r="E223" s="184" t="s">
        <v>31</v>
      </c>
      <c r="F223" s="184" t="s">
        <v>24</v>
      </c>
      <c r="G223" s="184" t="s">
        <v>22</v>
      </c>
      <c r="H223" s="184" t="s">
        <v>374</v>
      </c>
      <c r="I223" s="89"/>
      <c r="J223" s="89" t="e">
        <f>#REF!</f>
        <v>#REF!</v>
      </c>
      <c r="K223" s="263">
        <f>K225</f>
        <v>2055.1999999999998</v>
      </c>
      <c r="L223" s="263">
        <f t="shared" ref="L223:M223" si="70">L225</f>
        <v>2055.1999999999998</v>
      </c>
      <c r="M223" s="263">
        <f t="shared" si="70"/>
        <v>2055.1999999999998</v>
      </c>
      <c r="N223" s="243"/>
      <c r="P223" s="106"/>
    </row>
    <row r="224" spans="1:17" s="241" customFormat="1" ht="31.5" x14ac:dyDescent="0.25">
      <c r="A224" s="180" t="s">
        <v>246</v>
      </c>
      <c r="B224" s="87">
        <v>900</v>
      </c>
      <c r="C224" s="89" t="s">
        <v>63</v>
      </c>
      <c r="D224" s="89" t="s">
        <v>25</v>
      </c>
      <c r="E224" s="184" t="s">
        <v>31</v>
      </c>
      <c r="F224" s="184" t="s">
        <v>24</v>
      </c>
      <c r="G224" s="184" t="s">
        <v>22</v>
      </c>
      <c r="H224" s="184" t="s">
        <v>374</v>
      </c>
      <c r="I224" s="89" t="s">
        <v>226</v>
      </c>
      <c r="J224" s="89">
        <f t="shared" ref="J224:M224" si="71">J225</f>
        <v>2055.1999999999998</v>
      </c>
      <c r="K224" s="89">
        <f t="shared" si="71"/>
        <v>2055.1999999999998</v>
      </c>
      <c r="L224" s="89">
        <f t="shared" si="71"/>
        <v>2055.1999999999998</v>
      </c>
      <c r="M224" s="89">
        <f t="shared" si="71"/>
        <v>2055.1999999999998</v>
      </c>
      <c r="N224" s="243"/>
      <c r="P224" s="106"/>
    </row>
    <row r="225" spans="1:16" s="241" customFormat="1" x14ac:dyDescent="0.25">
      <c r="A225" s="180" t="s">
        <v>247</v>
      </c>
      <c r="B225" s="87">
        <v>900</v>
      </c>
      <c r="C225" s="89" t="s">
        <v>63</v>
      </c>
      <c r="D225" s="89" t="s">
        <v>25</v>
      </c>
      <c r="E225" s="184" t="s">
        <v>31</v>
      </c>
      <c r="F225" s="184" t="s">
        <v>24</v>
      </c>
      <c r="G225" s="184" t="s">
        <v>22</v>
      </c>
      <c r="H225" s="184" t="s">
        <v>374</v>
      </c>
      <c r="I225" s="89" t="s">
        <v>245</v>
      </c>
      <c r="J225" s="89">
        <v>2055.1999999999998</v>
      </c>
      <c r="K225" s="89">
        <v>2055.1999999999998</v>
      </c>
      <c r="L225" s="89">
        <v>2055.1999999999998</v>
      </c>
      <c r="M225" s="89">
        <v>2055.1999999999998</v>
      </c>
      <c r="N225" s="243"/>
      <c r="P225" s="106"/>
    </row>
    <row r="226" spans="1:16" s="241" customFormat="1" ht="24.75" customHeight="1" x14ac:dyDescent="0.25">
      <c r="A226" s="180" t="s">
        <v>43</v>
      </c>
      <c r="B226" s="87">
        <v>900</v>
      </c>
      <c r="C226" s="89" t="s">
        <v>39</v>
      </c>
      <c r="D226" s="89"/>
      <c r="E226" s="89"/>
      <c r="F226" s="89"/>
      <c r="G226" s="89"/>
      <c r="H226" s="89"/>
      <c r="I226" s="89"/>
      <c r="J226" s="143" t="e">
        <f>J227+J233+J246</f>
        <v>#REF!</v>
      </c>
      <c r="K226" s="263">
        <f>K227+K233+K246</f>
        <v>3286.2999999999997</v>
      </c>
      <c r="L226" s="89">
        <f>L227+L233+L246</f>
        <v>3525.8</v>
      </c>
      <c r="M226" s="89">
        <f>M227+M233+M246</f>
        <v>3525.8</v>
      </c>
      <c r="N226" s="243"/>
      <c r="P226" s="106"/>
    </row>
    <row r="227" spans="1:16" s="241" customFormat="1" ht="22.5" customHeight="1" x14ac:dyDescent="0.25">
      <c r="A227" s="180" t="s">
        <v>44</v>
      </c>
      <c r="B227" s="87">
        <v>900</v>
      </c>
      <c r="C227" s="89" t="s">
        <v>39</v>
      </c>
      <c r="D227" s="89" t="s">
        <v>22</v>
      </c>
      <c r="E227" s="89"/>
      <c r="F227" s="89"/>
      <c r="G227" s="89"/>
      <c r="H227" s="89"/>
      <c r="I227" s="89"/>
      <c r="J227" s="89">
        <f t="shared" ref="J227:M229" si="72">J228</f>
        <v>1296.2</v>
      </c>
      <c r="K227" s="143">
        <f t="shared" si="72"/>
        <v>1001.1</v>
      </c>
      <c r="L227" s="89">
        <f t="shared" si="72"/>
        <v>1296.2</v>
      </c>
      <c r="M227" s="89">
        <f t="shared" si="72"/>
        <v>1296.2</v>
      </c>
      <c r="N227" s="243"/>
      <c r="P227" s="106"/>
    </row>
    <row r="228" spans="1:16" s="241" customFormat="1" ht="31.5" x14ac:dyDescent="0.25">
      <c r="A228" s="384" t="s">
        <v>509</v>
      </c>
      <c r="B228" s="87">
        <v>900</v>
      </c>
      <c r="C228" s="89" t="s">
        <v>39</v>
      </c>
      <c r="D228" s="89" t="s">
        <v>22</v>
      </c>
      <c r="E228" s="184" t="s">
        <v>360</v>
      </c>
      <c r="F228" s="184"/>
      <c r="G228" s="184"/>
      <c r="H228" s="184"/>
      <c r="I228" s="89"/>
      <c r="J228" s="89">
        <f t="shared" si="72"/>
        <v>1296.2</v>
      </c>
      <c r="K228" s="143">
        <f t="shared" si="72"/>
        <v>1001.1</v>
      </c>
      <c r="L228" s="89">
        <f t="shared" si="72"/>
        <v>1296.2</v>
      </c>
      <c r="M228" s="89">
        <f t="shared" si="72"/>
        <v>1296.2</v>
      </c>
      <c r="N228" s="243"/>
      <c r="P228" s="368"/>
    </row>
    <row r="229" spans="1:16" s="241" customFormat="1" ht="47.25" x14ac:dyDescent="0.25">
      <c r="A229" s="384" t="s">
        <v>510</v>
      </c>
      <c r="B229" s="87">
        <v>900</v>
      </c>
      <c r="C229" s="89" t="s">
        <v>39</v>
      </c>
      <c r="D229" s="89" t="s">
        <v>22</v>
      </c>
      <c r="E229" s="184" t="s">
        <v>360</v>
      </c>
      <c r="F229" s="184" t="s">
        <v>24</v>
      </c>
      <c r="G229" s="184" t="s">
        <v>68</v>
      </c>
      <c r="H229" s="184"/>
      <c r="I229" s="89"/>
      <c r="J229" s="89">
        <f t="shared" si="72"/>
        <v>1296.2</v>
      </c>
      <c r="K229" s="143">
        <f t="shared" si="72"/>
        <v>1001.1</v>
      </c>
      <c r="L229" s="89">
        <f t="shared" si="72"/>
        <v>1296.2</v>
      </c>
      <c r="M229" s="89">
        <f t="shared" si="72"/>
        <v>1296.2</v>
      </c>
      <c r="N229" s="243"/>
      <c r="P229" s="106"/>
    </row>
    <row r="230" spans="1:16" s="241" customFormat="1" ht="31.5" x14ac:dyDescent="0.25">
      <c r="A230" s="180" t="s">
        <v>80</v>
      </c>
      <c r="B230" s="87">
        <v>900</v>
      </c>
      <c r="C230" s="89" t="s">
        <v>39</v>
      </c>
      <c r="D230" s="89" t="s">
        <v>22</v>
      </c>
      <c r="E230" s="184" t="s">
        <v>360</v>
      </c>
      <c r="F230" s="184" t="s">
        <v>24</v>
      </c>
      <c r="G230" s="184" t="s">
        <v>68</v>
      </c>
      <c r="H230" s="184" t="s">
        <v>407</v>
      </c>
      <c r="I230" s="89"/>
      <c r="J230" s="89">
        <f t="shared" ref="J230:M231" si="73">J231</f>
        <v>1296.2</v>
      </c>
      <c r="K230" s="143">
        <f t="shared" si="73"/>
        <v>1001.1</v>
      </c>
      <c r="L230" s="89">
        <f t="shared" si="73"/>
        <v>1296.2</v>
      </c>
      <c r="M230" s="89">
        <f t="shared" si="73"/>
        <v>1296.2</v>
      </c>
      <c r="N230" s="243"/>
      <c r="P230" s="106"/>
    </row>
    <row r="231" spans="1:16" s="241" customFormat="1" ht="23.25" customHeight="1" x14ac:dyDescent="0.25">
      <c r="A231" s="180" t="s">
        <v>213</v>
      </c>
      <c r="B231" s="87">
        <v>900</v>
      </c>
      <c r="C231" s="89" t="s">
        <v>39</v>
      </c>
      <c r="D231" s="89" t="s">
        <v>22</v>
      </c>
      <c r="E231" s="184" t="s">
        <v>360</v>
      </c>
      <c r="F231" s="184" t="s">
        <v>24</v>
      </c>
      <c r="G231" s="184" t="s">
        <v>68</v>
      </c>
      <c r="H231" s="184" t="s">
        <v>407</v>
      </c>
      <c r="I231" s="89" t="s">
        <v>206</v>
      </c>
      <c r="J231" s="89">
        <f t="shared" si="73"/>
        <v>1296.2</v>
      </c>
      <c r="K231" s="143">
        <f t="shared" si="73"/>
        <v>1001.1</v>
      </c>
      <c r="L231" s="89">
        <f t="shared" si="73"/>
        <v>1296.2</v>
      </c>
      <c r="M231" s="89">
        <f t="shared" si="73"/>
        <v>1296.2</v>
      </c>
      <c r="N231" s="243"/>
      <c r="P231" s="106"/>
    </row>
    <row r="232" spans="1:16" s="241" customFormat="1" ht="31.5" x14ac:dyDescent="0.25">
      <c r="A232" s="180" t="s">
        <v>214</v>
      </c>
      <c r="B232" s="87">
        <v>900</v>
      </c>
      <c r="C232" s="89" t="s">
        <v>39</v>
      </c>
      <c r="D232" s="89" t="s">
        <v>22</v>
      </c>
      <c r="E232" s="184" t="s">
        <v>360</v>
      </c>
      <c r="F232" s="184" t="s">
        <v>24</v>
      </c>
      <c r="G232" s="184" t="s">
        <v>68</v>
      </c>
      <c r="H232" s="184" t="s">
        <v>407</v>
      </c>
      <c r="I232" s="89" t="s">
        <v>212</v>
      </c>
      <c r="J232" s="89">
        <v>1296.2</v>
      </c>
      <c r="K232" s="391">
        <f>1296.2-270-25.1</f>
        <v>1001.1</v>
      </c>
      <c r="L232" s="89">
        <v>1296.2</v>
      </c>
      <c r="M232" s="89">
        <v>1296.2</v>
      </c>
      <c r="N232" s="243"/>
      <c r="P232" s="106"/>
    </row>
    <row r="233" spans="1:16" s="241" customFormat="1" ht="24.75" customHeight="1" x14ac:dyDescent="0.25">
      <c r="A233" s="187" t="s">
        <v>45</v>
      </c>
      <c r="B233" s="87">
        <v>900</v>
      </c>
      <c r="C233" s="89" t="s">
        <v>39</v>
      </c>
      <c r="D233" s="89" t="s">
        <v>36</v>
      </c>
      <c r="E233" s="89"/>
      <c r="F233" s="89"/>
      <c r="G233" s="89"/>
      <c r="H233" s="89"/>
      <c r="I233" s="89"/>
      <c r="J233" s="89">
        <f>J234+J240</f>
        <v>125</v>
      </c>
      <c r="K233" s="143">
        <f>K234+K240</f>
        <v>15</v>
      </c>
      <c r="L233" s="263">
        <f>L234+L240</f>
        <v>125</v>
      </c>
      <c r="M233" s="263">
        <f>M234+M240</f>
        <v>125</v>
      </c>
      <c r="N233" s="243"/>
      <c r="P233" s="106"/>
    </row>
    <row r="234" spans="1:16" s="241" customFormat="1" ht="47.25" x14ac:dyDescent="0.25">
      <c r="A234" s="384" t="s">
        <v>432</v>
      </c>
      <c r="B234" s="87">
        <v>900</v>
      </c>
      <c r="C234" s="88" t="s">
        <v>39</v>
      </c>
      <c r="D234" s="195" t="s">
        <v>36</v>
      </c>
      <c r="E234" s="135" t="s">
        <v>25</v>
      </c>
      <c r="F234" s="135"/>
      <c r="G234" s="135"/>
      <c r="H234" s="135"/>
      <c r="I234" s="179"/>
      <c r="J234" s="89">
        <f t="shared" ref="J234:M238" si="74">J235</f>
        <v>110</v>
      </c>
      <c r="K234" s="263">
        <f t="shared" si="74"/>
        <v>0</v>
      </c>
      <c r="L234" s="263">
        <f t="shared" si="74"/>
        <v>110</v>
      </c>
      <c r="M234" s="263">
        <f t="shared" si="74"/>
        <v>110</v>
      </c>
      <c r="N234" s="243"/>
      <c r="P234" s="364"/>
    </row>
    <row r="235" spans="1:16" s="241" customFormat="1" ht="47.25" x14ac:dyDescent="0.25">
      <c r="A235" s="384" t="s">
        <v>433</v>
      </c>
      <c r="B235" s="87">
        <v>900</v>
      </c>
      <c r="C235" s="88" t="s">
        <v>39</v>
      </c>
      <c r="D235" s="195" t="s">
        <v>36</v>
      </c>
      <c r="E235" s="135" t="s">
        <v>25</v>
      </c>
      <c r="F235" s="135" t="s">
        <v>24</v>
      </c>
      <c r="G235" s="135"/>
      <c r="H235" s="135"/>
      <c r="I235" s="179"/>
      <c r="J235" s="89">
        <f t="shared" si="74"/>
        <v>110</v>
      </c>
      <c r="K235" s="263">
        <f t="shared" si="74"/>
        <v>0</v>
      </c>
      <c r="L235" s="263">
        <f t="shared" si="74"/>
        <v>110</v>
      </c>
      <c r="M235" s="263">
        <f t="shared" si="74"/>
        <v>110</v>
      </c>
      <c r="N235" s="235"/>
      <c r="P235" s="364"/>
    </row>
    <row r="236" spans="1:16" s="241" customFormat="1" ht="31.5" x14ac:dyDescent="0.2">
      <c r="A236" s="187" t="s">
        <v>259</v>
      </c>
      <c r="B236" s="221">
        <v>900</v>
      </c>
      <c r="C236" s="146" t="s">
        <v>39</v>
      </c>
      <c r="D236" s="146" t="s">
        <v>36</v>
      </c>
      <c r="E236" s="135" t="s">
        <v>25</v>
      </c>
      <c r="F236" s="135" t="s">
        <v>24</v>
      </c>
      <c r="G236" s="135" t="s">
        <v>22</v>
      </c>
      <c r="H236" s="135"/>
      <c r="I236" s="146"/>
      <c r="J236" s="89">
        <f t="shared" si="74"/>
        <v>110</v>
      </c>
      <c r="K236" s="263">
        <f t="shared" si="74"/>
        <v>0</v>
      </c>
      <c r="L236" s="263">
        <f t="shared" si="74"/>
        <v>110</v>
      </c>
      <c r="M236" s="263">
        <f t="shared" si="74"/>
        <v>110</v>
      </c>
      <c r="N236" s="243"/>
      <c r="P236" s="106"/>
    </row>
    <row r="237" spans="1:16" s="241" customFormat="1" ht="35.25" customHeight="1" x14ac:dyDescent="0.2">
      <c r="A237" s="187" t="s">
        <v>160</v>
      </c>
      <c r="B237" s="265">
        <v>900</v>
      </c>
      <c r="C237" s="88" t="s">
        <v>39</v>
      </c>
      <c r="D237" s="88" t="s">
        <v>36</v>
      </c>
      <c r="E237" s="135" t="s">
        <v>25</v>
      </c>
      <c r="F237" s="135" t="s">
        <v>24</v>
      </c>
      <c r="G237" s="135" t="s">
        <v>22</v>
      </c>
      <c r="H237" s="135" t="s">
        <v>410</v>
      </c>
      <c r="I237" s="146"/>
      <c r="J237" s="89">
        <f t="shared" si="74"/>
        <v>110</v>
      </c>
      <c r="K237" s="263">
        <f t="shared" si="74"/>
        <v>0</v>
      </c>
      <c r="L237" s="263">
        <f t="shared" si="74"/>
        <v>110</v>
      </c>
      <c r="M237" s="263">
        <f t="shared" si="74"/>
        <v>110</v>
      </c>
      <c r="N237" s="243"/>
      <c r="P237" s="106"/>
    </row>
    <row r="238" spans="1:16" s="241" customFormat="1" ht="25.5" customHeight="1" x14ac:dyDescent="0.2">
      <c r="A238" s="187" t="s">
        <v>207</v>
      </c>
      <c r="B238" s="265">
        <v>900</v>
      </c>
      <c r="C238" s="88" t="s">
        <v>39</v>
      </c>
      <c r="D238" s="88" t="s">
        <v>36</v>
      </c>
      <c r="E238" s="135" t="s">
        <v>25</v>
      </c>
      <c r="F238" s="135" t="s">
        <v>24</v>
      </c>
      <c r="G238" s="135" t="s">
        <v>22</v>
      </c>
      <c r="H238" s="135" t="s">
        <v>410</v>
      </c>
      <c r="I238" s="146">
        <v>300</v>
      </c>
      <c r="J238" s="89">
        <f t="shared" si="74"/>
        <v>110</v>
      </c>
      <c r="K238" s="263">
        <f t="shared" si="74"/>
        <v>0</v>
      </c>
      <c r="L238" s="263">
        <f t="shared" si="74"/>
        <v>110</v>
      </c>
      <c r="M238" s="263">
        <f t="shared" si="74"/>
        <v>110</v>
      </c>
      <c r="N238" s="243"/>
      <c r="P238" s="106"/>
    </row>
    <row r="239" spans="1:16" s="241" customFormat="1" ht="32.25" customHeight="1" x14ac:dyDescent="0.2">
      <c r="A239" s="187" t="s">
        <v>215</v>
      </c>
      <c r="B239" s="265">
        <v>900</v>
      </c>
      <c r="C239" s="88" t="s">
        <v>39</v>
      </c>
      <c r="D239" s="88" t="s">
        <v>36</v>
      </c>
      <c r="E239" s="135" t="s">
        <v>25</v>
      </c>
      <c r="F239" s="135" t="s">
        <v>24</v>
      </c>
      <c r="G239" s="135" t="s">
        <v>22</v>
      </c>
      <c r="H239" s="135" t="s">
        <v>410</v>
      </c>
      <c r="I239" s="146">
        <v>320</v>
      </c>
      <c r="J239" s="89">
        <v>110</v>
      </c>
      <c r="K239" s="263">
        <v>0</v>
      </c>
      <c r="L239" s="263">
        <v>110</v>
      </c>
      <c r="M239" s="263">
        <v>110</v>
      </c>
      <c r="N239" s="243"/>
      <c r="P239" s="106"/>
    </row>
    <row r="240" spans="1:16" s="241" customFormat="1" ht="63" x14ac:dyDescent="0.25">
      <c r="A240" s="180" t="s">
        <v>310</v>
      </c>
      <c r="B240" s="221">
        <v>900</v>
      </c>
      <c r="C240" s="88">
        <v>10</v>
      </c>
      <c r="D240" s="195" t="s">
        <v>36</v>
      </c>
      <c r="E240" s="135" t="s">
        <v>222</v>
      </c>
      <c r="F240" s="135"/>
      <c r="G240" s="135"/>
      <c r="H240" s="135"/>
      <c r="I240" s="89"/>
      <c r="J240" s="89">
        <f t="shared" ref="J240:M244" si="75">J241</f>
        <v>15</v>
      </c>
      <c r="K240" s="263">
        <f t="shared" si="75"/>
        <v>15</v>
      </c>
      <c r="L240" s="263">
        <f t="shared" si="75"/>
        <v>15</v>
      </c>
      <c r="M240" s="263">
        <f t="shared" si="75"/>
        <v>15</v>
      </c>
      <c r="N240" s="243"/>
      <c r="P240" s="106"/>
    </row>
    <row r="241" spans="1:16" s="241" customFormat="1" ht="47.25" x14ac:dyDescent="0.25">
      <c r="A241" s="180" t="s">
        <v>218</v>
      </c>
      <c r="B241" s="221">
        <v>900</v>
      </c>
      <c r="C241" s="88">
        <v>10</v>
      </c>
      <c r="D241" s="195" t="s">
        <v>36</v>
      </c>
      <c r="E241" s="135" t="s">
        <v>388</v>
      </c>
      <c r="F241" s="135" t="s">
        <v>24</v>
      </c>
      <c r="G241" s="135"/>
      <c r="H241" s="135"/>
      <c r="I241" s="89"/>
      <c r="J241" s="144">
        <f t="shared" si="75"/>
        <v>15</v>
      </c>
      <c r="K241" s="144">
        <f t="shared" si="75"/>
        <v>15</v>
      </c>
      <c r="L241" s="144">
        <f t="shared" si="75"/>
        <v>15</v>
      </c>
      <c r="M241" s="144">
        <f t="shared" si="75"/>
        <v>15</v>
      </c>
      <c r="N241" s="243"/>
      <c r="P241" s="106"/>
    </row>
    <row r="242" spans="1:16" s="241" customFormat="1" ht="47.25" x14ac:dyDescent="0.25">
      <c r="A242" s="180" t="s">
        <v>219</v>
      </c>
      <c r="B242" s="221">
        <v>900</v>
      </c>
      <c r="C242" s="88">
        <v>10</v>
      </c>
      <c r="D242" s="195" t="s">
        <v>36</v>
      </c>
      <c r="E242" s="135" t="s">
        <v>388</v>
      </c>
      <c r="F242" s="135" t="s">
        <v>24</v>
      </c>
      <c r="G242" s="135" t="s">
        <v>22</v>
      </c>
      <c r="H242" s="135"/>
      <c r="I242" s="89"/>
      <c r="J242" s="144">
        <f t="shared" si="75"/>
        <v>15</v>
      </c>
      <c r="K242" s="144">
        <f t="shared" si="75"/>
        <v>15</v>
      </c>
      <c r="L242" s="144">
        <f t="shared" si="75"/>
        <v>15</v>
      </c>
      <c r="M242" s="144">
        <f t="shared" si="75"/>
        <v>15</v>
      </c>
      <c r="N242" s="243"/>
      <c r="P242" s="106"/>
    </row>
    <row r="243" spans="1:16" s="241" customFormat="1" ht="28.5" customHeight="1" x14ac:dyDescent="0.25">
      <c r="A243" s="180" t="s">
        <v>220</v>
      </c>
      <c r="B243" s="221">
        <v>900</v>
      </c>
      <c r="C243" s="88">
        <v>10</v>
      </c>
      <c r="D243" s="195" t="s">
        <v>36</v>
      </c>
      <c r="E243" s="135" t="s">
        <v>388</v>
      </c>
      <c r="F243" s="135" t="s">
        <v>24</v>
      </c>
      <c r="G243" s="135" t="s">
        <v>22</v>
      </c>
      <c r="H243" s="135" t="s">
        <v>411</v>
      </c>
      <c r="I243" s="89"/>
      <c r="J243" s="144">
        <f t="shared" si="75"/>
        <v>15</v>
      </c>
      <c r="K243" s="144">
        <f t="shared" si="75"/>
        <v>15</v>
      </c>
      <c r="L243" s="144">
        <f t="shared" si="75"/>
        <v>15</v>
      </c>
      <c r="M243" s="144">
        <f t="shared" si="75"/>
        <v>15</v>
      </c>
      <c r="N243" s="243"/>
      <c r="P243" s="106"/>
    </row>
    <row r="244" spans="1:16" s="241" customFormat="1" ht="25.5" customHeight="1" x14ac:dyDescent="0.25">
      <c r="A244" s="187" t="s">
        <v>213</v>
      </c>
      <c r="B244" s="221">
        <v>900</v>
      </c>
      <c r="C244" s="88">
        <v>10</v>
      </c>
      <c r="D244" s="195" t="s">
        <v>36</v>
      </c>
      <c r="E244" s="135" t="s">
        <v>388</v>
      </c>
      <c r="F244" s="135" t="s">
        <v>24</v>
      </c>
      <c r="G244" s="135" t="s">
        <v>22</v>
      </c>
      <c r="H244" s="135" t="s">
        <v>411</v>
      </c>
      <c r="I244" s="89" t="s">
        <v>206</v>
      </c>
      <c r="J244" s="144">
        <f t="shared" si="75"/>
        <v>15</v>
      </c>
      <c r="K244" s="144">
        <f t="shared" si="75"/>
        <v>15</v>
      </c>
      <c r="L244" s="144">
        <f t="shared" si="75"/>
        <v>15</v>
      </c>
      <c r="M244" s="144">
        <f t="shared" si="75"/>
        <v>15</v>
      </c>
      <c r="N244" s="243"/>
      <c r="P244" s="106"/>
    </row>
    <row r="245" spans="1:16" s="241" customFormat="1" ht="31.5" x14ac:dyDescent="0.25">
      <c r="A245" s="180" t="s">
        <v>221</v>
      </c>
      <c r="B245" s="221">
        <v>900</v>
      </c>
      <c r="C245" s="88">
        <v>10</v>
      </c>
      <c r="D245" s="195" t="s">
        <v>36</v>
      </c>
      <c r="E245" s="135" t="s">
        <v>388</v>
      </c>
      <c r="F245" s="135" t="s">
        <v>24</v>
      </c>
      <c r="G245" s="135" t="s">
        <v>22</v>
      </c>
      <c r="H245" s="135" t="s">
        <v>411</v>
      </c>
      <c r="I245" s="89" t="s">
        <v>216</v>
      </c>
      <c r="J245" s="144">
        <v>15</v>
      </c>
      <c r="K245" s="144">
        <v>15</v>
      </c>
      <c r="L245" s="144">
        <v>15</v>
      </c>
      <c r="M245" s="144">
        <v>15</v>
      </c>
      <c r="N245" s="243"/>
      <c r="P245" s="106"/>
    </row>
    <row r="246" spans="1:16" s="241" customFormat="1" ht="24" customHeight="1" x14ac:dyDescent="0.25">
      <c r="A246" s="180" t="s">
        <v>61</v>
      </c>
      <c r="B246" s="221">
        <v>900</v>
      </c>
      <c r="C246" s="89" t="s">
        <v>39</v>
      </c>
      <c r="D246" s="89" t="s">
        <v>25</v>
      </c>
      <c r="E246" s="89"/>
      <c r="F246" s="89"/>
      <c r="G246" s="89"/>
      <c r="H246" s="89"/>
      <c r="I246" s="179"/>
      <c r="J246" s="156" t="e">
        <f t="shared" ref="J246:M250" si="76">J247</f>
        <v>#REF!</v>
      </c>
      <c r="K246" s="156">
        <f t="shared" si="76"/>
        <v>2270.1999999999998</v>
      </c>
      <c r="L246" s="156">
        <f t="shared" si="76"/>
        <v>2104.6</v>
      </c>
      <c r="M246" s="156">
        <f t="shared" si="76"/>
        <v>2104.6</v>
      </c>
      <c r="N246" s="243"/>
      <c r="P246" s="106"/>
    </row>
    <row r="247" spans="1:16" s="241" customFormat="1" ht="47.25" x14ac:dyDescent="0.25">
      <c r="A247" s="180" t="s">
        <v>303</v>
      </c>
      <c r="B247" s="199" t="s">
        <v>13</v>
      </c>
      <c r="C247" s="89" t="s">
        <v>39</v>
      </c>
      <c r="D247" s="89" t="s">
        <v>25</v>
      </c>
      <c r="E247" s="135" t="s">
        <v>23</v>
      </c>
      <c r="F247" s="135"/>
      <c r="G247" s="135"/>
      <c r="H247" s="135"/>
      <c r="I247" s="89"/>
      <c r="J247" s="90" t="e">
        <f t="shared" si="76"/>
        <v>#REF!</v>
      </c>
      <c r="K247" s="90">
        <f t="shared" si="76"/>
        <v>2270.1999999999998</v>
      </c>
      <c r="L247" s="90">
        <f t="shared" si="76"/>
        <v>2104.6</v>
      </c>
      <c r="M247" s="90">
        <f t="shared" si="76"/>
        <v>2104.6</v>
      </c>
      <c r="N247" s="243"/>
      <c r="P247" s="106"/>
    </row>
    <row r="248" spans="1:16" s="241" customFormat="1" ht="78.75" x14ac:dyDescent="0.25">
      <c r="A248" s="182" t="s">
        <v>315</v>
      </c>
      <c r="B248" s="199" t="s">
        <v>13</v>
      </c>
      <c r="C248" s="89" t="s">
        <v>39</v>
      </c>
      <c r="D248" s="89" t="s">
        <v>25</v>
      </c>
      <c r="E248" s="135" t="s">
        <v>23</v>
      </c>
      <c r="F248" s="135" t="s">
        <v>27</v>
      </c>
      <c r="G248" s="135"/>
      <c r="H248" s="135"/>
      <c r="I248" s="89"/>
      <c r="J248" s="90" t="e">
        <f t="shared" si="76"/>
        <v>#REF!</v>
      </c>
      <c r="K248" s="90">
        <f t="shared" si="76"/>
        <v>2270.1999999999998</v>
      </c>
      <c r="L248" s="90">
        <f t="shared" si="76"/>
        <v>2104.6</v>
      </c>
      <c r="M248" s="90">
        <f t="shared" si="76"/>
        <v>2104.6</v>
      </c>
      <c r="N248" s="235"/>
      <c r="P248" s="106"/>
    </row>
    <row r="249" spans="1:16" s="241" customFormat="1" ht="61.5" customHeight="1" x14ac:dyDescent="0.25">
      <c r="A249" s="186" t="s">
        <v>115</v>
      </c>
      <c r="B249" s="199" t="s">
        <v>13</v>
      </c>
      <c r="C249" s="89" t="s">
        <v>39</v>
      </c>
      <c r="D249" s="89" t="s">
        <v>25</v>
      </c>
      <c r="E249" s="135" t="s">
        <v>23</v>
      </c>
      <c r="F249" s="135" t="s">
        <v>27</v>
      </c>
      <c r="G249" s="135" t="s">
        <v>22</v>
      </c>
      <c r="H249" s="135"/>
      <c r="I249" s="89"/>
      <c r="J249" s="90" t="e">
        <f t="shared" si="76"/>
        <v>#REF!</v>
      </c>
      <c r="K249" s="90">
        <f t="shared" si="76"/>
        <v>2270.1999999999998</v>
      </c>
      <c r="L249" s="90">
        <f t="shared" si="76"/>
        <v>2104.6</v>
      </c>
      <c r="M249" s="90">
        <f t="shared" si="76"/>
        <v>2104.6</v>
      </c>
      <c r="N249" s="243"/>
      <c r="P249" s="106"/>
    </row>
    <row r="250" spans="1:16" s="241" customFormat="1" ht="95.25" customHeight="1" x14ac:dyDescent="0.25">
      <c r="A250" s="81" t="s">
        <v>173</v>
      </c>
      <c r="B250" s="221">
        <v>900</v>
      </c>
      <c r="C250" s="88" t="s">
        <v>39</v>
      </c>
      <c r="D250" s="88" t="s">
        <v>25</v>
      </c>
      <c r="E250" s="135" t="s">
        <v>23</v>
      </c>
      <c r="F250" s="135" t="s">
        <v>27</v>
      </c>
      <c r="G250" s="135" t="s">
        <v>22</v>
      </c>
      <c r="H250" s="135" t="s">
        <v>412</v>
      </c>
      <c r="I250" s="89"/>
      <c r="J250" s="90" t="e">
        <f t="shared" si="76"/>
        <v>#REF!</v>
      </c>
      <c r="K250" s="90">
        <f t="shared" si="76"/>
        <v>2270.1999999999998</v>
      </c>
      <c r="L250" s="90">
        <f t="shared" si="76"/>
        <v>2104.6</v>
      </c>
      <c r="M250" s="90">
        <f t="shared" si="76"/>
        <v>2104.6</v>
      </c>
      <c r="N250" s="243"/>
      <c r="P250" s="106"/>
    </row>
    <row r="251" spans="1:16" s="241" customFormat="1" ht="30.75" customHeight="1" x14ac:dyDescent="0.25">
      <c r="A251" s="81" t="s">
        <v>213</v>
      </c>
      <c r="B251" s="221">
        <v>900</v>
      </c>
      <c r="C251" s="88" t="s">
        <v>39</v>
      </c>
      <c r="D251" s="88" t="s">
        <v>25</v>
      </c>
      <c r="E251" s="135" t="s">
        <v>23</v>
      </c>
      <c r="F251" s="135" t="s">
        <v>27</v>
      </c>
      <c r="G251" s="135" t="s">
        <v>22</v>
      </c>
      <c r="H251" s="135" t="s">
        <v>412</v>
      </c>
      <c r="I251" s="89" t="s">
        <v>206</v>
      </c>
      <c r="J251" s="145" t="e">
        <f>J252+J253</f>
        <v>#REF!</v>
      </c>
      <c r="K251" s="145">
        <f>K252+K253</f>
        <v>2270.1999999999998</v>
      </c>
      <c r="L251" s="145">
        <f>L252+L253</f>
        <v>2104.6</v>
      </c>
      <c r="M251" s="145">
        <f>M252+M253</f>
        <v>2104.6</v>
      </c>
      <c r="N251" s="243"/>
      <c r="P251" s="106"/>
    </row>
    <row r="252" spans="1:16" s="241" customFormat="1" ht="35.25" customHeight="1" x14ac:dyDescent="0.25">
      <c r="A252" s="81" t="s">
        <v>214</v>
      </c>
      <c r="B252" s="221">
        <v>900</v>
      </c>
      <c r="C252" s="88" t="s">
        <v>39</v>
      </c>
      <c r="D252" s="88" t="s">
        <v>25</v>
      </c>
      <c r="E252" s="135" t="s">
        <v>23</v>
      </c>
      <c r="F252" s="135" t="s">
        <v>27</v>
      </c>
      <c r="G252" s="135" t="s">
        <v>22</v>
      </c>
      <c r="H252" s="135" t="s">
        <v>412</v>
      </c>
      <c r="I252" s="89" t="s">
        <v>212</v>
      </c>
      <c r="J252" s="144" t="e">
        <f>#REF!</f>
        <v>#REF!</v>
      </c>
      <c r="K252" s="144">
        <v>1254.5</v>
      </c>
      <c r="L252" s="144">
        <v>1254.5999999999999</v>
      </c>
      <c r="M252" s="144">
        <v>1254.5999999999999</v>
      </c>
      <c r="N252" s="243"/>
      <c r="P252" s="106"/>
    </row>
    <row r="253" spans="1:16" s="241" customFormat="1" ht="35.25" customHeight="1" x14ac:dyDescent="0.25">
      <c r="A253" s="81" t="s">
        <v>221</v>
      </c>
      <c r="B253" s="221">
        <v>900</v>
      </c>
      <c r="C253" s="88" t="s">
        <v>39</v>
      </c>
      <c r="D253" s="88" t="s">
        <v>25</v>
      </c>
      <c r="E253" s="135" t="s">
        <v>23</v>
      </c>
      <c r="F253" s="135" t="s">
        <v>27</v>
      </c>
      <c r="G253" s="135" t="s">
        <v>22</v>
      </c>
      <c r="H253" s="135" t="s">
        <v>412</v>
      </c>
      <c r="I253" s="89" t="s">
        <v>216</v>
      </c>
      <c r="J253" s="145" t="e">
        <f>#REF!</f>
        <v>#REF!</v>
      </c>
      <c r="K253" s="144">
        <f>850+165.7</f>
        <v>1015.7</v>
      </c>
      <c r="L253" s="144">
        <v>850</v>
      </c>
      <c r="M253" s="144">
        <v>850</v>
      </c>
      <c r="N253" s="243"/>
      <c r="P253" s="106"/>
    </row>
    <row r="254" spans="1:16" s="241" customFormat="1" x14ac:dyDescent="0.25">
      <c r="A254" s="180" t="s">
        <v>225</v>
      </c>
      <c r="B254" s="221">
        <v>900</v>
      </c>
      <c r="C254" s="89" t="s">
        <v>100</v>
      </c>
      <c r="D254" s="88"/>
      <c r="E254" s="239"/>
      <c r="F254" s="239"/>
      <c r="G254" s="239"/>
      <c r="H254" s="239"/>
      <c r="I254" s="89"/>
      <c r="J254" s="144">
        <f>J255</f>
        <v>1450</v>
      </c>
      <c r="K254" s="144">
        <f>K255</f>
        <v>1500</v>
      </c>
      <c r="L254" s="144">
        <f>L255</f>
        <v>1450</v>
      </c>
      <c r="M254" s="144">
        <f>M255</f>
        <v>1450</v>
      </c>
      <c r="N254" s="243"/>
      <c r="P254" s="106"/>
    </row>
    <row r="255" spans="1:16" s="237" customFormat="1" ht="21.75" customHeight="1" x14ac:dyDescent="0.25">
      <c r="A255" s="180" t="s">
        <v>133</v>
      </c>
      <c r="B255" s="221">
        <v>900</v>
      </c>
      <c r="C255" s="89" t="s">
        <v>100</v>
      </c>
      <c r="D255" s="89" t="s">
        <v>23</v>
      </c>
      <c r="E255" s="266"/>
      <c r="F255" s="266"/>
      <c r="G255" s="266"/>
      <c r="H255" s="266"/>
      <c r="I255" s="179"/>
      <c r="J255" s="144">
        <f t="shared" ref="J255:M258" si="77">J256</f>
        <v>1450</v>
      </c>
      <c r="K255" s="144">
        <f t="shared" si="77"/>
        <v>1500</v>
      </c>
      <c r="L255" s="144">
        <f t="shared" si="77"/>
        <v>1450</v>
      </c>
      <c r="M255" s="144">
        <f t="shared" si="77"/>
        <v>1450</v>
      </c>
      <c r="N255" s="243"/>
      <c r="P255" s="106"/>
    </row>
    <row r="256" spans="1:16" s="241" customFormat="1" ht="49.5" customHeight="1" x14ac:dyDescent="0.25">
      <c r="A256" s="180" t="s">
        <v>301</v>
      </c>
      <c r="B256" s="221">
        <v>900</v>
      </c>
      <c r="C256" s="89" t="s">
        <v>100</v>
      </c>
      <c r="D256" s="89" t="s">
        <v>23</v>
      </c>
      <c r="E256" s="135" t="s">
        <v>260</v>
      </c>
      <c r="F256" s="135"/>
      <c r="G256" s="135"/>
      <c r="H256" s="135"/>
      <c r="I256" s="89"/>
      <c r="J256" s="144">
        <f t="shared" si="77"/>
        <v>1450</v>
      </c>
      <c r="K256" s="144">
        <f t="shared" si="77"/>
        <v>1500</v>
      </c>
      <c r="L256" s="144">
        <f t="shared" si="77"/>
        <v>1450</v>
      </c>
      <c r="M256" s="144">
        <f t="shared" si="77"/>
        <v>1450</v>
      </c>
      <c r="N256" s="243"/>
      <c r="P256" s="106"/>
    </row>
    <row r="257" spans="1:16" s="241" customFormat="1" ht="43.5" customHeight="1" x14ac:dyDescent="0.25">
      <c r="A257" s="180" t="s">
        <v>230</v>
      </c>
      <c r="B257" s="221">
        <v>900</v>
      </c>
      <c r="C257" s="89" t="s">
        <v>100</v>
      </c>
      <c r="D257" s="89" t="s">
        <v>23</v>
      </c>
      <c r="E257" s="135" t="s">
        <v>36</v>
      </c>
      <c r="F257" s="135" t="s">
        <v>334</v>
      </c>
      <c r="G257" s="135" t="s">
        <v>23</v>
      </c>
      <c r="H257" s="135"/>
      <c r="I257" s="89"/>
      <c r="J257" s="144">
        <f>J258</f>
        <v>1450</v>
      </c>
      <c r="K257" s="144">
        <f>K258</f>
        <v>1500</v>
      </c>
      <c r="L257" s="144">
        <f>L258</f>
        <v>1450</v>
      </c>
      <c r="M257" s="144">
        <f>M258</f>
        <v>1450</v>
      </c>
      <c r="N257" s="243"/>
      <c r="P257" s="106"/>
    </row>
    <row r="258" spans="1:16" s="241" customFormat="1" ht="31.5" x14ac:dyDescent="0.25">
      <c r="A258" s="180" t="s">
        <v>134</v>
      </c>
      <c r="B258" s="221">
        <v>900</v>
      </c>
      <c r="C258" s="89" t="s">
        <v>100</v>
      </c>
      <c r="D258" s="89" t="s">
        <v>23</v>
      </c>
      <c r="E258" s="135" t="s">
        <v>36</v>
      </c>
      <c r="F258" s="135" t="s">
        <v>334</v>
      </c>
      <c r="G258" s="135" t="s">
        <v>23</v>
      </c>
      <c r="H258" s="135" t="s">
        <v>414</v>
      </c>
      <c r="I258" s="89"/>
      <c r="J258" s="144">
        <f t="shared" si="77"/>
        <v>1450</v>
      </c>
      <c r="K258" s="144">
        <f t="shared" si="77"/>
        <v>1500</v>
      </c>
      <c r="L258" s="144">
        <f t="shared" si="77"/>
        <v>1450</v>
      </c>
      <c r="M258" s="144">
        <f t="shared" si="77"/>
        <v>1450</v>
      </c>
      <c r="N258" s="624"/>
      <c r="P258" s="106"/>
    </row>
    <row r="259" spans="1:16" s="241" customFormat="1" ht="47.25" x14ac:dyDescent="0.25">
      <c r="A259" s="180" t="s">
        <v>228</v>
      </c>
      <c r="B259" s="221">
        <v>900</v>
      </c>
      <c r="C259" s="89" t="s">
        <v>100</v>
      </c>
      <c r="D259" s="89" t="s">
        <v>23</v>
      </c>
      <c r="E259" s="135" t="s">
        <v>36</v>
      </c>
      <c r="F259" s="135" t="s">
        <v>334</v>
      </c>
      <c r="G259" s="135" t="s">
        <v>23</v>
      </c>
      <c r="H259" s="135" t="s">
        <v>414</v>
      </c>
      <c r="I259" s="89" t="s">
        <v>226</v>
      </c>
      <c r="J259" s="144">
        <f>J260</f>
        <v>1450</v>
      </c>
      <c r="K259" s="144">
        <f>K260</f>
        <v>1500</v>
      </c>
      <c r="L259" s="144">
        <f>L260</f>
        <v>1450</v>
      </c>
      <c r="M259" s="144">
        <f>M260</f>
        <v>1450</v>
      </c>
      <c r="N259" s="624"/>
      <c r="P259" s="106"/>
    </row>
    <row r="260" spans="1:16" s="241" customFormat="1" ht="61.5" customHeight="1" x14ac:dyDescent="0.25">
      <c r="A260" s="180" t="s">
        <v>229</v>
      </c>
      <c r="B260" s="221">
        <v>900</v>
      </c>
      <c r="C260" s="89" t="s">
        <v>100</v>
      </c>
      <c r="D260" s="89" t="s">
        <v>23</v>
      </c>
      <c r="E260" s="135" t="s">
        <v>36</v>
      </c>
      <c r="F260" s="135" t="s">
        <v>334</v>
      </c>
      <c r="G260" s="135" t="s">
        <v>23</v>
      </c>
      <c r="H260" s="135" t="s">
        <v>414</v>
      </c>
      <c r="I260" s="89" t="s">
        <v>227</v>
      </c>
      <c r="J260" s="144">
        <v>1450</v>
      </c>
      <c r="K260" s="594">
        <f>1450+50</f>
        <v>1500</v>
      </c>
      <c r="L260" s="144">
        <v>1450</v>
      </c>
      <c r="M260" s="144">
        <v>1450</v>
      </c>
      <c r="N260" s="624"/>
      <c r="P260" s="106"/>
    </row>
    <row r="261" spans="1:16" s="241" customFormat="1" ht="48" x14ac:dyDescent="0.3">
      <c r="A261" s="180" t="s">
        <v>316</v>
      </c>
      <c r="B261" s="221">
        <v>901</v>
      </c>
      <c r="C261" s="179"/>
      <c r="D261" s="179"/>
      <c r="E261" s="209"/>
      <c r="F261" s="209"/>
      <c r="G261" s="209"/>
      <c r="H261" s="209"/>
      <c r="I261" s="179"/>
      <c r="J261" s="90" t="e">
        <f>J262+J292+J311+J318+J326</f>
        <v>#REF!</v>
      </c>
      <c r="K261" s="90">
        <f>K262+K292+K311+K318+K326</f>
        <v>9766</v>
      </c>
      <c r="L261" s="90">
        <f>L262+L292+L311+L318+L326</f>
        <v>4745.8</v>
      </c>
      <c r="M261" s="90">
        <f>M262+M292+M311+M318+M326</f>
        <v>4745.8</v>
      </c>
      <c r="N261" s="267"/>
      <c r="O261" s="268"/>
      <c r="P261" s="106"/>
    </row>
    <row r="262" spans="1:16" s="241" customFormat="1" x14ac:dyDescent="0.3">
      <c r="A262" s="180" t="s">
        <v>21</v>
      </c>
      <c r="B262" s="221">
        <v>901</v>
      </c>
      <c r="C262" s="89" t="s">
        <v>22</v>
      </c>
      <c r="D262" s="179"/>
      <c r="E262" s="209"/>
      <c r="F262" s="209"/>
      <c r="G262" s="209"/>
      <c r="H262" s="209"/>
      <c r="I262" s="179"/>
      <c r="J262" s="90" t="e">
        <f>J263+J282</f>
        <v>#REF!</v>
      </c>
      <c r="K262" s="90">
        <f>K263+K282</f>
        <v>2738.6</v>
      </c>
      <c r="L262" s="90">
        <f>L263+L282</f>
        <v>2708.6</v>
      </c>
      <c r="M262" s="90">
        <f>M263+M282</f>
        <v>2708.6</v>
      </c>
      <c r="N262" s="235"/>
      <c r="O262" s="268"/>
      <c r="P262" s="106"/>
    </row>
    <row r="263" spans="1:16" s="241" customFormat="1" ht="47.25" x14ac:dyDescent="0.25">
      <c r="A263" s="180" t="s">
        <v>55</v>
      </c>
      <c r="B263" s="221">
        <v>901</v>
      </c>
      <c r="C263" s="89" t="s">
        <v>22</v>
      </c>
      <c r="D263" s="89" t="s">
        <v>40</v>
      </c>
      <c r="E263" s="89"/>
      <c r="F263" s="89"/>
      <c r="G263" s="89"/>
      <c r="H263" s="89"/>
      <c r="I263" s="89"/>
      <c r="J263" s="90" t="e">
        <f>J264+J269</f>
        <v>#REF!</v>
      </c>
      <c r="K263" s="90">
        <f>K264+K269</f>
        <v>2437.1999999999998</v>
      </c>
      <c r="L263" s="90">
        <f>L264+L269</f>
        <v>2437.1999999999998</v>
      </c>
      <c r="M263" s="90">
        <f>M264+M269</f>
        <v>2437.1999999999998</v>
      </c>
      <c r="N263" s="243"/>
      <c r="P263" s="106"/>
    </row>
    <row r="264" spans="1:16" s="241" customFormat="1" ht="47.25" x14ac:dyDescent="0.25">
      <c r="A264" s="180" t="s">
        <v>302</v>
      </c>
      <c r="B264" s="221">
        <v>901</v>
      </c>
      <c r="C264" s="89" t="s">
        <v>22</v>
      </c>
      <c r="D264" s="89" t="s">
        <v>40</v>
      </c>
      <c r="E264" s="184" t="s">
        <v>22</v>
      </c>
      <c r="F264" s="135"/>
      <c r="G264" s="135"/>
      <c r="H264" s="135"/>
      <c r="I264" s="89"/>
      <c r="J264" s="90">
        <f t="shared" ref="J264:M267" si="78">J265</f>
        <v>2</v>
      </c>
      <c r="K264" s="90">
        <f t="shared" si="78"/>
        <v>2</v>
      </c>
      <c r="L264" s="90">
        <f t="shared" si="78"/>
        <v>2</v>
      </c>
      <c r="M264" s="90">
        <f t="shared" si="78"/>
        <v>2</v>
      </c>
      <c r="N264" s="243"/>
      <c r="P264" s="106"/>
    </row>
    <row r="265" spans="1:16" s="241" customFormat="1" ht="31.5" x14ac:dyDescent="0.25">
      <c r="A265" s="180" t="s">
        <v>129</v>
      </c>
      <c r="B265" s="221">
        <v>901</v>
      </c>
      <c r="C265" s="89" t="s">
        <v>22</v>
      </c>
      <c r="D265" s="89" t="s">
        <v>40</v>
      </c>
      <c r="E265" s="184" t="s">
        <v>22</v>
      </c>
      <c r="F265" s="135" t="s">
        <v>334</v>
      </c>
      <c r="G265" s="135" t="s">
        <v>22</v>
      </c>
      <c r="H265" s="135"/>
      <c r="I265" s="89"/>
      <c r="J265" s="90">
        <f t="shared" si="78"/>
        <v>2</v>
      </c>
      <c r="K265" s="90">
        <f t="shared" si="78"/>
        <v>2</v>
      </c>
      <c r="L265" s="90">
        <f t="shared" si="78"/>
        <v>2</v>
      </c>
      <c r="M265" s="90">
        <f t="shared" si="78"/>
        <v>2</v>
      </c>
      <c r="N265" s="624"/>
      <c r="P265" s="106"/>
    </row>
    <row r="266" spans="1:16" s="241" customFormat="1" ht="31.5" x14ac:dyDescent="0.25">
      <c r="A266" s="180" t="s">
        <v>132</v>
      </c>
      <c r="B266" s="221">
        <v>901</v>
      </c>
      <c r="C266" s="89" t="s">
        <v>22</v>
      </c>
      <c r="D266" s="89" t="s">
        <v>40</v>
      </c>
      <c r="E266" s="184" t="s">
        <v>22</v>
      </c>
      <c r="F266" s="135" t="s">
        <v>334</v>
      </c>
      <c r="G266" s="135" t="s">
        <v>22</v>
      </c>
      <c r="H266" s="135" t="s">
        <v>352</v>
      </c>
      <c r="I266" s="89"/>
      <c r="J266" s="90">
        <f t="shared" si="78"/>
        <v>2</v>
      </c>
      <c r="K266" s="90">
        <f t="shared" si="78"/>
        <v>2</v>
      </c>
      <c r="L266" s="90">
        <f t="shared" si="78"/>
        <v>2</v>
      </c>
      <c r="M266" s="90">
        <f t="shared" si="78"/>
        <v>2</v>
      </c>
      <c r="N266" s="624"/>
      <c r="P266" s="106"/>
    </row>
    <row r="267" spans="1:16" s="241" customFormat="1" ht="78.75" x14ac:dyDescent="0.25">
      <c r="A267" s="180" t="s">
        <v>204</v>
      </c>
      <c r="B267" s="221">
        <v>901</v>
      </c>
      <c r="C267" s="89" t="s">
        <v>22</v>
      </c>
      <c r="D267" s="89" t="s">
        <v>40</v>
      </c>
      <c r="E267" s="184" t="s">
        <v>22</v>
      </c>
      <c r="F267" s="135" t="s">
        <v>334</v>
      </c>
      <c r="G267" s="135" t="s">
        <v>22</v>
      </c>
      <c r="H267" s="135" t="s">
        <v>352</v>
      </c>
      <c r="I267" s="89" t="s">
        <v>189</v>
      </c>
      <c r="J267" s="90">
        <v>2</v>
      </c>
      <c r="K267" s="90">
        <v>2</v>
      </c>
      <c r="L267" s="90">
        <f t="shared" si="78"/>
        <v>2</v>
      </c>
      <c r="M267" s="90">
        <f t="shared" si="78"/>
        <v>2</v>
      </c>
      <c r="N267" s="624"/>
      <c r="P267" s="106"/>
    </row>
    <row r="268" spans="1:16" s="241" customFormat="1" ht="31.5" x14ac:dyDescent="0.25">
      <c r="A268" s="180" t="s">
        <v>202</v>
      </c>
      <c r="B268" s="221">
        <v>901</v>
      </c>
      <c r="C268" s="89" t="s">
        <v>22</v>
      </c>
      <c r="D268" s="89" t="s">
        <v>40</v>
      </c>
      <c r="E268" s="184" t="s">
        <v>22</v>
      </c>
      <c r="F268" s="135" t="s">
        <v>334</v>
      </c>
      <c r="G268" s="135" t="s">
        <v>22</v>
      </c>
      <c r="H268" s="135" t="s">
        <v>352</v>
      </c>
      <c r="I268" s="89" t="s">
        <v>187</v>
      </c>
      <c r="J268" s="90">
        <v>2</v>
      </c>
      <c r="K268" s="90">
        <v>2</v>
      </c>
      <c r="L268" s="90">
        <v>2</v>
      </c>
      <c r="M268" s="90">
        <v>2</v>
      </c>
      <c r="N268" s="624"/>
      <c r="P268" s="106"/>
    </row>
    <row r="269" spans="1:16" s="241" customFormat="1" ht="63" x14ac:dyDescent="0.25">
      <c r="A269" s="180" t="s">
        <v>447</v>
      </c>
      <c r="B269" s="221">
        <v>901</v>
      </c>
      <c r="C269" s="195" t="s">
        <v>22</v>
      </c>
      <c r="D269" s="195" t="s">
        <v>40</v>
      </c>
      <c r="E269" s="135" t="s">
        <v>47</v>
      </c>
      <c r="F269" s="135"/>
      <c r="G269" s="135"/>
      <c r="H269" s="135"/>
      <c r="I269" s="89"/>
      <c r="J269" s="90" t="e">
        <f t="shared" ref="J269:M270" si="79">J270</f>
        <v>#REF!</v>
      </c>
      <c r="K269" s="90">
        <f t="shared" si="79"/>
        <v>2435.1999999999998</v>
      </c>
      <c r="L269" s="90">
        <f t="shared" si="79"/>
        <v>2435.1999999999998</v>
      </c>
      <c r="M269" s="90">
        <f t="shared" si="79"/>
        <v>2435.1999999999998</v>
      </c>
      <c r="N269" s="243"/>
      <c r="P269" s="106"/>
    </row>
    <row r="270" spans="1:16" s="241" customFormat="1" ht="31.5" x14ac:dyDescent="0.25">
      <c r="A270" s="180" t="s">
        <v>116</v>
      </c>
      <c r="B270" s="221">
        <v>901</v>
      </c>
      <c r="C270" s="195" t="s">
        <v>22</v>
      </c>
      <c r="D270" s="195" t="s">
        <v>40</v>
      </c>
      <c r="E270" s="135" t="s">
        <v>47</v>
      </c>
      <c r="F270" s="135" t="s">
        <v>24</v>
      </c>
      <c r="G270" s="135"/>
      <c r="H270" s="135"/>
      <c r="I270" s="89"/>
      <c r="J270" s="90" t="e">
        <f t="shared" si="79"/>
        <v>#REF!</v>
      </c>
      <c r="K270" s="90">
        <f t="shared" si="79"/>
        <v>2435.1999999999998</v>
      </c>
      <c r="L270" s="90">
        <f t="shared" si="79"/>
        <v>2435.1999999999998</v>
      </c>
      <c r="M270" s="90">
        <f t="shared" si="79"/>
        <v>2435.1999999999998</v>
      </c>
      <c r="N270" s="243"/>
      <c r="P270" s="106"/>
    </row>
    <row r="271" spans="1:16" s="241" customFormat="1" ht="63" x14ac:dyDescent="0.25">
      <c r="A271" s="180" t="s">
        <v>231</v>
      </c>
      <c r="B271" s="221">
        <v>901</v>
      </c>
      <c r="C271" s="195" t="s">
        <v>22</v>
      </c>
      <c r="D271" s="195" t="s">
        <v>40</v>
      </c>
      <c r="E271" s="135" t="s">
        <v>47</v>
      </c>
      <c r="F271" s="135" t="s">
        <v>24</v>
      </c>
      <c r="G271" s="135" t="s">
        <v>22</v>
      </c>
      <c r="H271" s="135"/>
      <c r="I271" s="89"/>
      <c r="J271" s="90" t="e">
        <f>J272+J275</f>
        <v>#REF!</v>
      </c>
      <c r="K271" s="90">
        <f>K272+K275</f>
        <v>2435.1999999999998</v>
      </c>
      <c r="L271" s="90">
        <f>L272+L275</f>
        <v>2435.1999999999998</v>
      </c>
      <c r="M271" s="90">
        <f>M272+M275</f>
        <v>2435.1999999999998</v>
      </c>
      <c r="N271" s="243"/>
      <c r="P271" s="106"/>
    </row>
    <row r="272" spans="1:16" s="241" customFormat="1" ht="31.5" x14ac:dyDescent="0.25">
      <c r="A272" s="180" t="s">
        <v>165</v>
      </c>
      <c r="B272" s="221">
        <v>901</v>
      </c>
      <c r="C272" s="89" t="s">
        <v>22</v>
      </c>
      <c r="D272" s="195" t="s">
        <v>40</v>
      </c>
      <c r="E272" s="135" t="s">
        <v>47</v>
      </c>
      <c r="F272" s="135" t="s">
        <v>24</v>
      </c>
      <c r="G272" s="135" t="s">
        <v>22</v>
      </c>
      <c r="H272" s="135" t="s">
        <v>357</v>
      </c>
      <c r="I272" s="89"/>
      <c r="J272" s="90" t="e">
        <f t="shared" ref="J272:M273" si="80">J273</f>
        <v>#REF!</v>
      </c>
      <c r="K272" s="90">
        <f t="shared" si="80"/>
        <v>2306.5</v>
      </c>
      <c r="L272" s="90">
        <f t="shared" si="80"/>
        <v>2306.5</v>
      </c>
      <c r="M272" s="90">
        <f t="shared" si="80"/>
        <v>2306.5</v>
      </c>
      <c r="N272" s="243"/>
      <c r="P272" s="106"/>
    </row>
    <row r="273" spans="1:16" s="241" customFormat="1" ht="78.75" x14ac:dyDescent="0.25">
      <c r="A273" s="180" t="s">
        <v>196</v>
      </c>
      <c r="B273" s="221">
        <v>901</v>
      </c>
      <c r="C273" s="89" t="s">
        <v>22</v>
      </c>
      <c r="D273" s="195" t="s">
        <v>40</v>
      </c>
      <c r="E273" s="135" t="s">
        <v>47</v>
      </c>
      <c r="F273" s="135" t="s">
        <v>24</v>
      </c>
      <c r="G273" s="135" t="s">
        <v>22</v>
      </c>
      <c r="H273" s="135" t="s">
        <v>357</v>
      </c>
      <c r="I273" s="89" t="s">
        <v>189</v>
      </c>
      <c r="J273" s="90" t="e">
        <f t="shared" si="80"/>
        <v>#REF!</v>
      </c>
      <c r="K273" s="90">
        <f t="shared" si="80"/>
        <v>2306.5</v>
      </c>
      <c r="L273" s="90">
        <f t="shared" si="80"/>
        <v>2306.5</v>
      </c>
      <c r="M273" s="90">
        <f t="shared" si="80"/>
        <v>2306.5</v>
      </c>
      <c r="N273" s="243"/>
      <c r="P273" s="106"/>
    </row>
    <row r="274" spans="1:16" s="241" customFormat="1" ht="31.5" x14ac:dyDescent="0.25">
      <c r="A274" s="180" t="s">
        <v>202</v>
      </c>
      <c r="B274" s="221">
        <v>901</v>
      </c>
      <c r="C274" s="89" t="s">
        <v>22</v>
      </c>
      <c r="D274" s="195" t="s">
        <v>40</v>
      </c>
      <c r="E274" s="135" t="s">
        <v>47</v>
      </c>
      <c r="F274" s="135" t="s">
        <v>24</v>
      </c>
      <c r="G274" s="135" t="s">
        <v>22</v>
      </c>
      <c r="H274" s="135" t="s">
        <v>357</v>
      </c>
      <c r="I274" s="89" t="s">
        <v>187</v>
      </c>
      <c r="J274" s="90" t="e">
        <f>#REF!+#REF!</f>
        <v>#REF!</v>
      </c>
      <c r="K274" s="90">
        <v>2306.5</v>
      </c>
      <c r="L274" s="90">
        <v>2306.5</v>
      </c>
      <c r="M274" s="90">
        <v>2306.5</v>
      </c>
      <c r="N274" s="243"/>
      <c r="P274" s="106"/>
    </row>
    <row r="275" spans="1:16" s="241" customFormat="1" ht="31.5" x14ac:dyDescent="0.25">
      <c r="A275" s="180" t="s">
        <v>256</v>
      </c>
      <c r="B275" s="221">
        <v>901</v>
      </c>
      <c r="C275" s="89" t="s">
        <v>22</v>
      </c>
      <c r="D275" s="195" t="s">
        <v>40</v>
      </c>
      <c r="E275" s="135" t="s">
        <v>47</v>
      </c>
      <c r="F275" s="135" t="s">
        <v>24</v>
      </c>
      <c r="G275" s="135" t="s">
        <v>22</v>
      </c>
      <c r="H275" s="135" t="s">
        <v>358</v>
      </c>
      <c r="I275" s="89"/>
      <c r="J275" s="144">
        <f>J276+J278+J280</f>
        <v>128.69999999999999</v>
      </c>
      <c r="K275" s="144">
        <f>K276+K278+K280</f>
        <v>128.69999999999999</v>
      </c>
      <c r="L275" s="144">
        <f>L276+L278+L280</f>
        <v>128.69999999999999</v>
      </c>
      <c r="M275" s="144">
        <f>M276+M278+M280</f>
        <v>128.69999999999999</v>
      </c>
      <c r="N275" s="243"/>
      <c r="P275" s="106"/>
    </row>
    <row r="276" spans="1:16" s="241" customFormat="1" ht="62.25" customHeight="1" x14ac:dyDescent="0.25">
      <c r="A276" s="180" t="s">
        <v>196</v>
      </c>
      <c r="B276" s="221">
        <v>901</v>
      </c>
      <c r="C276" s="89" t="s">
        <v>22</v>
      </c>
      <c r="D276" s="195" t="s">
        <v>40</v>
      </c>
      <c r="E276" s="135" t="s">
        <v>47</v>
      </c>
      <c r="F276" s="135" t="s">
        <v>24</v>
      </c>
      <c r="G276" s="135" t="s">
        <v>22</v>
      </c>
      <c r="H276" s="135" t="s">
        <v>358</v>
      </c>
      <c r="I276" s="89" t="s">
        <v>189</v>
      </c>
      <c r="J276" s="144">
        <f>J277</f>
        <v>6.4</v>
      </c>
      <c r="K276" s="144">
        <f>K277</f>
        <v>6.4</v>
      </c>
      <c r="L276" s="144">
        <f>L277</f>
        <v>6.4</v>
      </c>
      <c r="M276" s="144">
        <f>M277</f>
        <v>6.4</v>
      </c>
      <c r="N276" s="243"/>
      <c r="P276" s="106"/>
    </row>
    <row r="277" spans="1:16" s="241" customFormat="1" ht="31.5" x14ac:dyDescent="0.25">
      <c r="A277" s="180" t="s">
        <v>202</v>
      </c>
      <c r="B277" s="221">
        <v>901</v>
      </c>
      <c r="C277" s="89" t="s">
        <v>22</v>
      </c>
      <c r="D277" s="195" t="s">
        <v>40</v>
      </c>
      <c r="E277" s="135" t="s">
        <v>47</v>
      </c>
      <c r="F277" s="135" t="s">
        <v>24</v>
      </c>
      <c r="G277" s="135" t="s">
        <v>22</v>
      </c>
      <c r="H277" s="135" t="s">
        <v>358</v>
      </c>
      <c r="I277" s="89" t="s">
        <v>187</v>
      </c>
      <c r="J277" s="144">
        <v>6.4</v>
      </c>
      <c r="K277" s="144">
        <v>6.4</v>
      </c>
      <c r="L277" s="144">
        <v>6.4</v>
      </c>
      <c r="M277" s="144">
        <v>6.4</v>
      </c>
      <c r="N277" s="243"/>
      <c r="P277" s="106"/>
    </row>
    <row r="278" spans="1:16" s="241" customFormat="1" ht="31.5" x14ac:dyDescent="0.25">
      <c r="A278" s="180" t="s">
        <v>232</v>
      </c>
      <c r="B278" s="221">
        <v>901</v>
      </c>
      <c r="C278" s="89" t="s">
        <v>22</v>
      </c>
      <c r="D278" s="195" t="s">
        <v>40</v>
      </c>
      <c r="E278" s="135" t="s">
        <v>47</v>
      </c>
      <c r="F278" s="135" t="s">
        <v>24</v>
      </c>
      <c r="G278" s="135" t="s">
        <v>22</v>
      </c>
      <c r="H278" s="135" t="s">
        <v>358</v>
      </c>
      <c r="I278" s="89" t="s">
        <v>192</v>
      </c>
      <c r="J278" s="145">
        <f>J279</f>
        <v>116.1</v>
      </c>
      <c r="K278" s="145">
        <f>K279</f>
        <v>116.1</v>
      </c>
      <c r="L278" s="145">
        <f>L279</f>
        <v>116.1</v>
      </c>
      <c r="M278" s="145">
        <f>M279</f>
        <v>116.1</v>
      </c>
      <c r="N278" s="243"/>
      <c r="P278" s="106"/>
    </row>
    <row r="279" spans="1:16" s="241" customFormat="1" ht="47.25" x14ac:dyDescent="0.25">
      <c r="A279" s="180" t="s">
        <v>233</v>
      </c>
      <c r="B279" s="221">
        <v>901</v>
      </c>
      <c r="C279" s="89" t="s">
        <v>22</v>
      </c>
      <c r="D279" s="195" t="s">
        <v>40</v>
      </c>
      <c r="E279" s="135" t="s">
        <v>47</v>
      </c>
      <c r="F279" s="135" t="s">
        <v>24</v>
      </c>
      <c r="G279" s="135" t="s">
        <v>22</v>
      </c>
      <c r="H279" s="135" t="s">
        <v>358</v>
      </c>
      <c r="I279" s="89" t="s">
        <v>193</v>
      </c>
      <c r="J279" s="144">
        <v>116.1</v>
      </c>
      <c r="K279" s="145">
        <v>116.1</v>
      </c>
      <c r="L279" s="145">
        <v>116.1</v>
      </c>
      <c r="M279" s="145">
        <v>116.1</v>
      </c>
      <c r="N279" s="243"/>
      <c r="P279" s="106"/>
    </row>
    <row r="280" spans="1:16" s="241" customFormat="1" x14ac:dyDescent="0.25">
      <c r="A280" s="180" t="s">
        <v>198</v>
      </c>
      <c r="B280" s="221">
        <v>901</v>
      </c>
      <c r="C280" s="89" t="s">
        <v>22</v>
      </c>
      <c r="D280" s="195" t="s">
        <v>40</v>
      </c>
      <c r="E280" s="135" t="s">
        <v>47</v>
      </c>
      <c r="F280" s="135" t="s">
        <v>24</v>
      </c>
      <c r="G280" s="135" t="s">
        <v>22</v>
      </c>
      <c r="H280" s="135" t="s">
        <v>358</v>
      </c>
      <c r="I280" s="89" t="s">
        <v>199</v>
      </c>
      <c r="J280" s="144">
        <v>6.1999999999999993</v>
      </c>
      <c r="K280" s="144">
        <v>6.1999999999999993</v>
      </c>
      <c r="L280" s="144">
        <f>L281</f>
        <v>6.2</v>
      </c>
      <c r="M280" s="144">
        <f>M281</f>
        <v>6.2</v>
      </c>
      <c r="N280" s="243"/>
      <c r="P280" s="106"/>
    </row>
    <row r="281" spans="1:16" s="241" customFormat="1" x14ac:dyDescent="0.25">
      <c r="A281" s="180" t="s">
        <v>201</v>
      </c>
      <c r="B281" s="221">
        <v>901</v>
      </c>
      <c r="C281" s="89" t="s">
        <v>22</v>
      </c>
      <c r="D281" s="195" t="s">
        <v>40</v>
      </c>
      <c r="E281" s="135" t="s">
        <v>47</v>
      </c>
      <c r="F281" s="135" t="s">
        <v>24</v>
      </c>
      <c r="G281" s="135" t="s">
        <v>22</v>
      </c>
      <c r="H281" s="135" t="s">
        <v>358</v>
      </c>
      <c r="I281" s="89" t="s">
        <v>200</v>
      </c>
      <c r="J281" s="144">
        <v>6.1999999999999993</v>
      </c>
      <c r="K281" s="144">
        <v>6.1999999999999993</v>
      </c>
      <c r="L281" s="144">
        <v>6.2</v>
      </c>
      <c r="M281" s="144">
        <v>6.2</v>
      </c>
      <c r="N281" s="243"/>
      <c r="P281" s="106"/>
    </row>
    <row r="282" spans="1:16" s="241" customFormat="1" ht="24" customHeight="1" x14ac:dyDescent="0.25">
      <c r="A282" s="180" t="s">
        <v>34</v>
      </c>
      <c r="B282" s="221">
        <v>901</v>
      </c>
      <c r="C282" s="89" t="s">
        <v>22</v>
      </c>
      <c r="D282" s="89" t="s">
        <v>35</v>
      </c>
      <c r="E282" s="89"/>
      <c r="F282" s="89"/>
      <c r="G282" s="89"/>
      <c r="H282" s="89"/>
      <c r="I282" s="89"/>
      <c r="J282" s="156" t="e">
        <f t="shared" ref="J282:M284" si="81">J283</f>
        <v>#REF!</v>
      </c>
      <c r="K282" s="156">
        <f t="shared" si="81"/>
        <v>301.40000000000003</v>
      </c>
      <c r="L282" s="156">
        <f t="shared" si="81"/>
        <v>271.39999999999998</v>
      </c>
      <c r="M282" s="156">
        <f t="shared" si="81"/>
        <v>271.39999999999998</v>
      </c>
      <c r="N282" s="243"/>
      <c r="P282" s="106"/>
    </row>
    <row r="283" spans="1:16" s="241" customFormat="1" ht="31.5" x14ac:dyDescent="0.25">
      <c r="A283" s="573" t="s">
        <v>509</v>
      </c>
      <c r="B283" s="221">
        <v>901</v>
      </c>
      <c r="C283" s="195" t="s">
        <v>22</v>
      </c>
      <c r="D283" s="89" t="s">
        <v>35</v>
      </c>
      <c r="E283" s="135" t="s">
        <v>360</v>
      </c>
      <c r="F283" s="135"/>
      <c r="G283" s="135"/>
      <c r="H283" s="135"/>
      <c r="I283" s="89"/>
      <c r="J283" s="90" t="e">
        <f t="shared" si="81"/>
        <v>#REF!</v>
      </c>
      <c r="K283" s="90">
        <f t="shared" si="81"/>
        <v>301.40000000000003</v>
      </c>
      <c r="L283" s="90">
        <f t="shared" si="81"/>
        <v>271.39999999999998</v>
      </c>
      <c r="M283" s="90">
        <f t="shared" si="81"/>
        <v>271.39999999999998</v>
      </c>
      <c r="N283" s="243"/>
      <c r="P283" s="368"/>
    </row>
    <row r="284" spans="1:16" s="241" customFormat="1" ht="47.25" x14ac:dyDescent="0.25">
      <c r="A284" s="573" t="s">
        <v>510</v>
      </c>
      <c r="B284" s="221">
        <v>901</v>
      </c>
      <c r="C284" s="195" t="s">
        <v>22</v>
      </c>
      <c r="D284" s="89" t="s">
        <v>35</v>
      </c>
      <c r="E284" s="135" t="s">
        <v>360</v>
      </c>
      <c r="F284" s="135" t="s">
        <v>24</v>
      </c>
      <c r="G284" s="135" t="s">
        <v>68</v>
      </c>
      <c r="H284" s="135"/>
      <c r="I284" s="89"/>
      <c r="J284" s="90" t="e">
        <f t="shared" si="81"/>
        <v>#REF!</v>
      </c>
      <c r="K284" s="90">
        <f t="shared" si="81"/>
        <v>301.40000000000003</v>
      </c>
      <c r="L284" s="90">
        <f t="shared" si="81"/>
        <v>271.39999999999998</v>
      </c>
      <c r="M284" s="90">
        <f t="shared" si="81"/>
        <v>271.39999999999998</v>
      </c>
      <c r="N284" s="243"/>
      <c r="P284" s="106"/>
    </row>
    <row r="285" spans="1:16" s="241" customFormat="1" ht="24.75" customHeight="1" x14ac:dyDescent="0.25">
      <c r="A285" s="180" t="s">
        <v>76</v>
      </c>
      <c r="B285" s="221">
        <v>901</v>
      </c>
      <c r="C285" s="89" t="s">
        <v>22</v>
      </c>
      <c r="D285" s="89" t="s">
        <v>35</v>
      </c>
      <c r="E285" s="135" t="s">
        <v>360</v>
      </c>
      <c r="F285" s="135" t="s">
        <v>24</v>
      </c>
      <c r="G285" s="135" t="s">
        <v>68</v>
      </c>
      <c r="H285" s="135" t="s">
        <v>375</v>
      </c>
      <c r="I285" s="89"/>
      <c r="J285" s="90" t="e">
        <f>J286+J288+#REF!</f>
        <v>#REF!</v>
      </c>
      <c r="K285" s="90">
        <f>K286+K288+K291</f>
        <v>301.40000000000003</v>
      </c>
      <c r="L285" s="90">
        <f t="shared" ref="L285:M285" si="82">L286+L288</f>
        <v>271.39999999999998</v>
      </c>
      <c r="M285" s="90">
        <f t="shared" si="82"/>
        <v>271.39999999999998</v>
      </c>
      <c r="N285" s="243"/>
      <c r="P285" s="106"/>
    </row>
    <row r="286" spans="1:16" s="241" customFormat="1" ht="64.5" customHeight="1" x14ac:dyDescent="0.25">
      <c r="A286" s="180" t="s">
        <v>204</v>
      </c>
      <c r="B286" s="221">
        <v>901</v>
      </c>
      <c r="C286" s="89" t="s">
        <v>22</v>
      </c>
      <c r="D286" s="89" t="s">
        <v>35</v>
      </c>
      <c r="E286" s="135" t="s">
        <v>360</v>
      </c>
      <c r="F286" s="135" t="s">
        <v>24</v>
      </c>
      <c r="G286" s="135" t="s">
        <v>68</v>
      </c>
      <c r="H286" s="135" t="s">
        <v>375</v>
      </c>
      <c r="I286" s="89" t="s">
        <v>189</v>
      </c>
      <c r="J286" s="90" t="e">
        <f>J287</f>
        <v>#REF!</v>
      </c>
      <c r="K286" s="90">
        <f>K287</f>
        <v>273.8</v>
      </c>
      <c r="L286" s="90">
        <f>L287</f>
        <v>268.2</v>
      </c>
      <c r="M286" s="90">
        <f>M287</f>
        <v>268.2</v>
      </c>
      <c r="N286" s="243"/>
      <c r="P286" s="106"/>
    </row>
    <row r="287" spans="1:16" s="241" customFormat="1" ht="24.75" customHeight="1" x14ac:dyDescent="0.25">
      <c r="A287" s="180" t="s">
        <v>205</v>
      </c>
      <c r="B287" s="221">
        <v>901</v>
      </c>
      <c r="C287" s="89" t="s">
        <v>22</v>
      </c>
      <c r="D287" s="89" t="s">
        <v>35</v>
      </c>
      <c r="E287" s="135" t="s">
        <v>360</v>
      </c>
      <c r="F287" s="135" t="s">
        <v>24</v>
      </c>
      <c r="G287" s="135" t="s">
        <v>68</v>
      </c>
      <c r="H287" s="135" t="s">
        <v>375</v>
      </c>
      <c r="I287" s="89" t="s">
        <v>203</v>
      </c>
      <c r="J287" s="90" t="e">
        <f>#REF!+#REF!</f>
        <v>#REF!</v>
      </c>
      <c r="K287" s="90">
        <v>273.8</v>
      </c>
      <c r="L287" s="90">
        <v>268.2</v>
      </c>
      <c r="M287" s="90">
        <v>268.2</v>
      </c>
      <c r="N287" s="243"/>
      <c r="P287" s="106"/>
    </row>
    <row r="288" spans="1:16" s="241" customFormat="1" ht="31.5" x14ac:dyDescent="0.25">
      <c r="A288" s="202" t="s">
        <v>232</v>
      </c>
      <c r="B288" s="221">
        <v>901</v>
      </c>
      <c r="C288" s="89" t="s">
        <v>22</v>
      </c>
      <c r="D288" s="89" t="s">
        <v>35</v>
      </c>
      <c r="E288" s="135" t="s">
        <v>360</v>
      </c>
      <c r="F288" s="135" t="s">
        <v>24</v>
      </c>
      <c r="G288" s="135" t="s">
        <v>68</v>
      </c>
      <c r="H288" s="135" t="s">
        <v>375</v>
      </c>
      <c r="I288" s="89" t="s">
        <v>192</v>
      </c>
      <c r="J288" s="145">
        <f>J289</f>
        <v>3.2</v>
      </c>
      <c r="K288" s="145">
        <f>K289</f>
        <v>26.6</v>
      </c>
      <c r="L288" s="145">
        <f>L289</f>
        <v>3.2</v>
      </c>
      <c r="M288" s="145">
        <f>M289</f>
        <v>3.2</v>
      </c>
      <c r="N288" s="243"/>
      <c r="P288" s="106"/>
    </row>
    <row r="289" spans="1:17" s="241" customFormat="1" ht="47.25" x14ac:dyDescent="0.25">
      <c r="A289" s="202" t="s">
        <v>233</v>
      </c>
      <c r="B289" s="221">
        <v>901</v>
      </c>
      <c r="C289" s="89" t="s">
        <v>22</v>
      </c>
      <c r="D289" s="89" t="s">
        <v>35</v>
      </c>
      <c r="E289" s="135" t="s">
        <v>360</v>
      </c>
      <c r="F289" s="135" t="s">
        <v>24</v>
      </c>
      <c r="G289" s="135" t="s">
        <v>68</v>
      </c>
      <c r="H289" s="135" t="s">
        <v>375</v>
      </c>
      <c r="I289" s="89" t="s">
        <v>193</v>
      </c>
      <c r="J289" s="145">
        <v>3.2</v>
      </c>
      <c r="K289" s="145">
        <v>26.6</v>
      </c>
      <c r="L289" s="145">
        <v>3.2</v>
      </c>
      <c r="M289" s="145">
        <v>3.2</v>
      </c>
      <c r="N289" s="243"/>
      <c r="P289" s="106"/>
    </row>
    <row r="290" spans="1:17" s="241" customFormat="1" x14ac:dyDescent="0.25">
      <c r="A290" s="180" t="s">
        <v>198</v>
      </c>
      <c r="B290" s="221">
        <v>901</v>
      </c>
      <c r="C290" s="89" t="s">
        <v>22</v>
      </c>
      <c r="D290" s="89" t="s">
        <v>35</v>
      </c>
      <c r="E290" s="135" t="s">
        <v>360</v>
      </c>
      <c r="F290" s="135" t="s">
        <v>24</v>
      </c>
      <c r="G290" s="135" t="s">
        <v>68</v>
      </c>
      <c r="H290" s="135" t="s">
        <v>375</v>
      </c>
      <c r="I290" s="89" t="s">
        <v>199</v>
      </c>
      <c r="J290" s="145"/>
      <c r="K290" s="144">
        <f>K291</f>
        <v>1</v>
      </c>
      <c r="L290" s="145">
        <v>0</v>
      </c>
      <c r="M290" s="145">
        <v>0</v>
      </c>
      <c r="N290" s="243"/>
      <c r="P290" s="106"/>
    </row>
    <row r="291" spans="1:17" s="241" customFormat="1" x14ac:dyDescent="0.25">
      <c r="A291" s="180" t="s">
        <v>201</v>
      </c>
      <c r="B291" s="221">
        <v>901</v>
      </c>
      <c r="C291" s="89" t="s">
        <v>22</v>
      </c>
      <c r="D291" s="89" t="s">
        <v>35</v>
      </c>
      <c r="E291" s="135" t="s">
        <v>360</v>
      </c>
      <c r="F291" s="135" t="s">
        <v>24</v>
      </c>
      <c r="G291" s="135" t="s">
        <v>68</v>
      </c>
      <c r="H291" s="135" t="s">
        <v>375</v>
      </c>
      <c r="I291" s="89" t="s">
        <v>200</v>
      </c>
      <c r="J291" s="145"/>
      <c r="K291" s="144">
        <v>1</v>
      </c>
      <c r="L291" s="145">
        <v>0</v>
      </c>
      <c r="M291" s="145">
        <v>0</v>
      </c>
      <c r="N291" s="243"/>
      <c r="P291" s="106"/>
    </row>
    <row r="292" spans="1:17" s="241" customFormat="1" ht="31.5" x14ac:dyDescent="0.25">
      <c r="A292" s="180" t="s">
        <v>98</v>
      </c>
      <c r="B292" s="221">
        <v>901</v>
      </c>
      <c r="C292" s="89" t="s">
        <v>36</v>
      </c>
      <c r="D292" s="179"/>
      <c r="E292" s="89"/>
      <c r="F292" s="89"/>
      <c r="G292" s="89"/>
      <c r="H292" s="89"/>
      <c r="I292" s="179"/>
      <c r="J292" s="156" t="e">
        <f>J293</f>
        <v>#REF!</v>
      </c>
      <c r="K292" s="156">
        <f>K293</f>
        <v>1181.1999999999998</v>
      </c>
      <c r="L292" s="156">
        <f>L293</f>
        <v>1202.5</v>
      </c>
      <c r="M292" s="156">
        <f>M293</f>
        <v>1202.5</v>
      </c>
      <c r="N292" s="243"/>
      <c r="P292" s="106"/>
    </row>
    <row r="293" spans="1:17" s="241" customFormat="1" ht="68.25" customHeight="1" x14ac:dyDescent="0.25">
      <c r="A293" s="180" t="s">
        <v>331</v>
      </c>
      <c r="B293" s="221">
        <v>901</v>
      </c>
      <c r="C293" s="89" t="s">
        <v>36</v>
      </c>
      <c r="D293" s="195" t="s">
        <v>39</v>
      </c>
      <c r="E293" s="195"/>
      <c r="F293" s="195"/>
      <c r="G293" s="195"/>
      <c r="H293" s="89"/>
      <c r="I293" s="89"/>
      <c r="J293" s="90" t="e">
        <f t="shared" ref="J293:M295" si="83">J294</f>
        <v>#REF!</v>
      </c>
      <c r="K293" s="90">
        <f t="shared" si="83"/>
        <v>1181.1999999999998</v>
      </c>
      <c r="L293" s="90">
        <f t="shared" si="83"/>
        <v>1202.5</v>
      </c>
      <c r="M293" s="90">
        <f t="shared" si="83"/>
        <v>1202.5</v>
      </c>
      <c r="N293" s="254"/>
      <c r="P293" s="106"/>
    </row>
    <row r="294" spans="1:17" s="241" customFormat="1" ht="116.25" customHeight="1" x14ac:dyDescent="0.25">
      <c r="A294" s="200" t="s">
        <v>158</v>
      </c>
      <c r="B294" s="221">
        <v>901</v>
      </c>
      <c r="C294" s="89" t="s">
        <v>36</v>
      </c>
      <c r="D294" s="195" t="s">
        <v>39</v>
      </c>
      <c r="E294" s="135" t="s">
        <v>63</v>
      </c>
      <c r="F294" s="135"/>
      <c r="G294" s="135"/>
      <c r="H294" s="135"/>
      <c r="I294" s="179"/>
      <c r="J294" s="90" t="e">
        <f t="shared" si="83"/>
        <v>#REF!</v>
      </c>
      <c r="K294" s="90">
        <f>K295+K304+K308</f>
        <v>1181.1999999999998</v>
      </c>
      <c r="L294" s="90">
        <f t="shared" ref="L294:O294" si="84">L295+L304+L308</f>
        <v>1202.5</v>
      </c>
      <c r="M294" s="90">
        <f t="shared" si="84"/>
        <v>1202.5</v>
      </c>
      <c r="N294" s="90">
        <f t="shared" si="84"/>
        <v>0</v>
      </c>
      <c r="O294" s="90">
        <f t="shared" si="84"/>
        <v>0</v>
      </c>
      <c r="P294" s="106"/>
    </row>
    <row r="295" spans="1:17" s="241" customFormat="1" ht="72" customHeight="1" x14ac:dyDescent="0.25">
      <c r="A295" s="200" t="s">
        <v>151</v>
      </c>
      <c r="B295" s="221">
        <v>901</v>
      </c>
      <c r="C295" s="89" t="s">
        <v>36</v>
      </c>
      <c r="D295" s="195" t="s">
        <v>39</v>
      </c>
      <c r="E295" s="135" t="s">
        <v>63</v>
      </c>
      <c r="F295" s="135" t="s">
        <v>24</v>
      </c>
      <c r="G295" s="135"/>
      <c r="H295" s="135"/>
      <c r="I295" s="179"/>
      <c r="J295" s="90" t="e">
        <f t="shared" si="83"/>
        <v>#REF!</v>
      </c>
      <c r="K295" s="90">
        <f t="shared" si="83"/>
        <v>1162.1999999999998</v>
      </c>
      <c r="L295" s="90">
        <f t="shared" si="83"/>
        <v>1183.5</v>
      </c>
      <c r="M295" s="90">
        <f t="shared" si="83"/>
        <v>1183.5</v>
      </c>
      <c r="N295" s="264"/>
      <c r="P295" s="106"/>
    </row>
    <row r="296" spans="1:17" s="241" customFormat="1" ht="47.25" x14ac:dyDescent="0.25">
      <c r="A296" s="200" t="s">
        <v>263</v>
      </c>
      <c r="B296" s="221">
        <v>901</v>
      </c>
      <c r="C296" s="89" t="s">
        <v>36</v>
      </c>
      <c r="D296" s="195" t="s">
        <v>39</v>
      </c>
      <c r="E296" s="135" t="s">
        <v>63</v>
      </c>
      <c r="F296" s="135" t="s">
        <v>24</v>
      </c>
      <c r="G296" s="135" t="s">
        <v>22</v>
      </c>
      <c r="H296" s="135"/>
      <c r="I296" s="179"/>
      <c r="J296" s="90" t="e">
        <f>J297</f>
        <v>#REF!</v>
      </c>
      <c r="K296" s="90">
        <f>K297</f>
        <v>1162.1999999999998</v>
      </c>
      <c r="L296" s="90">
        <f>L297</f>
        <v>1183.5</v>
      </c>
      <c r="M296" s="90">
        <f>M297</f>
        <v>1183.5</v>
      </c>
      <c r="N296" s="264"/>
      <c r="P296" s="106"/>
    </row>
    <row r="297" spans="1:17" s="241" customFormat="1" ht="47.25" x14ac:dyDescent="0.25">
      <c r="A297" s="201" t="s">
        <v>94</v>
      </c>
      <c r="B297" s="221">
        <v>901</v>
      </c>
      <c r="C297" s="89" t="s">
        <v>36</v>
      </c>
      <c r="D297" s="195" t="s">
        <v>39</v>
      </c>
      <c r="E297" s="135" t="s">
        <v>63</v>
      </c>
      <c r="F297" s="135" t="s">
        <v>24</v>
      </c>
      <c r="G297" s="135" t="s">
        <v>22</v>
      </c>
      <c r="H297" s="135" t="s">
        <v>377</v>
      </c>
      <c r="I297" s="179"/>
      <c r="J297" s="90" t="e">
        <f>J299+J300+J303</f>
        <v>#REF!</v>
      </c>
      <c r="K297" s="90">
        <f>K299+K300+K303</f>
        <v>1162.1999999999998</v>
      </c>
      <c r="L297" s="90">
        <f>L299+L300+L303</f>
        <v>1183.5</v>
      </c>
      <c r="M297" s="90">
        <f>M299+M300+M303</f>
        <v>1183.5</v>
      </c>
      <c r="N297" s="264"/>
      <c r="P297" s="106"/>
    </row>
    <row r="298" spans="1:17" s="241" customFormat="1" ht="78.75" x14ac:dyDescent="0.25">
      <c r="A298" s="201" t="s">
        <v>204</v>
      </c>
      <c r="B298" s="221">
        <v>901</v>
      </c>
      <c r="C298" s="89" t="s">
        <v>36</v>
      </c>
      <c r="D298" s="195" t="s">
        <v>39</v>
      </c>
      <c r="E298" s="135" t="s">
        <v>63</v>
      </c>
      <c r="F298" s="135" t="s">
        <v>24</v>
      </c>
      <c r="G298" s="135" t="s">
        <v>22</v>
      </c>
      <c r="H298" s="135" t="s">
        <v>377</v>
      </c>
      <c r="I298" s="89" t="s">
        <v>189</v>
      </c>
      <c r="J298" s="90" t="e">
        <f>J299</f>
        <v>#REF!</v>
      </c>
      <c r="K298" s="90">
        <f>K299</f>
        <v>1092.0999999999999</v>
      </c>
      <c r="L298" s="90">
        <f>L299</f>
        <v>1111.0999999999999</v>
      </c>
      <c r="M298" s="90">
        <f>M299</f>
        <v>1111.0999999999999</v>
      </c>
      <c r="N298" s="264"/>
      <c r="P298" s="106"/>
    </row>
    <row r="299" spans="1:17" s="241" customFormat="1" ht="31.5" x14ac:dyDescent="0.25">
      <c r="A299" s="201" t="s">
        <v>235</v>
      </c>
      <c r="B299" s="221">
        <v>901</v>
      </c>
      <c r="C299" s="89" t="s">
        <v>36</v>
      </c>
      <c r="D299" s="195" t="s">
        <v>39</v>
      </c>
      <c r="E299" s="135" t="s">
        <v>63</v>
      </c>
      <c r="F299" s="135" t="s">
        <v>24</v>
      </c>
      <c r="G299" s="135" t="s">
        <v>22</v>
      </c>
      <c r="H299" s="135" t="s">
        <v>377</v>
      </c>
      <c r="I299" s="89" t="s">
        <v>203</v>
      </c>
      <c r="J299" s="269" t="e">
        <f>#REF!+#REF!+#REF!</f>
        <v>#REF!</v>
      </c>
      <c r="K299" s="90">
        <f>1111.1-19</f>
        <v>1092.0999999999999</v>
      </c>
      <c r="L299" s="90">
        <v>1111.0999999999999</v>
      </c>
      <c r="M299" s="90">
        <v>1111.0999999999999</v>
      </c>
      <c r="N299" s="264"/>
      <c r="P299" s="106"/>
      <c r="Q299" s="241">
        <v>-51.7</v>
      </c>
    </row>
    <row r="300" spans="1:17" s="241" customFormat="1" ht="31.5" x14ac:dyDescent="0.25">
      <c r="A300" s="202" t="s">
        <v>194</v>
      </c>
      <c r="B300" s="221">
        <v>901</v>
      </c>
      <c r="C300" s="89" t="s">
        <v>36</v>
      </c>
      <c r="D300" s="195" t="s">
        <v>39</v>
      </c>
      <c r="E300" s="135" t="s">
        <v>63</v>
      </c>
      <c r="F300" s="135" t="s">
        <v>24</v>
      </c>
      <c r="G300" s="135" t="s">
        <v>22</v>
      </c>
      <c r="H300" s="135" t="s">
        <v>377</v>
      </c>
      <c r="I300" s="89" t="s">
        <v>192</v>
      </c>
      <c r="J300" s="144" t="e">
        <f t="shared" ref="J300:M300" si="85">J301</f>
        <v>#REF!</v>
      </c>
      <c r="K300" s="145">
        <f t="shared" si="85"/>
        <v>64.800000000000011</v>
      </c>
      <c r="L300" s="145">
        <f t="shared" si="85"/>
        <v>71.7</v>
      </c>
      <c r="M300" s="145">
        <f t="shared" si="85"/>
        <v>71.7</v>
      </c>
      <c r="N300" s="264"/>
      <c r="P300" s="106"/>
    </row>
    <row r="301" spans="1:17" s="241" customFormat="1" ht="47.25" x14ac:dyDescent="0.25">
      <c r="A301" s="202" t="s">
        <v>195</v>
      </c>
      <c r="B301" s="221"/>
      <c r="C301" s="89" t="s">
        <v>36</v>
      </c>
      <c r="D301" s="195" t="s">
        <v>39</v>
      </c>
      <c r="E301" s="135" t="s">
        <v>63</v>
      </c>
      <c r="F301" s="135" t="s">
        <v>24</v>
      </c>
      <c r="G301" s="135" t="s">
        <v>22</v>
      </c>
      <c r="H301" s="135" t="s">
        <v>377</v>
      </c>
      <c r="I301" s="89" t="s">
        <v>193</v>
      </c>
      <c r="J301" s="144" t="e">
        <f>#REF!</f>
        <v>#REF!</v>
      </c>
      <c r="K301" s="145">
        <f>69.4-4.6</f>
        <v>64.800000000000011</v>
      </c>
      <c r="L301" s="145">
        <v>71.7</v>
      </c>
      <c r="M301" s="145">
        <v>71.7</v>
      </c>
      <c r="N301" s="264"/>
      <c r="P301" s="106"/>
      <c r="Q301" s="241">
        <v>57.8</v>
      </c>
    </row>
    <row r="302" spans="1:17" s="241" customFormat="1" x14ac:dyDescent="0.25">
      <c r="A302" s="180" t="s">
        <v>234</v>
      </c>
      <c r="B302" s="221">
        <v>901</v>
      </c>
      <c r="C302" s="89" t="s">
        <v>36</v>
      </c>
      <c r="D302" s="195" t="s">
        <v>39</v>
      </c>
      <c r="E302" s="135" t="s">
        <v>63</v>
      </c>
      <c r="F302" s="135" t="s">
        <v>24</v>
      </c>
      <c r="G302" s="135" t="s">
        <v>22</v>
      </c>
      <c r="H302" s="135" t="s">
        <v>377</v>
      </c>
      <c r="I302" s="89" t="s">
        <v>199</v>
      </c>
      <c r="J302" s="145">
        <f>J303</f>
        <v>0.7</v>
      </c>
      <c r="K302" s="145">
        <f>K303</f>
        <v>5.3</v>
      </c>
      <c r="L302" s="145">
        <f>L303</f>
        <v>0.7</v>
      </c>
      <c r="M302" s="145">
        <f>M303</f>
        <v>0.7</v>
      </c>
      <c r="N302" s="264"/>
      <c r="P302" s="106"/>
    </row>
    <row r="303" spans="1:17" s="241" customFormat="1" x14ac:dyDescent="0.25">
      <c r="A303" s="180" t="s">
        <v>201</v>
      </c>
      <c r="B303" s="221">
        <v>901</v>
      </c>
      <c r="C303" s="89" t="s">
        <v>36</v>
      </c>
      <c r="D303" s="195" t="s">
        <v>39</v>
      </c>
      <c r="E303" s="135" t="s">
        <v>63</v>
      </c>
      <c r="F303" s="135" t="s">
        <v>24</v>
      </c>
      <c r="G303" s="135" t="s">
        <v>22</v>
      </c>
      <c r="H303" s="135" t="s">
        <v>377</v>
      </c>
      <c r="I303" s="89" t="s">
        <v>200</v>
      </c>
      <c r="J303" s="145">
        <v>0.7</v>
      </c>
      <c r="K303" s="145">
        <f>0.7+4.6</f>
        <v>5.3</v>
      </c>
      <c r="L303" s="152">
        <v>0.7</v>
      </c>
      <c r="M303" s="152">
        <v>0.7</v>
      </c>
      <c r="N303" s="264"/>
      <c r="P303" s="106"/>
    </row>
    <row r="304" spans="1:17" s="241" customFormat="1" ht="69.75" customHeight="1" x14ac:dyDescent="0.25">
      <c r="A304" s="180" t="s">
        <v>297</v>
      </c>
      <c r="B304" s="221">
        <v>901</v>
      </c>
      <c r="C304" s="88" t="s">
        <v>36</v>
      </c>
      <c r="D304" s="88" t="s">
        <v>39</v>
      </c>
      <c r="E304" s="135" t="s">
        <v>63</v>
      </c>
      <c r="F304" s="135" t="s">
        <v>24</v>
      </c>
      <c r="G304" s="135" t="s">
        <v>23</v>
      </c>
      <c r="H304" s="135"/>
      <c r="I304" s="89"/>
      <c r="J304" s="144">
        <v>4</v>
      </c>
      <c r="K304" s="144">
        <v>4</v>
      </c>
      <c r="L304" s="144">
        <v>4</v>
      </c>
      <c r="M304" s="144">
        <v>4</v>
      </c>
      <c r="N304" s="243"/>
      <c r="P304" s="106"/>
    </row>
    <row r="305" spans="1:16" s="241" customFormat="1" ht="50.25" customHeight="1" x14ac:dyDescent="0.25">
      <c r="A305" s="201" t="s">
        <v>94</v>
      </c>
      <c r="B305" s="221">
        <v>901</v>
      </c>
      <c r="C305" s="88" t="s">
        <v>36</v>
      </c>
      <c r="D305" s="88" t="s">
        <v>39</v>
      </c>
      <c r="E305" s="135" t="s">
        <v>63</v>
      </c>
      <c r="F305" s="135" t="s">
        <v>24</v>
      </c>
      <c r="G305" s="135" t="s">
        <v>23</v>
      </c>
      <c r="H305" s="135" t="s">
        <v>377</v>
      </c>
      <c r="I305" s="89"/>
      <c r="J305" s="144">
        <v>4</v>
      </c>
      <c r="K305" s="144">
        <v>4</v>
      </c>
      <c r="L305" s="144">
        <v>4</v>
      </c>
      <c r="M305" s="144">
        <v>4</v>
      </c>
      <c r="N305" s="243"/>
      <c r="P305" s="106"/>
    </row>
    <row r="306" spans="1:16" s="241" customFormat="1" ht="37.5" customHeight="1" x14ac:dyDescent="0.25">
      <c r="A306" s="202" t="s">
        <v>194</v>
      </c>
      <c r="B306" s="221">
        <v>901</v>
      </c>
      <c r="C306" s="88" t="s">
        <v>36</v>
      </c>
      <c r="D306" s="88" t="s">
        <v>39</v>
      </c>
      <c r="E306" s="135" t="s">
        <v>63</v>
      </c>
      <c r="F306" s="135" t="s">
        <v>24</v>
      </c>
      <c r="G306" s="135" t="s">
        <v>23</v>
      </c>
      <c r="H306" s="135" t="s">
        <v>377</v>
      </c>
      <c r="I306" s="89" t="s">
        <v>192</v>
      </c>
      <c r="J306" s="144">
        <v>4</v>
      </c>
      <c r="K306" s="144">
        <v>4</v>
      </c>
      <c r="L306" s="144">
        <v>4</v>
      </c>
      <c r="M306" s="144">
        <v>4</v>
      </c>
      <c r="N306" s="243"/>
      <c r="P306" s="106"/>
    </row>
    <row r="307" spans="1:16" s="241" customFormat="1" ht="36.75" customHeight="1" x14ac:dyDescent="0.25">
      <c r="A307" s="202" t="s">
        <v>195</v>
      </c>
      <c r="B307" s="221">
        <v>901</v>
      </c>
      <c r="C307" s="88" t="s">
        <v>36</v>
      </c>
      <c r="D307" s="88" t="s">
        <v>39</v>
      </c>
      <c r="E307" s="135" t="s">
        <v>63</v>
      </c>
      <c r="F307" s="135" t="s">
        <v>24</v>
      </c>
      <c r="G307" s="135" t="s">
        <v>23</v>
      </c>
      <c r="H307" s="135" t="s">
        <v>377</v>
      </c>
      <c r="I307" s="89" t="s">
        <v>193</v>
      </c>
      <c r="J307" s="144">
        <v>4</v>
      </c>
      <c r="K307" s="144">
        <v>4</v>
      </c>
      <c r="L307" s="144">
        <v>4</v>
      </c>
      <c r="M307" s="144">
        <v>4</v>
      </c>
      <c r="N307" s="243"/>
      <c r="P307" s="106"/>
    </row>
    <row r="308" spans="1:16" s="241" customFormat="1" ht="39.75" customHeight="1" x14ac:dyDescent="0.25">
      <c r="A308" s="182" t="s">
        <v>335</v>
      </c>
      <c r="B308" s="221">
        <v>901</v>
      </c>
      <c r="C308" s="88" t="s">
        <v>36</v>
      </c>
      <c r="D308" s="88" t="s">
        <v>39</v>
      </c>
      <c r="E308" s="135" t="s">
        <v>63</v>
      </c>
      <c r="F308" s="135" t="s">
        <v>24</v>
      </c>
      <c r="G308" s="135" t="s">
        <v>36</v>
      </c>
      <c r="H308" s="188"/>
      <c r="I308" s="89"/>
      <c r="J308" s="144">
        <v>15</v>
      </c>
      <c r="K308" s="144">
        <v>15</v>
      </c>
      <c r="L308" s="144">
        <v>15</v>
      </c>
      <c r="M308" s="144">
        <v>15</v>
      </c>
      <c r="N308" s="243"/>
      <c r="P308" s="106"/>
    </row>
    <row r="309" spans="1:16" s="241" customFormat="1" ht="36.75" customHeight="1" x14ac:dyDescent="0.25">
      <c r="A309" s="202" t="s">
        <v>194</v>
      </c>
      <c r="B309" s="221">
        <v>901</v>
      </c>
      <c r="C309" s="88" t="s">
        <v>36</v>
      </c>
      <c r="D309" s="88" t="s">
        <v>39</v>
      </c>
      <c r="E309" s="135" t="s">
        <v>63</v>
      </c>
      <c r="F309" s="135" t="s">
        <v>24</v>
      </c>
      <c r="G309" s="135" t="s">
        <v>36</v>
      </c>
      <c r="H309" s="135" t="s">
        <v>377</v>
      </c>
      <c r="I309" s="89" t="s">
        <v>192</v>
      </c>
      <c r="J309" s="144">
        <v>15</v>
      </c>
      <c r="K309" s="144">
        <v>15</v>
      </c>
      <c r="L309" s="144">
        <v>15</v>
      </c>
      <c r="M309" s="144">
        <v>15</v>
      </c>
      <c r="N309" s="243"/>
      <c r="P309" s="106"/>
    </row>
    <row r="310" spans="1:16" s="241" customFormat="1" ht="36.75" customHeight="1" x14ac:dyDescent="0.25">
      <c r="A310" s="202" t="s">
        <v>195</v>
      </c>
      <c r="B310" s="221">
        <v>901</v>
      </c>
      <c r="C310" s="88" t="s">
        <v>36</v>
      </c>
      <c r="D310" s="88" t="s">
        <v>39</v>
      </c>
      <c r="E310" s="135" t="s">
        <v>63</v>
      </c>
      <c r="F310" s="135" t="s">
        <v>24</v>
      </c>
      <c r="G310" s="135" t="s">
        <v>36</v>
      </c>
      <c r="H310" s="135" t="s">
        <v>377</v>
      </c>
      <c r="I310" s="89" t="s">
        <v>193</v>
      </c>
      <c r="J310" s="144">
        <v>15</v>
      </c>
      <c r="K310" s="144">
        <v>15</v>
      </c>
      <c r="L310" s="144">
        <v>15</v>
      </c>
      <c r="M310" s="144">
        <v>15</v>
      </c>
      <c r="N310" s="243"/>
      <c r="P310" s="106"/>
    </row>
    <row r="311" spans="1:16" s="237" customFormat="1" ht="23.25" customHeight="1" x14ac:dyDescent="0.25">
      <c r="A311" s="180" t="s">
        <v>37</v>
      </c>
      <c r="B311" s="221">
        <v>901</v>
      </c>
      <c r="C311" s="89" t="s">
        <v>25</v>
      </c>
      <c r="D311" s="89"/>
      <c r="E311" s="185"/>
      <c r="F311" s="185"/>
      <c r="G311" s="185"/>
      <c r="H311" s="185"/>
      <c r="I311" s="179"/>
      <c r="J311" s="144">
        <f t="shared" ref="J311:M316" si="86">J312</f>
        <v>846</v>
      </c>
      <c r="K311" s="144">
        <f t="shared" si="86"/>
        <v>1216</v>
      </c>
      <c r="L311" s="144">
        <f t="shared" si="86"/>
        <v>781.7</v>
      </c>
      <c r="M311" s="144">
        <f t="shared" si="86"/>
        <v>781.7</v>
      </c>
      <c r="N311" s="243"/>
      <c r="P311" s="106"/>
    </row>
    <row r="312" spans="1:16" s="241" customFormat="1" ht="21.75" customHeight="1" x14ac:dyDescent="0.25">
      <c r="A312" s="180" t="s">
        <v>208</v>
      </c>
      <c r="B312" s="221">
        <v>901</v>
      </c>
      <c r="C312" s="89" t="s">
        <v>25</v>
      </c>
      <c r="D312" s="89" t="s">
        <v>28</v>
      </c>
      <c r="E312" s="185"/>
      <c r="F312" s="185"/>
      <c r="G312" s="185"/>
      <c r="H312" s="185"/>
      <c r="I312" s="89"/>
      <c r="J312" s="155">
        <f t="shared" si="86"/>
        <v>846</v>
      </c>
      <c r="K312" s="155">
        <f t="shared" si="86"/>
        <v>1216</v>
      </c>
      <c r="L312" s="155">
        <f t="shared" si="86"/>
        <v>781.7</v>
      </c>
      <c r="M312" s="155">
        <f t="shared" si="86"/>
        <v>781.7</v>
      </c>
      <c r="N312" s="243"/>
      <c r="P312" s="106"/>
    </row>
    <row r="313" spans="1:16" s="241" customFormat="1" ht="31.5" x14ac:dyDescent="0.25">
      <c r="A313" s="384" t="s">
        <v>309</v>
      </c>
      <c r="B313" s="221">
        <v>901</v>
      </c>
      <c r="C313" s="89" t="s">
        <v>25</v>
      </c>
      <c r="D313" s="89" t="s">
        <v>28</v>
      </c>
      <c r="E313" s="184" t="s">
        <v>35</v>
      </c>
      <c r="F313" s="184"/>
      <c r="G313" s="184"/>
      <c r="H313" s="184"/>
      <c r="I313" s="179"/>
      <c r="J313" s="144">
        <f t="shared" si="86"/>
        <v>846</v>
      </c>
      <c r="K313" s="144">
        <f t="shared" si="86"/>
        <v>1216</v>
      </c>
      <c r="L313" s="144">
        <f t="shared" si="86"/>
        <v>781.7</v>
      </c>
      <c r="M313" s="144">
        <f t="shared" si="86"/>
        <v>781.7</v>
      </c>
      <c r="N313" s="243"/>
      <c r="P313" s="380"/>
    </row>
    <row r="314" spans="1:16" s="241" customFormat="1" ht="31.5" x14ac:dyDescent="0.25">
      <c r="A314" s="384" t="s">
        <v>314</v>
      </c>
      <c r="B314" s="221">
        <v>901</v>
      </c>
      <c r="C314" s="89" t="s">
        <v>25</v>
      </c>
      <c r="D314" s="89" t="s">
        <v>28</v>
      </c>
      <c r="E314" s="184" t="s">
        <v>35</v>
      </c>
      <c r="F314" s="184" t="s">
        <v>334</v>
      </c>
      <c r="G314" s="184" t="s">
        <v>22</v>
      </c>
      <c r="H314" s="184"/>
      <c r="I314" s="89"/>
      <c r="J314" s="144">
        <f t="shared" si="86"/>
        <v>846</v>
      </c>
      <c r="K314" s="144">
        <f t="shared" si="86"/>
        <v>1216</v>
      </c>
      <c r="L314" s="144">
        <f t="shared" si="86"/>
        <v>781.7</v>
      </c>
      <c r="M314" s="144">
        <f t="shared" si="86"/>
        <v>781.7</v>
      </c>
      <c r="N314" s="235"/>
      <c r="P314" s="106"/>
    </row>
    <row r="315" spans="1:16" s="241" customFormat="1" ht="53.25" customHeight="1" x14ac:dyDescent="0.25">
      <c r="A315" s="180" t="s">
        <v>238</v>
      </c>
      <c r="B315" s="221">
        <v>901</v>
      </c>
      <c r="C315" s="89" t="s">
        <v>25</v>
      </c>
      <c r="D315" s="89" t="s">
        <v>28</v>
      </c>
      <c r="E315" s="184" t="s">
        <v>35</v>
      </c>
      <c r="F315" s="184" t="s">
        <v>334</v>
      </c>
      <c r="G315" s="184" t="s">
        <v>22</v>
      </c>
      <c r="H315" s="184" t="s">
        <v>385</v>
      </c>
      <c r="I315" s="89"/>
      <c r="J315" s="144">
        <f t="shared" si="86"/>
        <v>846</v>
      </c>
      <c r="K315" s="144">
        <f t="shared" si="86"/>
        <v>1216</v>
      </c>
      <c r="L315" s="144">
        <f t="shared" si="86"/>
        <v>781.7</v>
      </c>
      <c r="M315" s="144">
        <f t="shared" si="86"/>
        <v>781.7</v>
      </c>
      <c r="N315" s="629"/>
      <c r="P315" s="106"/>
    </row>
    <row r="316" spans="1:16" s="241" customFormat="1" ht="34.5" customHeight="1" x14ac:dyDescent="0.25">
      <c r="A316" s="180" t="s">
        <v>237</v>
      </c>
      <c r="B316" s="221">
        <v>901</v>
      </c>
      <c r="C316" s="89" t="s">
        <v>25</v>
      </c>
      <c r="D316" s="89" t="s">
        <v>28</v>
      </c>
      <c r="E316" s="184" t="s">
        <v>35</v>
      </c>
      <c r="F316" s="184" t="s">
        <v>334</v>
      </c>
      <c r="G316" s="184" t="s">
        <v>22</v>
      </c>
      <c r="H316" s="184" t="s">
        <v>385</v>
      </c>
      <c r="I316" s="89" t="s">
        <v>236</v>
      </c>
      <c r="J316" s="144">
        <f t="shared" si="86"/>
        <v>846</v>
      </c>
      <c r="K316" s="144">
        <f t="shared" si="86"/>
        <v>1216</v>
      </c>
      <c r="L316" s="144">
        <f t="shared" si="86"/>
        <v>781.7</v>
      </c>
      <c r="M316" s="144">
        <f t="shared" si="86"/>
        <v>781.7</v>
      </c>
      <c r="N316" s="624"/>
      <c r="P316" s="106"/>
    </row>
    <row r="317" spans="1:16" s="241" customFormat="1" ht="24.75" customHeight="1" x14ac:dyDescent="0.25">
      <c r="A317" s="180" t="s">
        <v>114</v>
      </c>
      <c r="B317" s="221">
        <v>901</v>
      </c>
      <c r="C317" s="89" t="s">
        <v>25</v>
      </c>
      <c r="D317" s="89" t="s">
        <v>28</v>
      </c>
      <c r="E317" s="184" t="s">
        <v>35</v>
      </c>
      <c r="F317" s="184" t="s">
        <v>334</v>
      </c>
      <c r="G317" s="184" t="s">
        <v>22</v>
      </c>
      <c r="H317" s="184" t="s">
        <v>385</v>
      </c>
      <c r="I317" s="89" t="s">
        <v>124</v>
      </c>
      <c r="J317" s="144">
        <v>846</v>
      </c>
      <c r="K317" s="144">
        <f>846+310+60</f>
        <v>1216</v>
      </c>
      <c r="L317" s="248">
        <v>781.7</v>
      </c>
      <c r="M317" s="248">
        <v>781.7</v>
      </c>
      <c r="N317" s="624"/>
      <c r="P317" s="106"/>
    </row>
    <row r="318" spans="1:16" s="241" customFormat="1" ht="42" customHeight="1" x14ac:dyDescent="0.25">
      <c r="A318" s="180" t="s">
        <v>267</v>
      </c>
      <c r="B318" s="221">
        <v>901</v>
      </c>
      <c r="C318" s="89" t="s">
        <v>35</v>
      </c>
      <c r="D318" s="179"/>
      <c r="E318" s="258"/>
      <c r="F318" s="258"/>
      <c r="G318" s="258"/>
      <c r="H318" s="258"/>
      <c r="I318" s="179"/>
      <c r="J318" s="90">
        <f t="shared" ref="J318:M319" si="87">J319</f>
        <v>50</v>
      </c>
      <c r="K318" s="90">
        <f t="shared" si="87"/>
        <v>50</v>
      </c>
      <c r="L318" s="90">
        <f t="shared" si="87"/>
        <v>50</v>
      </c>
      <c r="M318" s="90">
        <f t="shared" si="87"/>
        <v>50</v>
      </c>
      <c r="N318" s="235"/>
      <c r="P318" s="106"/>
    </row>
    <row r="319" spans="1:16" s="241" customFormat="1" ht="31.5" x14ac:dyDescent="0.25">
      <c r="A319" s="180" t="s">
        <v>268</v>
      </c>
      <c r="B319" s="221">
        <v>901</v>
      </c>
      <c r="C319" s="89" t="s">
        <v>35</v>
      </c>
      <c r="D319" s="89" t="s">
        <v>22</v>
      </c>
      <c r="E319" s="89"/>
      <c r="F319" s="89"/>
      <c r="G319" s="89"/>
      <c r="H319" s="89"/>
      <c r="I319" s="179"/>
      <c r="J319" s="90">
        <f t="shared" si="87"/>
        <v>50</v>
      </c>
      <c r="K319" s="90">
        <f t="shared" si="87"/>
        <v>50</v>
      </c>
      <c r="L319" s="90">
        <f t="shared" si="87"/>
        <v>50</v>
      </c>
      <c r="M319" s="90">
        <f t="shared" si="87"/>
        <v>50</v>
      </c>
      <c r="N319" s="235"/>
      <c r="P319" s="106"/>
    </row>
    <row r="320" spans="1:16" s="241" customFormat="1" ht="63" x14ac:dyDescent="0.25">
      <c r="A320" s="180" t="s">
        <v>157</v>
      </c>
      <c r="B320" s="221">
        <v>901</v>
      </c>
      <c r="C320" s="89" t="s">
        <v>35</v>
      </c>
      <c r="D320" s="89" t="s">
        <v>22</v>
      </c>
      <c r="E320" s="135" t="s">
        <v>47</v>
      </c>
      <c r="F320" s="135"/>
      <c r="G320" s="135"/>
      <c r="H320" s="135"/>
      <c r="I320" s="179"/>
      <c r="J320" s="90">
        <f t="shared" ref="J320:M321" si="88">J321</f>
        <v>50</v>
      </c>
      <c r="K320" s="90">
        <f t="shared" si="88"/>
        <v>50</v>
      </c>
      <c r="L320" s="90">
        <f t="shared" si="88"/>
        <v>50</v>
      </c>
      <c r="M320" s="90">
        <f t="shared" si="88"/>
        <v>50</v>
      </c>
      <c r="N320" s="243"/>
      <c r="P320" s="106"/>
    </row>
    <row r="321" spans="1:16" s="241" customFormat="1" ht="31.5" x14ac:dyDescent="0.25">
      <c r="A321" s="180" t="s">
        <v>180</v>
      </c>
      <c r="B321" s="221">
        <v>901</v>
      </c>
      <c r="C321" s="89" t="s">
        <v>35</v>
      </c>
      <c r="D321" s="89" t="s">
        <v>22</v>
      </c>
      <c r="E321" s="135" t="s">
        <v>47</v>
      </c>
      <c r="F321" s="135" t="s">
        <v>26</v>
      </c>
      <c r="G321" s="135"/>
      <c r="H321" s="135"/>
      <c r="I321" s="179"/>
      <c r="J321" s="90">
        <f t="shared" si="88"/>
        <v>50</v>
      </c>
      <c r="K321" s="90">
        <f t="shared" si="88"/>
        <v>50</v>
      </c>
      <c r="L321" s="90">
        <f t="shared" si="88"/>
        <v>50</v>
      </c>
      <c r="M321" s="90">
        <f t="shared" si="88"/>
        <v>50</v>
      </c>
      <c r="N321" s="243"/>
      <c r="P321" s="106"/>
    </row>
    <row r="322" spans="1:16" s="241" customFormat="1" ht="46.5" customHeight="1" x14ac:dyDescent="0.25">
      <c r="A322" s="180" t="s">
        <v>127</v>
      </c>
      <c r="B322" s="221">
        <v>901</v>
      </c>
      <c r="C322" s="89" t="s">
        <v>35</v>
      </c>
      <c r="D322" s="89" t="s">
        <v>22</v>
      </c>
      <c r="E322" s="135" t="s">
        <v>47</v>
      </c>
      <c r="F322" s="135" t="s">
        <v>26</v>
      </c>
      <c r="G322" s="135" t="s">
        <v>22</v>
      </c>
      <c r="H322" s="135"/>
      <c r="I322" s="179"/>
      <c r="J322" s="90">
        <f t="shared" ref="J322:M324" si="89">J323</f>
        <v>50</v>
      </c>
      <c r="K322" s="90">
        <f t="shared" si="89"/>
        <v>50</v>
      </c>
      <c r="L322" s="90">
        <f t="shared" si="89"/>
        <v>50</v>
      </c>
      <c r="M322" s="90">
        <f t="shared" si="89"/>
        <v>50</v>
      </c>
      <c r="N322" s="243"/>
      <c r="P322" s="106"/>
    </row>
    <row r="323" spans="1:16" s="241" customFormat="1" x14ac:dyDescent="0.25">
      <c r="A323" s="187" t="s">
        <v>74</v>
      </c>
      <c r="B323" s="221">
        <v>901</v>
      </c>
      <c r="C323" s="89" t="s">
        <v>35</v>
      </c>
      <c r="D323" s="89" t="s">
        <v>22</v>
      </c>
      <c r="E323" s="135" t="s">
        <v>47</v>
      </c>
      <c r="F323" s="135" t="s">
        <v>26</v>
      </c>
      <c r="G323" s="135" t="s">
        <v>22</v>
      </c>
      <c r="H323" s="135" t="s">
        <v>415</v>
      </c>
      <c r="I323" s="179"/>
      <c r="J323" s="90">
        <f t="shared" si="89"/>
        <v>50</v>
      </c>
      <c r="K323" s="90">
        <f t="shared" si="89"/>
        <v>50</v>
      </c>
      <c r="L323" s="90">
        <f t="shared" si="89"/>
        <v>50</v>
      </c>
      <c r="M323" s="90">
        <f t="shared" si="89"/>
        <v>50</v>
      </c>
      <c r="N323" s="243"/>
      <c r="P323" s="106"/>
    </row>
    <row r="324" spans="1:16" s="241" customFormat="1" ht="31.5" x14ac:dyDescent="0.25">
      <c r="A324" s="187" t="s">
        <v>240</v>
      </c>
      <c r="B324" s="221">
        <v>901</v>
      </c>
      <c r="C324" s="89" t="s">
        <v>35</v>
      </c>
      <c r="D324" s="89" t="s">
        <v>22</v>
      </c>
      <c r="E324" s="135" t="s">
        <v>47</v>
      </c>
      <c r="F324" s="135" t="s">
        <v>26</v>
      </c>
      <c r="G324" s="135" t="s">
        <v>22</v>
      </c>
      <c r="H324" s="135" t="s">
        <v>415</v>
      </c>
      <c r="I324" s="89" t="s">
        <v>239</v>
      </c>
      <c r="J324" s="90">
        <f t="shared" si="89"/>
        <v>50</v>
      </c>
      <c r="K324" s="90">
        <f t="shared" si="89"/>
        <v>50</v>
      </c>
      <c r="L324" s="90">
        <f t="shared" si="89"/>
        <v>50</v>
      </c>
      <c r="M324" s="90">
        <f t="shared" si="89"/>
        <v>50</v>
      </c>
      <c r="N324" s="243"/>
      <c r="P324" s="106"/>
    </row>
    <row r="325" spans="1:16" s="241" customFormat="1" x14ac:dyDescent="0.25">
      <c r="A325" s="187" t="s">
        <v>75</v>
      </c>
      <c r="B325" s="221">
        <v>901</v>
      </c>
      <c r="C325" s="89" t="s">
        <v>35</v>
      </c>
      <c r="D325" s="89" t="s">
        <v>22</v>
      </c>
      <c r="E325" s="135" t="s">
        <v>47</v>
      </c>
      <c r="F325" s="135" t="s">
        <v>26</v>
      </c>
      <c r="G325" s="135" t="s">
        <v>22</v>
      </c>
      <c r="H325" s="135" t="s">
        <v>415</v>
      </c>
      <c r="I325" s="89" t="s">
        <v>72</v>
      </c>
      <c r="J325" s="144">
        <v>50</v>
      </c>
      <c r="K325" s="144">
        <v>50</v>
      </c>
      <c r="L325" s="248">
        <v>50</v>
      </c>
      <c r="M325" s="248">
        <v>50</v>
      </c>
      <c r="N325" s="243"/>
      <c r="P325" s="106"/>
    </row>
    <row r="326" spans="1:16" s="241" customFormat="1" ht="43.5" customHeight="1" x14ac:dyDescent="0.25">
      <c r="A326" s="180" t="s">
        <v>241</v>
      </c>
      <c r="B326" s="221">
        <v>901</v>
      </c>
      <c r="C326" s="89" t="s">
        <v>51</v>
      </c>
      <c r="D326" s="89" t="s">
        <v>68</v>
      </c>
      <c r="E326" s="89"/>
      <c r="F326" s="89"/>
      <c r="G326" s="89"/>
      <c r="H326" s="89"/>
      <c r="I326" s="89"/>
      <c r="J326" s="155" t="e">
        <f>J327+#REF!</f>
        <v>#REF!</v>
      </c>
      <c r="K326" s="155">
        <f>K327+K335</f>
        <v>4580.2</v>
      </c>
      <c r="L326" s="155">
        <f t="shared" ref="L326:M326" si="90">L327</f>
        <v>3</v>
      </c>
      <c r="M326" s="155">
        <f t="shared" si="90"/>
        <v>3</v>
      </c>
      <c r="N326" s="243"/>
      <c r="P326" s="106"/>
    </row>
    <row r="327" spans="1:16" s="241" customFormat="1" ht="47.25" x14ac:dyDescent="0.25">
      <c r="A327" s="180" t="s">
        <v>50</v>
      </c>
      <c r="B327" s="221">
        <v>901</v>
      </c>
      <c r="C327" s="89" t="s">
        <v>51</v>
      </c>
      <c r="D327" s="89" t="s">
        <v>22</v>
      </c>
      <c r="E327" s="89"/>
      <c r="F327" s="89"/>
      <c r="G327" s="89"/>
      <c r="H327" s="89"/>
      <c r="I327" s="179"/>
      <c r="J327" s="155">
        <f t="shared" ref="J327:M331" si="91">J328</f>
        <v>3</v>
      </c>
      <c r="K327" s="155">
        <f t="shared" si="91"/>
        <v>3</v>
      </c>
      <c r="L327" s="155">
        <f t="shared" si="91"/>
        <v>3</v>
      </c>
      <c r="M327" s="155">
        <f t="shared" si="91"/>
        <v>3</v>
      </c>
      <c r="N327" s="243"/>
      <c r="P327" s="106"/>
    </row>
    <row r="328" spans="1:16" s="241" customFormat="1" ht="60" customHeight="1" x14ac:dyDescent="0.25">
      <c r="A328" s="180" t="s">
        <v>157</v>
      </c>
      <c r="B328" s="221">
        <v>901</v>
      </c>
      <c r="C328" s="89" t="s">
        <v>51</v>
      </c>
      <c r="D328" s="89" t="s">
        <v>22</v>
      </c>
      <c r="E328" s="135" t="s">
        <v>47</v>
      </c>
      <c r="F328" s="135"/>
      <c r="G328" s="135"/>
      <c r="H328" s="135"/>
      <c r="I328" s="179"/>
      <c r="J328" s="155">
        <f t="shared" si="91"/>
        <v>3</v>
      </c>
      <c r="K328" s="155">
        <f t="shared" si="91"/>
        <v>3</v>
      </c>
      <c r="L328" s="155">
        <f t="shared" si="91"/>
        <v>3</v>
      </c>
      <c r="M328" s="155">
        <f t="shared" si="91"/>
        <v>3</v>
      </c>
      <c r="N328" s="243"/>
      <c r="P328" s="106"/>
    </row>
    <row r="329" spans="1:16" s="241" customFormat="1" ht="31.5" x14ac:dyDescent="0.25">
      <c r="A329" s="180" t="s">
        <v>181</v>
      </c>
      <c r="B329" s="221">
        <v>901</v>
      </c>
      <c r="C329" s="89" t="s">
        <v>51</v>
      </c>
      <c r="D329" s="89" t="s">
        <v>22</v>
      </c>
      <c r="E329" s="135" t="s">
        <v>47</v>
      </c>
      <c r="F329" s="135" t="s">
        <v>27</v>
      </c>
      <c r="G329" s="135"/>
      <c r="H329" s="135"/>
      <c r="I329" s="179"/>
      <c r="J329" s="159">
        <f t="shared" si="91"/>
        <v>3</v>
      </c>
      <c r="K329" s="159">
        <f t="shared" si="91"/>
        <v>3</v>
      </c>
      <c r="L329" s="159">
        <f t="shared" si="91"/>
        <v>3</v>
      </c>
      <c r="M329" s="159">
        <f t="shared" si="91"/>
        <v>3</v>
      </c>
      <c r="N329" s="243"/>
      <c r="P329" s="106"/>
    </row>
    <row r="330" spans="1:16" s="241" customFormat="1" ht="31.5" x14ac:dyDescent="0.25">
      <c r="A330" s="180" t="s">
        <v>182</v>
      </c>
      <c r="B330" s="221">
        <v>901</v>
      </c>
      <c r="C330" s="89" t="s">
        <v>51</v>
      </c>
      <c r="D330" s="89" t="s">
        <v>22</v>
      </c>
      <c r="E330" s="135" t="s">
        <v>47</v>
      </c>
      <c r="F330" s="135" t="s">
        <v>27</v>
      </c>
      <c r="G330" s="135" t="s">
        <v>22</v>
      </c>
      <c r="H330" s="135"/>
      <c r="I330" s="179"/>
      <c r="J330" s="159">
        <f t="shared" si="91"/>
        <v>3</v>
      </c>
      <c r="K330" s="159">
        <f t="shared" si="91"/>
        <v>3</v>
      </c>
      <c r="L330" s="159">
        <f t="shared" si="91"/>
        <v>3</v>
      </c>
      <c r="M330" s="159">
        <f t="shared" si="91"/>
        <v>3</v>
      </c>
      <c r="N330" s="243"/>
      <c r="P330" s="106"/>
    </row>
    <row r="331" spans="1:16" s="241" customFormat="1" ht="29.25" customHeight="1" x14ac:dyDescent="0.25">
      <c r="A331" s="203" t="s">
        <v>52</v>
      </c>
      <c r="B331" s="221">
        <v>901</v>
      </c>
      <c r="C331" s="89" t="s">
        <v>51</v>
      </c>
      <c r="D331" s="89" t="s">
        <v>22</v>
      </c>
      <c r="E331" s="135" t="s">
        <v>47</v>
      </c>
      <c r="F331" s="135" t="s">
        <v>27</v>
      </c>
      <c r="G331" s="135" t="s">
        <v>22</v>
      </c>
      <c r="H331" s="135" t="s">
        <v>416</v>
      </c>
      <c r="I331" s="179"/>
      <c r="J331" s="159">
        <f t="shared" si="91"/>
        <v>3</v>
      </c>
      <c r="K331" s="159">
        <f t="shared" si="91"/>
        <v>3</v>
      </c>
      <c r="L331" s="159">
        <f t="shared" si="91"/>
        <v>3</v>
      </c>
      <c r="M331" s="159">
        <f t="shared" si="91"/>
        <v>3</v>
      </c>
      <c r="N331" s="243"/>
      <c r="P331" s="106"/>
    </row>
    <row r="332" spans="1:16" s="241" customFormat="1" ht="23.25" customHeight="1" x14ac:dyDescent="0.25">
      <c r="A332" s="203" t="s">
        <v>244</v>
      </c>
      <c r="B332" s="221">
        <v>901</v>
      </c>
      <c r="C332" s="89" t="s">
        <v>51</v>
      </c>
      <c r="D332" s="89" t="s">
        <v>22</v>
      </c>
      <c r="E332" s="135" t="s">
        <v>47</v>
      </c>
      <c r="F332" s="135" t="s">
        <v>27</v>
      </c>
      <c r="G332" s="135" t="s">
        <v>22</v>
      </c>
      <c r="H332" s="135" t="s">
        <v>416</v>
      </c>
      <c r="I332" s="89" t="s">
        <v>236</v>
      </c>
      <c r="J332" s="159">
        <f>J333</f>
        <v>3</v>
      </c>
      <c r="K332" s="159">
        <f>K333</f>
        <v>3</v>
      </c>
      <c r="L332" s="159">
        <f>L333</f>
        <v>3</v>
      </c>
      <c r="M332" s="159">
        <f>M333</f>
        <v>3</v>
      </c>
      <c r="N332" s="243"/>
      <c r="P332" s="106"/>
    </row>
    <row r="333" spans="1:16" s="241" customFormat="1" ht="24" customHeight="1" x14ac:dyDescent="0.25">
      <c r="A333" s="180" t="s">
        <v>243</v>
      </c>
      <c r="B333" s="221">
        <v>901</v>
      </c>
      <c r="C333" s="89" t="s">
        <v>51</v>
      </c>
      <c r="D333" s="89" t="s">
        <v>22</v>
      </c>
      <c r="E333" s="135" t="s">
        <v>47</v>
      </c>
      <c r="F333" s="135" t="s">
        <v>27</v>
      </c>
      <c r="G333" s="135" t="s">
        <v>22</v>
      </c>
      <c r="H333" s="135" t="s">
        <v>416</v>
      </c>
      <c r="I333" s="89" t="s">
        <v>242</v>
      </c>
      <c r="J333" s="159">
        <v>3</v>
      </c>
      <c r="K333" s="159">
        <v>3</v>
      </c>
      <c r="L333" s="159">
        <v>3</v>
      </c>
      <c r="M333" s="159">
        <v>3</v>
      </c>
      <c r="N333" s="243"/>
      <c r="P333" s="106"/>
    </row>
    <row r="334" spans="1:16" s="241" customFormat="1" ht="40.5" customHeight="1" x14ac:dyDescent="0.25">
      <c r="A334" s="392" t="s">
        <v>456</v>
      </c>
      <c r="B334" s="221">
        <v>901</v>
      </c>
      <c r="C334" s="89" t="s">
        <v>51</v>
      </c>
      <c r="D334" s="89" t="s">
        <v>36</v>
      </c>
      <c r="E334" s="135"/>
      <c r="F334" s="135"/>
      <c r="G334" s="135"/>
      <c r="H334" s="135"/>
      <c r="I334" s="89"/>
      <c r="J334" s="159"/>
      <c r="K334" s="159">
        <f t="shared" ref="K334:K339" si="92">K335</f>
        <v>4577.2</v>
      </c>
      <c r="L334" s="159">
        <f t="shared" ref="L334:M334" si="93">L335</f>
        <v>0</v>
      </c>
      <c r="M334" s="159">
        <f t="shared" si="93"/>
        <v>0</v>
      </c>
      <c r="N334" s="243"/>
      <c r="P334" s="106"/>
    </row>
    <row r="335" spans="1:16" s="241" customFormat="1" ht="70.5" customHeight="1" x14ac:dyDescent="0.25">
      <c r="A335" s="384" t="s">
        <v>157</v>
      </c>
      <c r="B335" s="221">
        <v>901</v>
      </c>
      <c r="C335" s="89" t="s">
        <v>51</v>
      </c>
      <c r="D335" s="89" t="s">
        <v>36</v>
      </c>
      <c r="E335" s="135" t="s">
        <v>47</v>
      </c>
      <c r="F335" s="135" t="s">
        <v>334</v>
      </c>
      <c r="G335" s="135"/>
      <c r="H335" s="135"/>
      <c r="I335" s="89"/>
      <c r="J335" s="159"/>
      <c r="K335" s="413">
        <f t="shared" si="92"/>
        <v>4577.2</v>
      </c>
      <c r="L335" s="413">
        <f t="shared" ref="L335:M335" si="94">L336</f>
        <v>0</v>
      </c>
      <c r="M335" s="413">
        <f t="shared" si="94"/>
        <v>0</v>
      </c>
      <c r="N335" s="243"/>
      <c r="P335" s="106"/>
    </row>
    <row r="336" spans="1:16" s="241" customFormat="1" ht="39.75" customHeight="1" x14ac:dyDescent="0.25">
      <c r="A336" s="384" t="s">
        <v>181</v>
      </c>
      <c r="B336" s="221">
        <v>901</v>
      </c>
      <c r="C336" s="89" t="s">
        <v>51</v>
      </c>
      <c r="D336" s="89" t="s">
        <v>36</v>
      </c>
      <c r="E336" s="135" t="s">
        <v>47</v>
      </c>
      <c r="F336" s="135" t="s">
        <v>27</v>
      </c>
      <c r="G336" s="135"/>
      <c r="H336" s="135"/>
      <c r="I336" s="89"/>
      <c r="J336" s="159"/>
      <c r="K336" s="413">
        <f t="shared" si="92"/>
        <v>4577.2</v>
      </c>
      <c r="L336" s="413">
        <f t="shared" ref="L336:M336" si="95">L337</f>
        <v>0</v>
      </c>
      <c r="M336" s="413">
        <f t="shared" si="95"/>
        <v>0</v>
      </c>
      <c r="N336" s="243"/>
      <c r="P336" s="106"/>
    </row>
    <row r="337" spans="1:16" s="241" customFormat="1" ht="39.75" customHeight="1" x14ac:dyDescent="0.25">
      <c r="A337" s="384" t="s">
        <v>457</v>
      </c>
      <c r="B337" s="221">
        <v>901</v>
      </c>
      <c r="C337" s="89" t="s">
        <v>51</v>
      </c>
      <c r="D337" s="89" t="s">
        <v>36</v>
      </c>
      <c r="E337" s="135" t="s">
        <v>47</v>
      </c>
      <c r="F337" s="135" t="s">
        <v>27</v>
      </c>
      <c r="G337" s="135" t="s">
        <v>23</v>
      </c>
      <c r="H337" s="135"/>
      <c r="I337" s="89"/>
      <c r="J337" s="159"/>
      <c r="K337" s="413">
        <f t="shared" si="92"/>
        <v>4577.2</v>
      </c>
      <c r="L337" s="413">
        <f t="shared" ref="L337:M337" si="96">L338</f>
        <v>0</v>
      </c>
      <c r="M337" s="413">
        <f t="shared" si="96"/>
        <v>0</v>
      </c>
      <c r="N337" s="243"/>
      <c r="P337" s="106"/>
    </row>
    <row r="338" spans="1:16" s="241" customFormat="1" ht="50.25" customHeight="1" x14ac:dyDescent="0.25">
      <c r="A338" s="384" t="s">
        <v>458</v>
      </c>
      <c r="B338" s="221">
        <v>901</v>
      </c>
      <c r="C338" s="89" t="s">
        <v>51</v>
      </c>
      <c r="D338" s="89" t="s">
        <v>36</v>
      </c>
      <c r="E338" s="135" t="s">
        <v>47</v>
      </c>
      <c r="F338" s="135" t="s">
        <v>27</v>
      </c>
      <c r="G338" s="135" t="s">
        <v>23</v>
      </c>
      <c r="H338" s="135" t="s">
        <v>459</v>
      </c>
      <c r="I338" s="89"/>
      <c r="J338" s="159"/>
      <c r="K338" s="413">
        <f t="shared" si="92"/>
        <v>4577.2</v>
      </c>
      <c r="L338" s="413">
        <f t="shared" ref="L338:M338" si="97">L339</f>
        <v>0</v>
      </c>
      <c r="M338" s="413">
        <f t="shared" si="97"/>
        <v>0</v>
      </c>
      <c r="N338" s="243"/>
      <c r="P338" s="106"/>
    </row>
    <row r="339" spans="1:16" s="241" customFormat="1" ht="39.75" customHeight="1" x14ac:dyDescent="0.25">
      <c r="A339" s="203" t="s">
        <v>244</v>
      </c>
      <c r="B339" s="221">
        <v>901</v>
      </c>
      <c r="C339" s="89" t="s">
        <v>51</v>
      </c>
      <c r="D339" s="89" t="s">
        <v>36</v>
      </c>
      <c r="E339" s="135" t="s">
        <v>47</v>
      </c>
      <c r="F339" s="135" t="s">
        <v>27</v>
      </c>
      <c r="G339" s="135" t="s">
        <v>23</v>
      </c>
      <c r="H339" s="135" t="s">
        <v>459</v>
      </c>
      <c r="I339" s="89" t="s">
        <v>236</v>
      </c>
      <c r="J339" s="159"/>
      <c r="K339" s="159">
        <f t="shared" si="92"/>
        <v>4577.2</v>
      </c>
      <c r="L339" s="159">
        <f t="shared" ref="L339:M339" si="98">L340</f>
        <v>0</v>
      </c>
      <c r="M339" s="159">
        <f t="shared" si="98"/>
        <v>0</v>
      </c>
      <c r="N339" s="243"/>
      <c r="P339" s="106"/>
    </row>
    <row r="340" spans="1:16" s="241" customFormat="1" ht="24" customHeight="1" x14ac:dyDescent="0.25">
      <c r="A340" s="384" t="s">
        <v>460</v>
      </c>
      <c r="B340" s="221">
        <v>901</v>
      </c>
      <c r="C340" s="89" t="s">
        <v>51</v>
      </c>
      <c r="D340" s="89" t="s">
        <v>36</v>
      </c>
      <c r="E340" s="135" t="s">
        <v>47</v>
      </c>
      <c r="F340" s="135" t="s">
        <v>27</v>
      </c>
      <c r="G340" s="135" t="s">
        <v>23</v>
      </c>
      <c r="H340" s="135" t="s">
        <v>459</v>
      </c>
      <c r="I340" s="89" t="s">
        <v>461</v>
      </c>
      <c r="J340" s="159"/>
      <c r="K340" s="159">
        <f>1192.2+60+325+3000</f>
        <v>4577.2</v>
      </c>
      <c r="L340" s="159">
        <v>0</v>
      </c>
      <c r="M340" s="159">
        <v>0</v>
      </c>
      <c r="N340" s="243"/>
      <c r="P340" s="106"/>
    </row>
    <row r="341" spans="1:16" s="237" customFormat="1" ht="47.25" x14ac:dyDescent="0.25">
      <c r="A341" s="182" t="s">
        <v>10</v>
      </c>
      <c r="B341" s="221">
        <v>926</v>
      </c>
      <c r="C341" s="89"/>
      <c r="D341" s="89"/>
      <c r="E341" s="194"/>
      <c r="F341" s="194"/>
      <c r="G341" s="194"/>
      <c r="H341" s="194"/>
      <c r="I341" s="89"/>
      <c r="J341" s="270" t="e">
        <f>J342+J380+J450+J492+J501+J480</f>
        <v>#REF!</v>
      </c>
      <c r="K341" s="270">
        <f>K342+K380+K450+K492+K501+K480</f>
        <v>82715.599999999991</v>
      </c>
      <c r="L341" s="270">
        <f>L342+L380+L450+L492+L501+L480</f>
        <v>54163.200000000004</v>
      </c>
      <c r="M341" s="270">
        <f>M342+M380+M450+M492+M501+M480</f>
        <v>50105.200000000012</v>
      </c>
      <c r="N341" s="243"/>
      <c r="P341" s="106"/>
    </row>
    <row r="342" spans="1:16" s="237" customFormat="1" x14ac:dyDescent="0.25">
      <c r="A342" s="182" t="s">
        <v>21</v>
      </c>
      <c r="B342" s="221">
        <v>926</v>
      </c>
      <c r="C342" s="89" t="s">
        <v>22</v>
      </c>
      <c r="D342" s="89"/>
      <c r="E342" s="194"/>
      <c r="F342" s="194"/>
      <c r="G342" s="194"/>
      <c r="H342" s="194"/>
      <c r="I342" s="89"/>
      <c r="J342" s="270" t="e">
        <f>J343+J365</f>
        <v>#REF!</v>
      </c>
      <c r="K342" s="270">
        <f>K343+K365</f>
        <v>5254.9000000000005</v>
      </c>
      <c r="L342" s="270">
        <f>L343+L365</f>
        <v>4725</v>
      </c>
      <c r="M342" s="270">
        <f>M343+M365</f>
        <v>4725.1000000000004</v>
      </c>
      <c r="N342" s="243"/>
      <c r="P342" s="106"/>
    </row>
    <row r="343" spans="1:16" s="241" customFormat="1" ht="63" x14ac:dyDescent="0.25">
      <c r="A343" s="180" t="s">
        <v>191</v>
      </c>
      <c r="B343" s="221">
        <v>926</v>
      </c>
      <c r="C343" s="89" t="s">
        <v>22</v>
      </c>
      <c r="D343" s="89" t="s">
        <v>25</v>
      </c>
      <c r="E343" s="194"/>
      <c r="F343" s="194"/>
      <c r="G343" s="194"/>
      <c r="H343" s="194"/>
      <c r="I343" s="89"/>
      <c r="J343" s="270" t="e">
        <f>J344+J349+J355</f>
        <v>#REF!</v>
      </c>
      <c r="K343" s="270">
        <f>K344+K349+K355</f>
        <v>1725.1000000000001</v>
      </c>
      <c r="L343" s="270">
        <f>L344+L349+L355</f>
        <v>1495.2</v>
      </c>
      <c r="M343" s="270">
        <f>M344+M349+M355</f>
        <v>1495.3000000000002</v>
      </c>
      <c r="N343" s="243"/>
      <c r="P343" s="106"/>
    </row>
    <row r="344" spans="1:16" s="241" customFormat="1" ht="47.25" x14ac:dyDescent="0.25">
      <c r="A344" s="180" t="s">
        <v>302</v>
      </c>
      <c r="B344" s="145">
        <v>926</v>
      </c>
      <c r="C344" s="89" t="s">
        <v>22</v>
      </c>
      <c r="D344" s="89" t="s">
        <v>25</v>
      </c>
      <c r="E344" s="184" t="s">
        <v>22</v>
      </c>
      <c r="F344" s="184"/>
      <c r="G344" s="184"/>
      <c r="H344" s="184"/>
      <c r="I344" s="89"/>
      <c r="J344" s="270">
        <f t="shared" ref="J344:M347" si="99">J345</f>
        <v>3</v>
      </c>
      <c r="K344" s="270">
        <f t="shared" si="99"/>
        <v>3</v>
      </c>
      <c r="L344" s="270">
        <f t="shared" si="99"/>
        <v>3</v>
      </c>
      <c r="M344" s="270">
        <f t="shared" si="99"/>
        <v>3</v>
      </c>
      <c r="N344" s="243"/>
      <c r="P344" s="106"/>
    </row>
    <row r="345" spans="1:16" s="241" customFormat="1" ht="31.5" x14ac:dyDescent="0.25">
      <c r="A345" s="180" t="s">
        <v>129</v>
      </c>
      <c r="B345" s="145">
        <v>926</v>
      </c>
      <c r="C345" s="89" t="s">
        <v>22</v>
      </c>
      <c r="D345" s="89" t="s">
        <v>25</v>
      </c>
      <c r="E345" s="184" t="s">
        <v>22</v>
      </c>
      <c r="F345" s="181">
        <v>0</v>
      </c>
      <c r="G345" s="181" t="s">
        <v>22</v>
      </c>
      <c r="H345" s="181"/>
      <c r="I345" s="89"/>
      <c r="J345" s="270">
        <f t="shared" si="99"/>
        <v>3</v>
      </c>
      <c r="K345" s="270">
        <f t="shared" si="99"/>
        <v>3</v>
      </c>
      <c r="L345" s="270">
        <f t="shared" si="99"/>
        <v>3</v>
      </c>
      <c r="M345" s="270">
        <f t="shared" si="99"/>
        <v>3</v>
      </c>
      <c r="N345" s="624"/>
      <c r="P345" s="106"/>
    </row>
    <row r="346" spans="1:16" s="241" customFormat="1" ht="31.5" x14ac:dyDescent="0.25">
      <c r="A346" s="180" t="s">
        <v>132</v>
      </c>
      <c r="B346" s="145">
        <v>926</v>
      </c>
      <c r="C346" s="89" t="s">
        <v>22</v>
      </c>
      <c r="D346" s="89" t="s">
        <v>25</v>
      </c>
      <c r="E346" s="184" t="s">
        <v>22</v>
      </c>
      <c r="F346" s="181" t="s">
        <v>334</v>
      </c>
      <c r="G346" s="181" t="s">
        <v>22</v>
      </c>
      <c r="H346" s="181" t="s">
        <v>352</v>
      </c>
      <c r="I346" s="89"/>
      <c r="J346" s="270">
        <f t="shared" si="99"/>
        <v>3</v>
      </c>
      <c r="K346" s="270">
        <f t="shared" si="99"/>
        <v>3</v>
      </c>
      <c r="L346" s="270">
        <f t="shared" si="99"/>
        <v>3</v>
      </c>
      <c r="M346" s="270">
        <f t="shared" si="99"/>
        <v>3</v>
      </c>
      <c r="N346" s="624"/>
      <c r="P346" s="106"/>
    </row>
    <row r="347" spans="1:16" s="241" customFormat="1" ht="78.75" x14ac:dyDescent="0.25">
      <c r="A347" s="180" t="s">
        <v>196</v>
      </c>
      <c r="B347" s="145">
        <v>926</v>
      </c>
      <c r="C347" s="89" t="s">
        <v>22</v>
      </c>
      <c r="D347" s="89" t="s">
        <v>25</v>
      </c>
      <c r="E347" s="184" t="s">
        <v>22</v>
      </c>
      <c r="F347" s="181" t="s">
        <v>334</v>
      </c>
      <c r="G347" s="181" t="s">
        <v>22</v>
      </c>
      <c r="H347" s="181" t="s">
        <v>352</v>
      </c>
      <c r="I347" s="89" t="s">
        <v>189</v>
      </c>
      <c r="J347" s="270">
        <f t="shared" si="99"/>
        <v>3</v>
      </c>
      <c r="K347" s="270">
        <f t="shared" si="99"/>
        <v>3</v>
      </c>
      <c r="L347" s="270">
        <f t="shared" si="99"/>
        <v>3</v>
      </c>
      <c r="M347" s="270">
        <f t="shared" si="99"/>
        <v>3</v>
      </c>
      <c r="N347" s="624"/>
      <c r="P347" s="106"/>
    </row>
    <row r="348" spans="1:16" s="241" customFormat="1" ht="31.5" x14ac:dyDescent="0.25">
      <c r="A348" s="180" t="s">
        <v>202</v>
      </c>
      <c r="B348" s="145">
        <v>926</v>
      </c>
      <c r="C348" s="89" t="s">
        <v>22</v>
      </c>
      <c r="D348" s="89" t="s">
        <v>25</v>
      </c>
      <c r="E348" s="184" t="s">
        <v>22</v>
      </c>
      <c r="F348" s="181" t="s">
        <v>334</v>
      </c>
      <c r="G348" s="181" t="s">
        <v>22</v>
      </c>
      <c r="H348" s="181" t="s">
        <v>352</v>
      </c>
      <c r="I348" s="89" t="s">
        <v>187</v>
      </c>
      <c r="J348" s="270">
        <v>3</v>
      </c>
      <c r="K348" s="270">
        <v>3</v>
      </c>
      <c r="L348" s="270">
        <v>3</v>
      </c>
      <c r="M348" s="270">
        <v>3</v>
      </c>
      <c r="N348" s="624"/>
      <c r="P348" s="106"/>
    </row>
    <row r="349" spans="1:16" s="241" customFormat="1" ht="48.75" customHeight="1" x14ac:dyDescent="0.25">
      <c r="A349" s="180" t="s">
        <v>303</v>
      </c>
      <c r="B349" s="221">
        <v>926</v>
      </c>
      <c r="C349" s="88" t="s">
        <v>22</v>
      </c>
      <c r="D349" s="88" t="s">
        <v>25</v>
      </c>
      <c r="E349" s="184" t="s">
        <v>23</v>
      </c>
      <c r="F349" s="185"/>
      <c r="G349" s="181"/>
      <c r="H349" s="181"/>
      <c r="I349" s="89"/>
      <c r="J349" s="270" t="e">
        <f t="shared" ref="J349:M351" si="100">J350</f>
        <v>#REF!</v>
      </c>
      <c r="K349" s="270">
        <f t="shared" si="100"/>
        <v>56.2</v>
      </c>
      <c r="L349" s="270">
        <f t="shared" si="100"/>
        <v>56.3</v>
      </c>
      <c r="M349" s="270">
        <f t="shared" si="100"/>
        <v>56.4</v>
      </c>
      <c r="N349" s="243"/>
      <c r="P349" s="106"/>
    </row>
    <row r="350" spans="1:16" s="241" customFormat="1" ht="78.75" x14ac:dyDescent="0.25">
      <c r="A350" s="182" t="s">
        <v>317</v>
      </c>
      <c r="B350" s="221">
        <v>926</v>
      </c>
      <c r="C350" s="88" t="s">
        <v>22</v>
      </c>
      <c r="D350" s="88" t="s">
        <v>25</v>
      </c>
      <c r="E350" s="184" t="s">
        <v>23</v>
      </c>
      <c r="F350" s="181">
        <v>3</v>
      </c>
      <c r="G350" s="181"/>
      <c r="H350" s="181"/>
      <c r="I350" s="89"/>
      <c r="J350" s="90" t="e">
        <f t="shared" si="100"/>
        <v>#REF!</v>
      </c>
      <c r="K350" s="90">
        <f t="shared" si="100"/>
        <v>56.2</v>
      </c>
      <c r="L350" s="90">
        <f t="shared" si="100"/>
        <v>56.3</v>
      </c>
      <c r="M350" s="90">
        <f t="shared" si="100"/>
        <v>56.4</v>
      </c>
      <c r="N350" s="235"/>
      <c r="P350" s="106"/>
    </row>
    <row r="351" spans="1:16" s="241" customFormat="1" ht="48.75" customHeight="1" x14ac:dyDescent="0.25">
      <c r="A351" s="186" t="s">
        <v>0</v>
      </c>
      <c r="B351" s="221">
        <v>926</v>
      </c>
      <c r="C351" s="88" t="s">
        <v>22</v>
      </c>
      <c r="D351" s="88" t="s">
        <v>25</v>
      </c>
      <c r="E351" s="184" t="s">
        <v>23</v>
      </c>
      <c r="F351" s="181" t="s">
        <v>27</v>
      </c>
      <c r="G351" s="181" t="s">
        <v>23</v>
      </c>
      <c r="H351" s="181"/>
      <c r="I351" s="89"/>
      <c r="J351" s="90" t="e">
        <f t="shared" si="100"/>
        <v>#REF!</v>
      </c>
      <c r="K351" s="90">
        <f t="shared" si="100"/>
        <v>56.2</v>
      </c>
      <c r="L351" s="90">
        <f t="shared" si="100"/>
        <v>56.3</v>
      </c>
      <c r="M351" s="90">
        <f t="shared" si="100"/>
        <v>56.4</v>
      </c>
      <c r="N351" s="243"/>
      <c r="P351" s="106"/>
    </row>
    <row r="352" spans="1:16" s="241" customFormat="1" ht="67.5" customHeight="1" x14ac:dyDescent="0.25">
      <c r="A352" s="91" t="s">
        <v>174</v>
      </c>
      <c r="B352" s="221">
        <v>926</v>
      </c>
      <c r="C352" s="88" t="s">
        <v>22</v>
      </c>
      <c r="D352" s="88" t="s">
        <v>25</v>
      </c>
      <c r="E352" s="184" t="s">
        <v>23</v>
      </c>
      <c r="F352" s="181" t="s">
        <v>27</v>
      </c>
      <c r="G352" s="181" t="s">
        <v>23</v>
      </c>
      <c r="H352" s="181" t="s">
        <v>353</v>
      </c>
      <c r="I352" s="89"/>
      <c r="J352" s="90" t="e">
        <f t="shared" ref="J352:M353" si="101">J353</f>
        <v>#REF!</v>
      </c>
      <c r="K352" s="90">
        <f t="shared" si="101"/>
        <v>56.2</v>
      </c>
      <c r="L352" s="90">
        <f t="shared" si="101"/>
        <v>56.3</v>
      </c>
      <c r="M352" s="90">
        <f t="shared" si="101"/>
        <v>56.4</v>
      </c>
      <c r="N352" s="243"/>
      <c r="P352" s="106"/>
    </row>
    <row r="353" spans="1:16" s="241" customFormat="1" ht="62.25" customHeight="1" x14ac:dyDescent="0.25">
      <c r="A353" s="180" t="s">
        <v>196</v>
      </c>
      <c r="B353" s="221">
        <v>926</v>
      </c>
      <c r="C353" s="88" t="s">
        <v>22</v>
      </c>
      <c r="D353" s="88" t="s">
        <v>25</v>
      </c>
      <c r="E353" s="184" t="s">
        <v>23</v>
      </c>
      <c r="F353" s="181" t="s">
        <v>27</v>
      </c>
      <c r="G353" s="181" t="s">
        <v>23</v>
      </c>
      <c r="H353" s="181" t="s">
        <v>353</v>
      </c>
      <c r="I353" s="89" t="s">
        <v>189</v>
      </c>
      <c r="J353" s="90" t="e">
        <f t="shared" si="101"/>
        <v>#REF!</v>
      </c>
      <c r="K353" s="90">
        <f t="shared" si="101"/>
        <v>56.2</v>
      </c>
      <c r="L353" s="90">
        <f t="shared" si="101"/>
        <v>56.3</v>
      </c>
      <c r="M353" s="90">
        <f t="shared" si="101"/>
        <v>56.4</v>
      </c>
      <c r="N353" s="243"/>
      <c r="P353" s="106"/>
    </row>
    <row r="354" spans="1:16" s="241" customFormat="1" ht="33" customHeight="1" x14ac:dyDescent="0.25">
      <c r="A354" s="180" t="s">
        <v>202</v>
      </c>
      <c r="B354" s="221">
        <v>926</v>
      </c>
      <c r="C354" s="88" t="s">
        <v>22</v>
      </c>
      <c r="D354" s="88" t="s">
        <v>25</v>
      </c>
      <c r="E354" s="184" t="s">
        <v>23</v>
      </c>
      <c r="F354" s="181" t="s">
        <v>27</v>
      </c>
      <c r="G354" s="181" t="s">
        <v>23</v>
      </c>
      <c r="H354" s="181" t="s">
        <v>353</v>
      </c>
      <c r="I354" s="89" t="s">
        <v>187</v>
      </c>
      <c r="J354" s="90" t="e">
        <f>#REF!+#REF!</f>
        <v>#REF!</v>
      </c>
      <c r="K354" s="90">
        <v>56.2</v>
      </c>
      <c r="L354" s="90">
        <v>56.3</v>
      </c>
      <c r="M354" s="90">
        <v>56.4</v>
      </c>
      <c r="N354" s="243"/>
      <c r="P354" s="106"/>
    </row>
    <row r="355" spans="1:16" s="241" customFormat="1" ht="47.25" x14ac:dyDescent="0.25">
      <c r="A355" s="180" t="s">
        <v>276</v>
      </c>
      <c r="B355" s="221">
        <v>926</v>
      </c>
      <c r="C355" s="89" t="s">
        <v>22</v>
      </c>
      <c r="D355" s="89" t="s">
        <v>25</v>
      </c>
      <c r="E355" s="184">
        <v>65</v>
      </c>
      <c r="F355" s="185"/>
      <c r="G355" s="185"/>
      <c r="H355" s="185"/>
      <c r="I355" s="89"/>
      <c r="J355" s="270" t="e">
        <f>J356</f>
        <v>#REF!</v>
      </c>
      <c r="K355" s="270">
        <f>K356</f>
        <v>1665.9</v>
      </c>
      <c r="L355" s="270">
        <f>L356</f>
        <v>1435.9</v>
      </c>
      <c r="M355" s="270">
        <f>M356</f>
        <v>1435.9</v>
      </c>
      <c r="N355" s="243"/>
      <c r="P355" s="106"/>
    </row>
    <row r="356" spans="1:16" s="241" customFormat="1" ht="47.25" x14ac:dyDescent="0.25">
      <c r="A356" s="180" t="s">
        <v>277</v>
      </c>
      <c r="B356" s="221">
        <v>926</v>
      </c>
      <c r="C356" s="89" t="s">
        <v>22</v>
      </c>
      <c r="D356" s="89" t="s">
        <v>25</v>
      </c>
      <c r="E356" s="184">
        <v>65</v>
      </c>
      <c r="F356" s="184">
        <v>2</v>
      </c>
      <c r="G356" s="184"/>
      <c r="H356" s="184"/>
      <c r="I356" s="89"/>
      <c r="J356" s="270" t="e">
        <f>J357+J360</f>
        <v>#REF!</v>
      </c>
      <c r="K356" s="270">
        <f>K357+K360+K364</f>
        <v>1665.9</v>
      </c>
      <c r="L356" s="270">
        <f>L357+L360</f>
        <v>1435.9</v>
      </c>
      <c r="M356" s="270">
        <f>M357+M360</f>
        <v>1435.9</v>
      </c>
      <c r="N356" s="243"/>
      <c r="P356" s="106"/>
    </row>
    <row r="357" spans="1:16" s="241" customFormat="1" ht="31.5" x14ac:dyDescent="0.25">
      <c r="A357" s="180" t="s">
        <v>165</v>
      </c>
      <c r="B357" s="221">
        <v>926</v>
      </c>
      <c r="C357" s="89" t="s">
        <v>22</v>
      </c>
      <c r="D357" s="89" t="s">
        <v>25</v>
      </c>
      <c r="E357" s="184">
        <v>65</v>
      </c>
      <c r="F357" s="184" t="s">
        <v>26</v>
      </c>
      <c r="G357" s="184" t="s">
        <v>68</v>
      </c>
      <c r="H357" s="184" t="s">
        <v>357</v>
      </c>
      <c r="I357" s="89"/>
      <c r="J357" s="144" t="e">
        <f t="shared" ref="J357:M358" si="102">J358</f>
        <v>#REF!</v>
      </c>
      <c r="K357" s="144">
        <f t="shared" si="102"/>
        <v>1581.9</v>
      </c>
      <c r="L357" s="144">
        <f t="shared" si="102"/>
        <v>1381.9</v>
      </c>
      <c r="M357" s="144">
        <f t="shared" si="102"/>
        <v>1381.9</v>
      </c>
      <c r="N357" s="243"/>
      <c r="P357" s="106"/>
    </row>
    <row r="358" spans="1:16" s="241" customFormat="1" ht="78.75" x14ac:dyDescent="0.25">
      <c r="A358" s="180" t="s">
        <v>188</v>
      </c>
      <c r="B358" s="221">
        <v>926</v>
      </c>
      <c r="C358" s="89" t="s">
        <v>22</v>
      </c>
      <c r="D358" s="89" t="s">
        <v>25</v>
      </c>
      <c r="E358" s="184">
        <v>65</v>
      </c>
      <c r="F358" s="184" t="s">
        <v>26</v>
      </c>
      <c r="G358" s="184" t="s">
        <v>68</v>
      </c>
      <c r="H358" s="184" t="s">
        <v>357</v>
      </c>
      <c r="I358" s="89" t="s">
        <v>189</v>
      </c>
      <c r="J358" s="144" t="e">
        <f t="shared" si="102"/>
        <v>#REF!</v>
      </c>
      <c r="K358" s="144">
        <f t="shared" si="102"/>
        <v>1581.9</v>
      </c>
      <c r="L358" s="144">
        <f t="shared" si="102"/>
        <v>1381.9</v>
      </c>
      <c r="M358" s="144">
        <f t="shared" si="102"/>
        <v>1381.9</v>
      </c>
      <c r="N358" s="243"/>
      <c r="P358" s="106"/>
    </row>
    <row r="359" spans="1:16" s="241" customFormat="1" ht="30" customHeight="1" x14ac:dyDescent="0.25">
      <c r="A359" s="180" t="s">
        <v>190</v>
      </c>
      <c r="B359" s="221">
        <v>926</v>
      </c>
      <c r="C359" s="89" t="s">
        <v>22</v>
      </c>
      <c r="D359" s="89" t="s">
        <v>25</v>
      </c>
      <c r="E359" s="184">
        <v>65</v>
      </c>
      <c r="F359" s="184" t="s">
        <v>26</v>
      </c>
      <c r="G359" s="184" t="s">
        <v>68</v>
      </c>
      <c r="H359" s="184" t="s">
        <v>357</v>
      </c>
      <c r="I359" s="89" t="s">
        <v>187</v>
      </c>
      <c r="J359" s="144" t="e">
        <f>#REF!+#REF!</f>
        <v>#REF!</v>
      </c>
      <c r="K359" s="144">
        <f>1381.9+200</f>
        <v>1581.9</v>
      </c>
      <c r="L359" s="144">
        <v>1381.9</v>
      </c>
      <c r="M359" s="144">
        <v>1381.9</v>
      </c>
      <c r="N359" s="243"/>
      <c r="P359" s="106"/>
    </row>
    <row r="360" spans="1:16" s="241" customFormat="1" ht="30.75" customHeight="1" x14ac:dyDescent="0.25">
      <c r="A360" s="192" t="s">
        <v>166</v>
      </c>
      <c r="B360" s="221">
        <v>926</v>
      </c>
      <c r="C360" s="89" t="s">
        <v>22</v>
      </c>
      <c r="D360" s="89" t="s">
        <v>25</v>
      </c>
      <c r="E360" s="184">
        <v>65</v>
      </c>
      <c r="F360" s="184" t="s">
        <v>26</v>
      </c>
      <c r="G360" s="184" t="s">
        <v>68</v>
      </c>
      <c r="H360" s="184" t="s">
        <v>358</v>
      </c>
      <c r="I360" s="89"/>
      <c r="J360" s="144" t="e">
        <f>J361+#REF!</f>
        <v>#REF!</v>
      </c>
      <c r="K360" s="144">
        <f>K361</f>
        <v>74</v>
      </c>
      <c r="L360" s="144">
        <f t="shared" ref="L360:M360" si="103">L361</f>
        <v>54</v>
      </c>
      <c r="M360" s="144">
        <f t="shared" si="103"/>
        <v>54</v>
      </c>
      <c r="N360" s="243"/>
      <c r="P360" s="106"/>
    </row>
    <row r="361" spans="1:16" s="241" customFormat="1" ht="31.5" x14ac:dyDescent="0.25">
      <c r="A361" s="202" t="s">
        <v>232</v>
      </c>
      <c r="B361" s="221">
        <v>926</v>
      </c>
      <c r="C361" s="89" t="s">
        <v>22</v>
      </c>
      <c r="D361" s="89" t="s">
        <v>25</v>
      </c>
      <c r="E361" s="184">
        <v>65</v>
      </c>
      <c r="F361" s="184" t="s">
        <v>26</v>
      </c>
      <c r="G361" s="184" t="s">
        <v>68</v>
      </c>
      <c r="H361" s="184" t="s">
        <v>358</v>
      </c>
      <c r="I361" s="89" t="s">
        <v>192</v>
      </c>
      <c r="J361" s="144">
        <f>J362</f>
        <v>54</v>
      </c>
      <c r="K361" s="144">
        <f>K362</f>
        <v>74</v>
      </c>
      <c r="L361" s="144">
        <f>L362</f>
        <v>54</v>
      </c>
      <c r="M361" s="144">
        <f>M362</f>
        <v>54</v>
      </c>
      <c r="N361" s="243"/>
      <c r="P361" s="106"/>
    </row>
    <row r="362" spans="1:16" s="241" customFormat="1" ht="47.25" x14ac:dyDescent="0.25">
      <c r="A362" s="202" t="s">
        <v>233</v>
      </c>
      <c r="B362" s="221">
        <v>926</v>
      </c>
      <c r="C362" s="89" t="s">
        <v>22</v>
      </c>
      <c r="D362" s="89" t="s">
        <v>25</v>
      </c>
      <c r="E362" s="184">
        <v>65</v>
      </c>
      <c r="F362" s="184" t="s">
        <v>26</v>
      </c>
      <c r="G362" s="184" t="s">
        <v>68</v>
      </c>
      <c r="H362" s="184" t="s">
        <v>358</v>
      </c>
      <c r="I362" s="89" t="s">
        <v>193</v>
      </c>
      <c r="J362" s="144">
        <v>54</v>
      </c>
      <c r="K362" s="144">
        <f>54-10+30</f>
        <v>74</v>
      </c>
      <c r="L362" s="144">
        <v>54</v>
      </c>
      <c r="M362" s="144">
        <v>54</v>
      </c>
      <c r="N362" s="243"/>
      <c r="P362" s="106"/>
    </row>
    <row r="363" spans="1:16" s="241" customFormat="1" x14ac:dyDescent="0.25">
      <c r="A363" s="180" t="s">
        <v>198</v>
      </c>
      <c r="B363" s="221">
        <v>926</v>
      </c>
      <c r="C363" s="89" t="s">
        <v>22</v>
      </c>
      <c r="D363" s="89" t="s">
        <v>25</v>
      </c>
      <c r="E363" s="184">
        <v>65</v>
      </c>
      <c r="F363" s="184" t="s">
        <v>26</v>
      </c>
      <c r="G363" s="184" t="s">
        <v>68</v>
      </c>
      <c r="H363" s="184" t="s">
        <v>358</v>
      </c>
      <c r="I363" s="89" t="s">
        <v>199</v>
      </c>
      <c r="J363" s="144"/>
      <c r="K363" s="144">
        <v>10</v>
      </c>
      <c r="L363" s="144">
        <v>0</v>
      </c>
      <c r="M363" s="144">
        <v>0</v>
      </c>
      <c r="N363" s="243"/>
      <c r="P363" s="106"/>
    </row>
    <row r="364" spans="1:16" s="241" customFormat="1" x14ac:dyDescent="0.25">
      <c r="A364" s="180" t="s">
        <v>201</v>
      </c>
      <c r="B364" s="221">
        <v>926</v>
      </c>
      <c r="C364" s="89" t="s">
        <v>22</v>
      </c>
      <c r="D364" s="89" t="s">
        <v>25</v>
      </c>
      <c r="E364" s="184">
        <v>65</v>
      </c>
      <c r="F364" s="184" t="s">
        <v>26</v>
      </c>
      <c r="G364" s="184" t="s">
        <v>68</v>
      </c>
      <c r="H364" s="184" t="s">
        <v>358</v>
      </c>
      <c r="I364" s="89" t="s">
        <v>200</v>
      </c>
      <c r="J364" s="144"/>
      <c r="K364" s="144">
        <v>10</v>
      </c>
      <c r="L364" s="144">
        <v>0</v>
      </c>
      <c r="M364" s="144">
        <v>0</v>
      </c>
      <c r="N364" s="243"/>
      <c r="P364" s="106"/>
    </row>
    <row r="365" spans="1:16" s="241" customFormat="1" ht="24" customHeight="1" x14ac:dyDescent="0.25">
      <c r="A365" s="203" t="s">
        <v>34</v>
      </c>
      <c r="B365" s="221">
        <v>926</v>
      </c>
      <c r="C365" s="195" t="s">
        <v>22</v>
      </c>
      <c r="D365" s="89" t="s">
        <v>35</v>
      </c>
      <c r="E365" s="195"/>
      <c r="F365" s="195"/>
      <c r="G365" s="195"/>
      <c r="H365" s="195"/>
      <c r="I365" s="89"/>
      <c r="J365" s="90" t="e">
        <f>J366+J371</f>
        <v>#REF!</v>
      </c>
      <c r="K365" s="90">
        <f>K366+K371</f>
        <v>3529.8</v>
      </c>
      <c r="L365" s="90">
        <f>L366+L371</f>
        <v>3229.8</v>
      </c>
      <c r="M365" s="90">
        <f>M366+M371</f>
        <v>3229.8</v>
      </c>
      <c r="N365" s="255"/>
      <c r="P365" s="106"/>
    </row>
    <row r="366" spans="1:16" s="241" customFormat="1" ht="63" x14ac:dyDescent="0.25">
      <c r="A366" s="180" t="s">
        <v>305</v>
      </c>
      <c r="B366" s="221">
        <v>926</v>
      </c>
      <c r="C366" s="195" t="s">
        <v>22</v>
      </c>
      <c r="D366" s="89" t="s">
        <v>35</v>
      </c>
      <c r="E366" s="135" t="s">
        <v>369</v>
      </c>
      <c r="F366" s="135"/>
      <c r="G366" s="135"/>
      <c r="H366" s="135"/>
      <c r="I366" s="89"/>
      <c r="J366" s="144">
        <f t="shared" ref="J366:M369" si="104">J367</f>
        <v>2</v>
      </c>
      <c r="K366" s="144">
        <f t="shared" si="104"/>
        <v>2</v>
      </c>
      <c r="L366" s="144">
        <f t="shared" si="104"/>
        <v>2</v>
      </c>
      <c r="M366" s="144">
        <f t="shared" si="104"/>
        <v>2</v>
      </c>
      <c r="N366" s="243"/>
      <c r="P366" s="106"/>
    </row>
    <row r="367" spans="1:16" s="241" customFormat="1" ht="69.75" customHeight="1" x14ac:dyDescent="0.25">
      <c r="A367" s="180" t="s">
        <v>284</v>
      </c>
      <c r="B367" s="221">
        <v>926</v>
      </c>
      <c r="C367" s="195" t="s">
        <v>22</v>
      </c>
      <c r="D367" s="89" t="s">
        <v>35</v>
      </c>
      <c r="E367" s="135" t="s">
        <v>369</v>
      </c>
      <c r="F367" s="135" t="s">
        <v>334</v>
      </c>
      <c r="G367" s="135" t="s">
        <v>22</v>
      </c>
      <c r="H367" s="135"/>
      <c r="I367" s="89"/>
      <c r="J367" s="144">
        <f t="shared" si="104"/>
        <v>2</v>
      </c>
      <c r="K367" s="144">
        <f t="shared" si="104"/>
        <v>2</v>
      </c>
      <c r="L367" s="144">
        <f t="shared" si="104"/>
        <v>2</v>
      </c>
      <c r="M367" s="144">
        <f t="shared" si="104"/>
        <v>2</v>
      </c>
      <c r="N367" s="243"/>
      <c r="P367" s="106"/>
    </row>
    <row r="368" spans="1:16" s="241" customFormat="1" ht="24" customHeight="1" x14ac:dyDescent="0.25">
      <c r="A368" s="180" t="s">
        <v>145</v>
      </c>
      <c r="B368" s="221">
        <v>926</v>
      </c>
      <c r="C368" s="195" t="s">
        <v>22</v>
      </c>
      <c r="D368" s="89" t="s">
        <v>35</v>
      </c>
      <c r="E368" s="135" t="s">
        <v>369</v>
      </c>
      <c r="F368" s="135" t="s">
        <v>334</v>
      </c>
      <c r="G368" s="135" t="s">
        <v>22</v>
      </c>
      <c r="H368" s="135" t="s">
        <v>370</v>
      </c>
      <c r="I368" s="89"/>
      <c r="J368" s="144">
        <f t="shared" si="104"/>
        <v>2</v>
      </c>
      <c r="K368" s="144">
        <f t="shared" si="104"/>
        <v>2</v>
      </c>
      <c r="L368" s="144">
        <f t="shared" si="104"/>
        <v>2</v>
      </c>
      <c r="M368" s="144">
        <f t="shared" si="104"/>
        <v>2</v>
      </c>
      <c r="N368" s="243"/>
      <c r="P368" s="106"/>
    </row>
    <row r="369" spans="1:16" s="241" customFormat="1" ht="31.5" x14ac:dyDescent="0.25">
      <c r="A369" s="202" t="s">
        <v>232</v>
      </c>
      <c r="B369" s="221">
        <v>926</v>
      </c>
      <c r="C369" s="195" t="s">
        <v>22</v>
      </c>
      <c r="D369" s="89" t="s">
        <v>35</v>
      </c>
      <c r="E369" s="135" t="s">
        <v>369</v>
      </c>
      <c r="F369" s="135" t="s">
        <v>334</v>
      </c>
      <c r="G369" s="135" t="s">
        <v>22</v>
      </c>
      <c r="H369" s="135" t="s">
        <v>370</v>
      </c>
      <c r="I369" s="89" t="s">
        <v>192</v>
      </c>
      <c r="J369" s="144">
        <f t="shared" si="104"/>
        <v>2</v>
      </c>
      <c r="K369" s="144">
        <f t="shared" si="104"/>
        <v>2</v>
      </c>
      <c r="L369" s="144">
        <f t="shared" si="104"/>
        <v>2</v>
      </c>
      <c r="M369" s="144">
        <f t="shared" si="104"/>
        <v>2</v>
      </c>
      <c r="N369" s="243"/>
      <c r="P369" s="106"/>
    </row>
    <row r="370" spans="1:16" s="241" customFormat="1" ht="47.25" x14ac:dyDescent="0.25">
      <c r="A370" s="202" t="s">
        <v>233</v>
      </c>
      <c r="B370" s="221">
        <v>926</v>
      </c>
      <c r="C370" s="195" t="s">
        <v>22</v>
      </c>
      <c r="D370" s="89" t="s">
        <v>35</v>
      </c>
      <c r="E370" s="135" t="s">
        <v>369</v>
      </c>
      <c r="F370" s="135" t="s">
        <v>334</v>
      </c>
      <c r="G370" s="135" t="s">
        <v>22</v>
      </c>
      <c r="H370" s="135" t="s">
        <v>370</v>
      </c>
      <c r="I370" s="89" t="s">
        <v>193</v>
      </c>
      <c r="J370" s="144">
        <v>2</v>
      </c>
      <c r="K370" s="144">
        <v>2</v>
      </c>
      <c r="L370" s="144">
        <v>2</v>
      </c>
      <c r="M370" s="144">
        <v>2</v>
      </c>
      <c r="N370" s="243"/>
      <c r="P370" s="106"/>
    </row>
    <row r="371" spans="1:16" s="241" customFormat="1" ht="31.5" x14ac:dyDescent="0.25">
      <c r="A371" s="573" t="s">
        <v>509</v>
      </c>
      <c r="B371" s="221">
        <v>926</v>
      </c>
      <c r="C371" s="195" t="s">
        <v>22</v>
      </c>
      <c r="D371" s="89" t="s">
        <v>35</v>
      </c>
      <c r="E371" s="135" t="s">
        <v>360</v>
      </c>
      <c r="F371" s="252"/>
      <c r="G371" s="252"/>
      <c r="H371" s="252"/>
      <c r="I371" s="89"/>
      <c r="J371" s="90" t="e">
        <f t="shared" ref="J371:M372" si="105">J372</f>
        <v>#REF!</v>
      </c>
      <c r="K371" s="90">
        <f t="shared" si="105"/>
        <v>3527.8</v>
      </c>
      <c r="L371" s="90">
        <f t="shared" si="105"/>
        <v>3227.8</v>
      </c>
      <c r="M371" s="90">
        <f t="shared" si="105"/>
        <v>3227.8</v>
      </c>
      <c r="N371" s="271"/>
      <c r="P371" s="368"/>
    </row>
    <row r="372" spans="1:16" s="241" customFormat="1" ht="47.25" x14ac:dyDescent="0.25">
      <c r="A372" s="573" t="s">
        <v>510</v>
      </c>
      <c r="B372" s="221">
        <v>926</v>
      </c>
      <c r="C372" s="195" t="s">
        <v>22</v>
      </c>
      <c r="D372" s="89" t="s">
        <v>35</v>
      </c>
      <c r="E372" s="135" t="s">
        <v>360</v>
      </c>
      <c r="F372" s="135" t="s">
        <v>24</v>
      </c>
      <c r="G372" s="135" t="s">
        <v>68</v>
      </c>
      <c r="H372" s="252"/>
      <c r="I372" s="89"/>
      <c r="J372" s="90" t="e">
        <f t="shared" si="105"/>
        <v>#REF!</v>
      </c>
      <c r="K372" s="90">
        <f t="shared" si="105"/>
        <v>3527.8</v>
      </c>
      <c r="L372" s="90">
        <f t="shared" si="105"/>
        <v>3227.8</v>
      </c>
      <c r="M372" s="90">
        <f t="shared" si="105"/>
        <v>3227.8</v>
      </c>
      <c r="N372" s="249"/>
      <c r="P372" s="106"/>
    </row>
    <row r="373" spans="1:16" s="241" customFormat="1" ht="21" customHeight="1" x14ac:dyDescent="0.25">
      <c r="A373" s="197" t="s">
        <v>5</v>
      </c>
      <c r="B373" s="221">
        <v>926</v>
      </c>
      <c r="C373" s="195" t="s">
        <v>22</v>
      </c>
      <c r="D373" s="89" t="s">
        <v>35</v>
      </c>
      <c r="E373" s="135" t="s">
        <v>360</v>
      </c>
      <c r="F373" s="135" t="s">
        <v>24</v>
      </c>
      <c r="G373" s="135" t="s">
        <v>68</v>
      </c>
      <c r="H373" s="135" t="s">
        <v>376</v>
      </c>
      <c r="I373" s="89"/>
      <c r="J373" s="90" t="e">
        <f>J374+J376+J378</f>
        <v>#REF!</v>
      </c>
      <c r="K373" s="90">
        <f>K374+K376+K378</f>
        <v>3527.8</v>
      </c>
      <c r="L373" s="90">
        <f>L374+L376+L378</f>
        <v>3227.8</v>
      </c>
      <c r="M373" s="90">
        <f>M374+M376+M378</f>
        <v>3227.8</v>
      </c>
      <c r="N373" s="249"/>
      <c r="P373" s="106"/>
    </row>
    <row r="374" spans="1:16" s="241" customFormat="1" ht="21" customHeight="1" x14ac:dyDescent="0.25">
      <c r="A374" s="197" t="s">
        <v>196</v>
      </c>
      <c r="B374" s="221">
        <v>926</v>
      </c>
      <c r="C374" s="195" t="s">
        <v>22</v>
      </c>
      <c r="D374" s="89" t="s">
        <v>35</v>
      </c>
      <c r="E374" s="135" t="s">
        <v>360</v>
      </c>
      <c r="F374" s="135" t="s">
        <v>24</v>
      </c>
      <c r="G374" s="135" t="s">
        <v>68</v>
      </c>
      <c r="H374" s="135" t="s">
        <v>376</v>
      </c>
      <c r="I374" s="89" t="s">
        <v>189</v>
      </c>
      <c r="J374" s="90" t="e">
        <f>J375</f>
        <v>#REF!</v>
      </c>
      <c r="K374" s="90">
        <f>K375</f>
        <v>2859.5</v>
      </c>
      <c r="L374" s="90">
        <f>L375</f>
        <v>2559.5</v>
      </c>
      <c r="M374" s="90">
        <f>M375</f>
        <v>2559.5</v>
      </c>
      <c r="N374" s="249"/>
      <c r="P374" s="106"/>
    </row>
    <row r="375" spans="1:16" s="241" customFormat="1" ht="21" customHeight="1" x14ac:dyDescent="0.25">
      <c r="A375" s="197" t="s">
        <v>205</v>
      </c>
      <c r="B375" s="221">
        <v>926</v>
      </c>
      <c r="C375" s="195" t="s">
        <v>22</v>
      </c>
      <c r="D375" s="89" t="s">
        <v>35</v>
      </c>
      <c r="E375" s="135" t="s">
        <v>360</v>
      </c>
      <c r="F375" s="135" t="s">
        <v>24</v>
      </c>
      <c r="G375" s="135" t="s">
        <v>68</v>
      </c>
      <c r="H375" s="135" t="s">
        <v>376</v>
      </c>
      <c r="I375" s="89" t="s">
        <v>203</v>
      </c>
      <c r="J375" s="90" t="e">
        <f>#REF!+#REF!+#REF!</f>
        <v>#REF!</v>
      </c>
      <c r="K375" s="90">
        <f>2559.5+300</f>
        <v>2859.5</v>
      </c>
      <c r="L375" s="90">
        <v>2559.5</v>
      </c>
      <c r="M375" s="90">
        <v>2559.5</v>
      </c>
      <c r="N375" s="249"/>
      <c r="P375" s="106"/>
    </row>
    <row r="376" spans="1:16" s="241" customFormat="1" ht="31.5" x14ac:dyDescent="0.25">
      <c r="A376" s="202" t="s">
        <v>232</v>
      </c>
      <c r="B376" s="221">
        <v>926</v>
      </c>
      <c r="C376" s="195" t="s">
        <v>22</v>
      </c>
      <c r="D376" s="89" t="s">
        <v>35</v>
      </c>
      <c r="E376" s="135" t="s">
        <v>360</v>
      </c>
      <c r="F376" s="135" t="s">
        <v>24</v>
      </c>
      <c r="G376" s="135" t="s">
        <v>68</v>
      </c>
      <c r="H376" s="135" t="s">
        <v>376</v>
      </c>
      <c r="I376" s="89" t="s">
        <v>192</v>
      </c>
      <c r="J376" s="144">
        <f>J377</f>
        <v>647.5</v>
      </c>
      <c r="K376" s="144">
        <f>K377</f>
        <v>647.5</v>
      </c>
      <c r="L376" s="144">
        <f>L377</f>
        <v>647.5</v>
      </c>
      <c r="M376" s="144">
        <f>M377</f>
        <v>647.5</v>
      </c>
      <c r="N376" s="249"/>
      <c r="P376" s="106"/>
    </row>
    <row r="377" spans="1:16" s="241" customFormat="1" ht="47.25" x14ac:dyDescent="0.25">
      <c r="A377" s="202" t="s">
        <v>233</v>
      </c>
      <c r="B377" s="221">
        <v>926</v>
      </c>
      <c r="C377" s="195" t="s">
        <v>22</v>
      </c>
      <c r="D377" s="89" t="s">
        <v>35</v>
      </c>
      <c r="E377" s="135" t="s">
        <v>360</v>
      </c>
      <c r="F377" s="135" t="s">
        <v>24</v>
      </c>
      <c r="G377" s="135" t="s">
        <v>68</v>
      </c>
      <c r="H377" s="135" t="s">
        <v>376</v>
      </c>
      <c r="I377" s="89" t="s">
        <v>193</v>
      </c>
      <c r="J377" s="144">
        <v>647.5</v>
      </c>
      <c r="K377" s="144">
        <v>647.5</v>
      </c>
      <c r="L377" s="144">
        <f>297.5+350</f>
        <v>647.5</v>
      </c>
      <c r="M377" s="144">
        <f>297.5+350</f>
        <v>647.5</v>
      </c>
      <c r="N377" s="249"/>
      <c r="P377" s="106"/>
    </row>
    <row r="378" spans="1:16" s="241" customFormat="1" x14ac:dyDescent="0.25">
      <c r="A378" s="180" t="s">
        <v>234</v>
      </c>
      <c r="B378" s="221">
        <v>926</v>
      </c>
      <c r="C378" s="195" t="s">
        <v>22</v>
      </c>
      <c r="D378" s="89" t="s">
        <v>35</v>
      </c>
      <c r="E378" s="135" t="s">
        <v>360</v>
      </c>
      <c r="F378" s="135" t="s">
        <v>24</v>
      </c>
      <c r="G378" s="135" t="s">
        <v>68</v>
      </c>
      <c r="H378" s="135" t="s">
        <v>376</v>
      </c>
      <c r="I378" s="89" t="s">
        <v>199</v>
      </c>
      <c r="J378" s="144">
        <f>J379</f>
        <v>20.8</v>
      </c>
      <c r="K378" s="144">
        <f>K379</f>
        <v>20.8</v>
      </c>
      <c r="L378" s="144">
        <f>L379</f>
        <v>20.8</v>
      </c>
      <c r="M378" s="144">
        <f>M379</f>
        <v>20.8</v>
      </c>
      <c r="N378" s="249"/>
      <c r="P378" s="106"/>
    </row>
    <row r="379" spans="1:16" s="241" customFormat="1" x14ac:dyDescent="0.25">
      <c r="A379" s="180" t="s">
        <v>201</v>
      </c>
      <c r="B379" s="221">
        <v>926</v>
      </c>
      <c r="C379" s="195" t="s">
        <v>22</v>
      </c>
      <c r="D379" s="89" t="s">
        <v>35</v>
      </c>
      <c r="E379" s="135" t="s">
        <v>360</v>
      </c>
      <c r="F379" s="135" t="s">
        <v>24</v>
      </c>
      <c r="G379" s="135" t="s">
        <v>68</v>
      </c>
      <c r="H379" s="135" t="s">
        <v>376</v>
      </c>
      <c r="I379" s="89" t="s">
        <v>200</v>
      </c>
      <c r="J379" s="144">
        <v>20.8</v>
      </c>
      <c r="K379" s="144">
        <v>20.8</v>
      </c>
      <c r="L379" s="144">
        <v>20.8</v>
      </c>
      <c r="M379" s="144">
        <v>20.8</v>
      </c>
      <c r="N379" s="249"/>
      <c r="P379" s="106"/>
    </row>
    <row r="380" spans="1:16" s="241" customFormat="1" ht="23.25" customHeight="1" x14ac:dyDescent="0.25">
      <c r="A380" s="180" t="s">
        <v>56</v>
      </c>
      <c r="B380" s="221">
        <v>926</v>
      </c>
      <c r="C380" s="89" t="s">
        <v>41</v>
      </c>
      <c r="D380" s="89"/>
      <c r="E380" s="194"/>
      <c r="F380" s="194"/>
      <c r="G380" s="194"/>
      <c r="H380" s="194"/>
      <c r="I380" s="89"/>
      <c r="J380" s="270" t="e">
        <f>J381+J391+J410+J423+J436</f>
        <v>#REF!</v>
      </c>
      <c r="K380" s="270">
        <f>K381+K391+K410+K423+K436</f>
        <v>56864.299999999996</v>
      </c>
      <c r="L380" s="270">
        <f>L381+L391+L410+L423+L436</f>
        <v>40603.500000000007</v>
      </c>
      <c r="M380" s="270">
        <f>M381+M391+M410+M423+M436</f>
        <v>35870.700000000012</v>
      </c>
      <c r="N380" s="255"/>
      <c r="P380" s="106"/>
    </row>
    <row r="381" spans="1:16" s="233" customFormat="1" ht="23.25" customHeight="1" x14ac:dyDescent="0.3">
      <c r="A381" s="180" t="s">
        <v>73</v>
      </c>
      <c r="B381" s="221">
        <v>926</v>
      </c>
      <c r="C381" s="89" t="s">
        <v>41</v>
      </c>
      <c r="D381" s="89" t="s">
        <v>22</v>
      </c>
      <c r="E381" s="89"/>
      <c r="F381" s="89"/>
      <c r="G381" s="89"/>
      <c r="H381" s="89"/>
      <c r="I381" s="89"/>
      <c r="J381" s="90">
        <f t="shared" ref="J381:M383" si="106">J382</f>
        <v>5343.2</v>
      </c>
      <c r="K381" s="90">
        <f t="shared" si="106"/>
        <v>5468.1</v>
      </c>
      <c r="L381" s="90">
        <f t="shared" si="106"/>
        <v>5021.5</v>
      </c>
      <c r="M381" s="90">
        <f t="shared" si="106"/>
        <v>5043.6000000000004</v>
      </c>
      <c r="N381" s="255"/>
      <c r="P381" s="106"/>
    </row>
    <row r="382" spans="1:16" s="233" customFormat="1" ht="45" customHeight="1" x14ac:dyDescent="0.3">
      <c r="A382" s="180" t="s">
        <v>303</v>
      </c>
      <c r="B382" s="221">
        <v>926</v>
      </c>
      <c r="C382" s="89" t="s">
        <v>41</v>
      </c>
      <c r="D382" s="89" t="s">
        <v>22</v>
      </c>
      <c r="E382" s="184" t="s">
        <v>23</v>
      </c>
      <c r="F382" s="184"/>
      <c r="G382" s="184"/>
      <c r="H382" s="184"/>
      <c r="I382" s="179"/>
      <c r="J382" s="90">
        <f t="shared" si="106"/>
        <v>5343.2</v>
      </c>
      <c r="K382" s="90">
        <f t="shared" si="106"/>
        <v>5468.1</v>
      </c>
      <c r="L382" s="90">
        <f t="shared" si="106"/>
        <v>5021.5</v>
      </c>
      <c r="M382" s="90">
        <f t="shared" si="106"/>
        <v>5043.6000000000004</v>
      </c>
      <c r="N382" s="243"/>
      <c r="P382" s="106"/>
    </row>
    <row r="383" spans="1:16" s="233" customFormat="1" ht="65.25" customHeight="1" x14ac:dyDescent="0.3">
      <c r="A383" s="180" t="s">
        <v>318</v>
      </c>
      <c r="B383" s="221">
        <v>926</v>
      </c>
      <c r="C383" s="89" t="s">
        <v>41</v>
      </c>
      <c r="D383" s="89" t="s">
        <v>22</v>
      </c>
      <c r="E383" s="184" t="s">
        <v>23</v>
      </c>
      <c r="F383" s="184" t="s">
        <v>24</v>
      </c>
      <c r="G383" s="184"/>
      <c r="H383" s="184"/>
      <c r="I383" s="179"/>
      <c r="J383" s="90">
        <f t="shared" si="106"/>
        <v>5343.2</v>
      </c>
      <c r="K383" s="90">
        <f t="shared" si="106"/>
        <v>5468.1</v>
      </c>
      <c r="L383" s="90">
        <f t="shared" si="106"/>
        <v>5021.5</v>
      </c>
      <c r="M383" s="90">
        <f t="shared" si="106"/>
        <v>5043.6000000000004</v>
      </c>
      <c r="N383" s="235"/>
      <c r="P383" s="106"/>
    </row>
    <row r="384" spans="1:16" s="233" customFormat="1" ht="30" customHeight="1" x14ac:dyDescent="0.3">
      <c r="A384" s="182" t="s">
        <v>120</v>
      </c>
      <c r="B384" s="221">
        <v>926</v>
      </c>
      <c r="C384" s="89" t="s">
        <v>41</v>
      </c>
      <c r="D384" s="89" t="s">
        <v>22</v>
      </c>
      <c r="E384" s="184" t="s">
        <v>23</v>
      </c>
      <c r="F384" s="184" t="s">
        <v>24</v>
      </c>
      <c r="G384" s="184" t="s">
        <v>22</v>
      </c>
      <c r="H384" s="184"/>
      <c r="I384" s="179"/>
      <c r="J384" s="90">
        <f>J387+J390</f>
        <v>5343.2</v>
      </c>
      <c r="K384" s="90">
        <f>K387+K390</f>
        <v>5468.1</v>
      </c>
      <c r="L384" s="90">
        <f>L387+L390</f>
        <v>5021.5</v>
      </c>
      <c r="M384" s="90">
        <f>M387+M390</f>
        <v>5043.6000000000004</v>
      </c>
      <c r="N384" s="243"/>
      <c r="P384" s="106"/>
    </row>
    <row r="385" spans="1:17" s="233" customFormat="1" ht="21" customHeight="1" x14ac:dyDescent="0.3">
      <c r="A385" s="180" t="s">
        <v>84</v>
      </c>
      <c r="B385" s="221">
        <v>926</v>
      </c>
      <c r="C385" s="89" t="s">
        <v>41</v>
      </c>
      <c r="D385" s="89" t="s">
        <v>22</v>
      </c>
      <c r="E385" s="184" t="s">
        <v>23</v>
      </c>
      <c r="F385" s="184" t="s">
        <v>24</v>
      </c>
      <c r="G385" s="184" t="s">
        <v>22</v>
      </c>
      <c r="H385" s="184" t="s">
        <v>391</v>
      </c>
      <c r="I385" s="89"/>
      <c r="J385" s="90">
        <f t="shared" ref="J385:M386" si="107">J386</f>
        <v>748.8</v>
      </c>
      <c r="K385" s="90">
        <f t="shared" si="107"/>
        <v>1358.8</v>
      </c>
      <c r="L385" s="90">
        <f t="shared" si="107"/>
        <v>1488.9</v>
      </c>
      <c r="M385" s="90">
        <f t="shared" si="107"/>
        <v>2248.1000000000004</v>
      </c>
      <c r="N385" s="243"/>
      <c r="P385" s="106"/>
    </row>
    <row r="386" spans="1:17" s="233" customFormat="1" ht="32.25" x14ac:dyDescent="0.3">
      <c r="A386" s="180" t="s">
        <v>246</v>
      </c>
      <c r="B386" s="221">
        <v>926</v>
      </c>
      <c r="C386" s="89" t="s">
        <v>41</v>
      </c>
      <c r="D386" s="89" t="s">
        <v>22</v>
      </c>
      <c r="E386" s="184" t="s">
        <v>23</v>
      </c>
      <c r="F386" s="184" t="s">
        <v>24</v>
      </c>
      <c r="G386" s="184" t="s">
        <v>22</v>
      </c>
      <c r="H386" s="184" t="s">
        <v>391</v>
      </c>
      <c r="I386" s="89" t="s">
        <v>226</v>
      </c>
      <c r="J386" s="90">
        <f t="shared" si="107"/>
        <v>748.8</v>
      </c>
      <c r="K386" s="90">
        <f t="shared" si="107"/>
        <v>1358.8</v>
      </c>
      <c r="L386" s="90">
        <f t="shared" si="107"/>
        <v>1488.9</v>
      </c>
      <c r="M386" s="90">
        <f t="shared" si="107"/>
        <v>2248.1000000000004</v>
      </c>
      <c r="N386" s="243"/>
      <c r="P386" s="106"/>
    </row>
    <row r="387" spans="1:17" s="233" customFormat="1" x14ac:dyDescent="0.3">
      <c r="A387" s="180" t="s">
        <v>247</v>
      </c>
      <c r="B387" s="221">
        <v>926</v>
      </c>
      <c r="C387" s="89" t="s">
        <v>41</v>
      </c>
      <c r="D387" s="89" t="s">
        <v>22</v>
      </c>
      <c r="E387" s="184" t="s">
        <v>23</v>
      </c>
      <c r="F387" s="184" t="s">
        <v>24</v>
      </c>
      <c r="G387" s="184" t="s">
        <v>22</v>
      </c>
      <c r="H387" s="184" t="s">
        <v>391</v>
      </c>
      <c r="I387" s="89" t="s">
        <v>245</v>
      </c>
      <c r="J387" s="90">
        <f>1785.8-47.4+10.4-1000</f>
        <v>748.8</v>
      </c>
      <c r="K387" s="90">
        <f>748.8+700-90</f>
        <v>1358.8</v>
      </c>
      <c r="L387" s="272">
        <f>1738.4+10.4-1000+740.1</f>
        <v>1488.9</v>
      </c>
      <c r="M387" s="272">
        <f>1738.4+10.4-1000+1499.3</f>
        <v>2248.1000000000004</v>
      </c>
      <c r="N387" s="243"/>
      <c r="P387" s="106"/>
    </row>
    <row r="388" spans="1:17" s="233" customFormat="1" ht="69" customHeight="1" x14ac:dyDescent="0.3">
      <c r="A388" s="204" t="s">
        <v>339</v>
      </c>
      <c r="B388" s="221">
        <v>926</v>
      </c>
      <c r="C388" s="89" t="s">
        <v>41</v>
      </c>
      <c r="D388" s="89" t="s">
        <v>22</v>
      </c>
      <c r="E388" s="184" t="s">
        <v>23</v>
      </c>
      <c r="F388" s="184" t="s">
        <v>24</v>
      </c>
      <c r="G388" s="184" t="s">
        <v>22</v>
      </c>
      <c r="H388" s="184" t="s">
        <v>392</v>
      </c>
      <c r="I388" s="179"/>
      <c r="J388" s="90">
        <f t="shared" ref="J388:M389" si="108">J389</f>
        <v>4594.3999999999996</v>
      </c>
      <c r="K388" s="90">
        <f t="shared" si="108"/>
        <v>4109.3</v>
      </c>
      <c r="L388" s="90">
        <f>L389</f>
        <v>3532.6</v>
      </c>
      <c r="M388" s="90">
        <f>M389</f>
        <v>2795.5</v>
      </c>
      <c r="N388" s="243"/>
      <c r="P388" s="106"/>
    </row>
    <row r="389" spans="1:17" s="233" customFormat="1" ht="45.75" customHeight="1" x14ac:dyDescent="0.3">
      <c r="A389" s="208" t="s">
        <v>246</v>
      </c>
      <c r="B389" s="221">
        <v>926</v>
      </c>
      <c r="C389" s="89" t="s">
        <v>41</v>
      </c>
      <c r="D389" s="89" t="s">
        <v>22</v>
      </c>
      <c r="E389" s="184" t="s">
        <v>23</v>
      </c>
      <c r="F389" s="184" t="s">
        <v>24</v>
      </c>
      <c r="G389" s="184" t="s">
        <v>22</v>
      </c>
      <c r="H389" s="184" t="s">
        <v>392</v>
      </c>
      <c r="I389" s="89" t="s">
        <v>226</v>
      </c>
      <c r="J389" s="90">
        <f t="shared" si="108"/>
        <v>4594.3999999999996</v>
      </c>
      <c r="K389" s="90">
        <f t="shared" si="108"/>
        <v>4109.3</v>
      </c>
      <c r="L389" s="90">
        <f t="shared" si="108"/>
        <v>3532.6</v>
      </c>
      <c r="M389" s="90">
        <f t="shared" si="108"/>
        <v>2795.5</v>
      </c>
      <c r="N389" s="243"/>
      <c r="P389" s="106"/>
    </row>
    <row r="390" spans="1:17" s="233" customFormat="1" x14ac:dyDescent="0.3">
      <c r="A390" s="180" t="s">
        <v>247</v>
      </c>
      <c r="B390" s="221">
        <v>926</v>
      </c>
      <c r="C390" s="89" t="s">
        <v>41</v>
      </c>
      <c r="D390" s="89" t="s">
        <v>22</v>
      </c>
      <c r="E390" s="184" t="s">
        <v>23</v>
      </c>
      <c r="F390" s="184" t="s">
        <v>24</v>
      </c>
      <c r="G390" s="184" t="s">
        <v>22</v>
      </c>
      <c r="H390" s="184" t="s">
        <v>392</v>
      </c>
      <c r="I390" s="89" t="s">
        <v>245</v>
      </c>
      <c r="J390" s="269">
        <v>4594.3999999999996</v>
      </c>
      <c r="K390" s="90">
        <f>4109.3</f>
        <v>4109.3</v>
      </c>
      <c r="L390" s="90">
        <f>3532.6</f>
        <v>3532.6</v>
      </c>
      <c r="M390" s="90">
        <f>2795.5</f>
        <v>2795.5</v>
      </c>
      <c r="N390" s="243"/>
      <c r="P390" s="106"/>
      <c r="Q390" s="233">
        <v>2162.1999999999998</v>
      </c>
    </row>
    <row r="391" spans="1:17" s="233" customFormat="1" ht="26.25" customHeight="1" x14ac:dyDescent="0.3">
      <c r="A391" s="180" t="s">
        <v>57</v>
      </c>
      <c r="B391" s="221">
        <v>926</v>
      </c>
      <c r="C391" s="89" t="s">
        <v>41</v>
      </c>
      <c r="D391" s="89" t="s">
        <v>23</v>
      </c>
      <c r="E391" s="89"/>
      <c r="F391" s="89"/>
      <c r="G391" s="89"/>
      <c r="H391" s="89"/>
      <c r="I391" s="89"/>
      <c r="J391" s="90">
        <f t="shared" ref="J391:M393" si="109">J392</f>
        <v>42874.8</v>
      </c>
      <c r="K391" s="90">
        <f t="shared" si="109"/>
        <v>41907.399999999994</v>
      </c>
      <c r="L391" s="90">
        <f t="shared" si="109"/>
        <v>32692.9</v>
      </c>
      <c r="M391" s="90">
        <f t="shared" si="109"/>
        <v>27938.000000000004</v>
      </c>
      <c r="N391" s="255"/>
      <c r="P391" s="106"/>
    </row>
    <row r="392" spans="1:17" s="233" customFormat="1" ht="46.5" customHeight="1" x14ac:dyDescent="0.3">
      <c r="A392" s="180" t="s">
        <v>303</v>
      </c>
      <c r="B392" s="221">
        <v>926</v>
      </c>
      <c r="C392" s="89" t="s">
        <v>41</v>
      </c>
      <c r="D392" s="89" t="s">
        <v>23</v>
      </c>
      <c r="E392" s="184" t="s">
        <v>23</v>
      </c>
      <c r="F392" s="184"/>
      <c r="G392" s="184"/>
      <c r="H392" s="184"/>
      <c r="I392" s="89"/>
      <c r="J392" s="90">
        <f t="shared" si="109"/>
        <v>42874.8</v>
      </c>
      <c r="K392" s="90">
        <f t="shared" si="109"/>
        <v>41907.399999999994</v>
      </c>
      <c r="L392" s="90">
        <f t="shared" si="109"/>
        <v>32692.9</v>
      </c>
      <c r="M392" s="90">
        <f t="shared" si="109"/>
        <v>27938.000000000004</v>
      </c>
      <c r="N392" s="243"/>
      <c r="P392" s="106"/>
    </row>
    <row r="393" spans="1:17" s="233" customFormat="1" ht="63.75" x14ac:dyDescent="0.3">
      <c r="A393" s="180" t="s">
        <v>318</v>
      </c>
      <c r="B393" s="221">
        <v>926</v>
      </c>
      <c r="C393" s="89" t="s">
        <v>41</v>
      </c>
      <c r="D393" s="89" t="s">
        <v>23</v>
      </c>
      <c r="E393" s="184" t="s">
        <v>23</v>
      </c>
      <c r="F393" s="184" t="s">
        <v>24</v>
      </c>
      <c r="G393" s="184"/>
      <c r="H393" s="184"/>
      <c r="I393" s="89"/>
      <c r="J393" s="90">
        <f t="shared" si="109"/>
        <v>42874.8</v>
      </c>
      <c r="K393" s="90">
        <f t="shared" si="109"/>
        <v>41907.399999999994</v>
      </c>
      <c r="L393" s="90">
        <f t="shared" si="109"/>
        <v>32692.9</v>
      </c>
      <c r="M393" s="90">
        <f t="shared" si="109"/>
        <v>27938.000000000004</v>
      </c>
      <c r="N393" s="235"/>
      <c r="P393" s="106"/>
    </row>
    <row r="394" spans="1:17" s="233" customFormat="1" ht="33" customHeight="1" x14ac:dyDescent="0.3">
      <c r="A394" s="182" t="s">
        <v>82</v>
      </c>
      <c r="B394" s="221">
        <v>926</v>
      </c>
      <c r="C394" s="89" t="s">
        <v>41</v>
      </c>
      <c r="D394" s="89" t="s">
        <v>23</v>
      </c>
      <c r="E394" s="184" t="s">
        <v>23</v>
      </c>
      <c r="F394" s="184">
        <v>1</v>
      </c>
      <c r="G394" s="184" t="s">
        <v>23</v>
      </c>
      <c r="H394" s="184"/>
      <c r="I394" s="89"/>
      <c r="J394" s="90">
        <f>J401+J404+J397+J409+J400</f>
        <v>42874.8</v>
      </c>
      <c r="K394" s="90">
        <f>K401+K404+K397+K409+K400</f>
        <v>41907.399999999994</v>
      </c>
      <c r="L394" s="90">
        <f>L401+L404+L397+L409+L400</f>
        <v>32692.9</v>
      </c>
      <c r="M394" s="90">
        <f>M401+M404+M397+M409+M400</f>
        <v>27938.000000000004</v>
      </c>
      <c r="N394" s="243"/>
      <c r="P394" s="106"/>
    </row>
    <row r="395" spans="1:17" s="233" customFormat="1" ht="79.5" x14ac:dyDescent="0.3">
      <c r="A395" s="182" t="s">
        <v>295</v>
      </c>
      <c r="B395" s="221">
        <v>926</v>
      </c>
      <c r="C395" s="89" t="s">
        <v>41</v>
      </c>
      <c r="D395" s="89" t="s">
        <v>23</v>
      </c>
      <c r="E395" s="184" t="s">
        <v>23</v>
      </c>
      <c r="F395" s="184" t="s">
        <v>24</v>
      </c>
      <c r="G395" s="184" t="s">
        <v>23</v>
      </c>
      <c r="H395" s="184" t="s">
        <v>393</v>
      </c>
      <c r="I395" s="89"/>
      <c r="J395" s="90">
        <f t="shared" ref="J395:M396" si="110">J396</f>
        <v>100</v>
      </c>
      <c r="K395" s="90">
        <f t="shared" si="110"/>
        <v>150</v>
      </c>
      <c r="L395" s="90">
        <f t="shared" si="110"/>
        <v>100</v>
      </c>
      <c r="M395" s="90">
        <f t="shared" si="110"/>
        <v>100</v>
      </c>
      <c r="N395" s="256"/>
      <c r="P395" s="106"/>
    </row>
    <row r="396" spans="1:17" s="233" customFormat="1" ht="31.5" x14ac:dyDescent="0.3">
      <c r="A396" s="208" t="s">
        <v>246</v>
      </c>
      <c r="B396" s="221">
        <v>926</v>
      </c>
      <c r="C396" s="89" t="s">
        <v>41</v>
      </c>
      <c r="D396" s="89" t="s">
        <v>23</v>
      </c>
      <c r="E396" s="184" t="s">
        <v>23</v>
      </c>
      <c r="F396" s="184" t="s">
        <v>24</v>
      </c>
      <c r="G396" s="184" t="s">
        <v>23</v>
      </c>
      <c r="H396" s="184" t="s">
        <v>393</v>
      </c>
      <c r="I396" s="89" t="s">
        <v>226</v>
      </c>
      <c r="J396" s="90">
        <f t="shared" si="110"/>
        <v>100</v>
      </c>
      <c r="K396" s="90">
        <f t="shared" si="110"/>
        <v>150</v>
      </c>
      <c r="L396" s="90">
        <f t="shared" si="110"/>
        <v>100</v>
      </c>
      <c r="M396" s="90">
        <f t="shared" si="110"/>
        <v>100</v>
      </c>
      <c r="N396" s="243"/>
      <c r="P396" s="106"/>
    </row>
    <row r="397" spans="1:17" s="233" customFormat="1" ht="33" customHeight="1" x14ac:dyDescent="0.3">
      <c r="A397" s="180" t="s">
        <v>247</v>
      </c>
      <c r="B397" s="221">
        <v>926</v>
      </c>
      <c r="C397" s="89" t="s">
        <v>41</v>
      </c>
      <c r="D397" s="89" t="s">
        <v>23</v>
      </c>
      <c r="E397" s="184" t="s">
        <v>23</v>
      </c>
      <c r="F397" s="184" t="s">
        <v>24</v>
      </c>
      <c r="G397" s="184" t="s">
        <v>23</v>
      </c>
      <c r="H397" s="184" t="s">
        <v>393</v>
      </c>
      <c r="I397" s="89" t="s">
        <v>245</v>
      </c>
      <c r="J397" s="90">
        <v>100</v>
      </c>
      <c r="K397" s="90">
        <v>150</v>
      </c>
      <c r="L397" s="90">
        <v>100</v>
      </c>
      <c r="M397" s="90">
        <v>100</v>
      </c>
      <c r="N397" s="243"/>
      <c r="P397" s="106"/>
    </row>
    <row r="398" spans="1:17" s="233" customFormat="1" ht="54" customHeight="1" x14ac:dyDescent="0.3">
      <c r="A398" s="102" t="s">
        <v>332</v>
      </c>
      <c r="B398" s="221">
        <v>926</v>
      </c>
      <c r="C398" s="89" t="s">
        <v>41</v>
      </c>
      <c r="D398" s="89" t="s">
        <v>23</v>
      </c>
      <c r="E398" s="184" t="s">
        <v>23</v>
      </c>
      <c r="F398" s="184" t="s">
        <v>24</v>
      </c>
      <c r="G398" s="184" t="s">
        <v>23</v>
      </c>
      <c r="H398" s="184" t="s">
        <v>394</v>
      </c>
      <c r="I398" s="89"/>
      <c r="J398" s="90">
        <f t="shared" ref="J398:M399" si="111">J399</f>
        <v>3437.3</v>
      </c>
      <c r="K398" s="90">
        <f t="shared" si="111"/>
        <v>3292.7</v>
      </c>
      <c r="L398" s="90">
        <f t="shared" si="111"/>
        <v>3292.7</v>
      </c>
      <c r="M398" s="90">
        <f t="shared" si="111"/>
        <v>3392.8</v>
      </c>
      <c r="N398" s="243"/>
      <c r="P398" s="106"/>
    </row>
    <row r="399" spans="1:17" s="233" customFormat="1" ht="33" customHeight="1" x14ac:dyDescent="0.3">
      <c r="A399" s="208" t="s">
        <v>246</v>
      </c>
      <c r="B399" s="221">
        <v>926</v>
      </c>
      <c r="C399" s="89" t="s">
        <v>41</v>
      </c>
      <c r="D399" s="89" t="s">
        <v>23</v>
      </c>
      <c r="E399" s="184" t="s">
        <v>23</v>
      </c>
      <c r="F399" s="184" t="s">
        <v>24</v>
      </c>
      <c r="G399" s="184" t="s">
        <v>23</v>
      </c>
      <c r="H399" s="184" t="s">
        <v>394</v>
      </c>
      <c r="I399" s="89" t="s">
        <v>226</v>
      </c>
      <c r="J399" s="90">
        <f t="shared" si="111"/>
        <v>3437.3</v>
      </c>
      <c r="K399" s="90">
        <f t="shared" si="111"/>
        <v>3292.7</v>
      </c>
      <c r="L399" s="90">
        <f t="shared" si="111"/>
        <v>3292.7</v>
      </c>
      <c r="M399" s="90">
        <f t="shared" si="111"/>
        <v>3392.8</v>
      </c>
      <c r="N399" s="243"/>
      <c r="P399" s="106"/>
    </row>
    <row r="400" spans="1:17" s="233" customFormat="1" ht="33" customHeight="1" x14ac:dyDescent="0.3">
      <c r="A400" s="180" t="s">
        <v>247</v>
      </c>
      <c r="B400" s="221">
        <v>926</v>
      </c>
      <c r="C400" s="89" t="s">
        <v>41</v>
      </c>
      <c r="D400" s="89" t="s">
        <v>23</v>
      </c>
      <c r="E400" s="184" t="s">
        <v>23</v>
      </c>
      <c r="F400" s="184" t="s">
        <v>24</v>
      </c>
      <c r="G400" s="184" t="s">
        <v>23</v>
      </c>
      <c r="H400" s="184" t="s">
        <v>394</v>
      </c>
      <c r="I400" s="89" t="s">
        <v>245</v>
      </c>
      <c r="J400" s="90">
        <v>3437.3</v>
      </c>
      <c r="K400" s="90">
        <v>3292.7</v>
      </c>
      <c r="L400" s="90">
        <v>3292.7</v>
      </c>
      <c r="M400" s="90">
        <v>3392.8</v>
      </c>
      <c r="N400" s="243"/>
      <c r="P400" s="106"/>
    </row>
    <row r="401" spans="1:17" s="233" customFormat="1" ht="32.25" x14ac:dyDescent="0.3">
      <c r="A401" s="180" t="s">
        <v>59</v>
      </c>
      <c r="B401" s="221">
        <v>926</v>
      </c>
      <c r="C401" s="89" t="s">
        <v>41</v>
      </c>
      <c r="D401" s="89" t="s">
        <v>23</v>
      </c>
      <c r="E401" s="184" t="s">
        <v>23</v>
      </c>
      <c r="F401" s="184" t="s">
        <v>24</v>
      </c>
      <c r="G401" s="184" t="s">
        <v>23</v>
      </c>
      <c r="H401" s="184" t="s">
        <v>395</v>
      </c>
      <c r="I401" s="89"/>
      <c r="J401" s="90">
        <f t="shared" ref="J401:M402" si="112">J402</f>
        <v>4397.9999999999991</v>
      </c>
      <c r="K401" s="90">
        <f t="shared" si="112"/>
        <v>8663.7999999999993</v>
      </c>
      <c r="L401" s="90">
        <f t="shared" si="112"/>
        <v>3769.4</v>
      </c>
      <c r="M401" s="90">
        <f t="shared" si="112"/>
        <v>3692.5000000000027</v>
      </c>
      <c r="N401" s="243"/>
      <c r="P401" s="106"/>
    </row>
    <row r="402" spans="1:17" s="233" customFormat="1" ht="31.5" x14ac:dyDescent="0.3">
      <c r="A402" s="208" t="s">
        <v>246</v>
      </c>
      <c r="B402" s="221">
        <v>926</v>
      </c>
      <c r="C402" s="89" t="s">
        <v>41</v>
      </c>
      <c r="D402" s="89" t="s">
        <v>23</v>
      </c>
      <c r="E402" s="184" t="s">
        <v>23</v>
      </c>
      <c r="F402" s="184" t="s">
        <v>24</v>
      </c>
      <c r="G402" s="184" t="s">
        <v>23</v>
      </c>
      <c r="H402" s="184" t="s">
        <v>395</v>
      </c>
      <c r="I402" s="89" t="s">
        <v>226</v>
      </c>
      <c r="J402" s="90">
        <f t="shared" si="112"/>
        <v>4397.9999999999991</v>
      </c>
      <c r="K402" s="90">
        <f t="shared" si="112"/>
        <v>8663.7999999999993</v>
      </c>
      <c r="L402" s="90">
        <f t="shared" si="112"/>
        <v>3769.4</v>
      </c>
      <c r="M402" s="90">
        <f t="shared" si="112"/>
        <v>3692.5000000000027</v>
      </c>
      <c r="N402" s="243"/>
      <c r="P402" s="106"/>
    </row>
    <row r="403" spans="1:17" s="233" customFormat="1" x14ac:dyDescent="0.3">
      <c r="A403" s="180" t="s">
        <v>247</v>
      </c>
      <c r="B403" s="221">
        <v>926</v>
      </c>
      <c r="C403" s="89" t="s">
        <v>41</v>
      </c>
      <c r="D403" s="89" t="s">
        <v>23</v>
      </c>
      <c r="E403" s="184" t="s">
        <v>23</v>
      </c>
      <c r="F403" s="184" t="s">
        <v>24</v>
      </c>
      <c r="G403" s="184" t="s">
        <v>23</v>
      </c>
      <c r="H403" s="184" t="s">
        <v>395</v>
      </c>
      <c r="I403" s="89" t="s">
        <v>245</v>
      </c>
      <c r="J403" s="261">
        <f>5757.9-323+4439.2-32-110-882-644.3-5000+1192.2</f>
        <v>4397.9999999999991</v>
      </c>
      <c r="K403" s="144">
        <f>5163.8+3000-500+1000</f>
        <v>8663.7999999999993</v>
      </c>
      <c r="L403" s="158">
        <f>3795.4-26</f>
        <v>3769.4</v>
      </c>
      <c r="M403" s="158">
        <f>13069.8-1112.3-1559.3-2286.2-4106.7-1500-747.4+4000-323+4792.8-119.8+239.6-33.3-110-1500.3-2898.8-100-5000+1192.2+3089.2-1226-68</f>
        <v>3692.5000000000027</v>
      </c>
      <c r="N403" s="243"/>
      <c r="P403" s="106"/>
    </row>
    <row r="404" spans="1:17" s="233" customFormat="1" ht="189" customHeight="1" x14ac:dyDescent="0.3">
      <c r="A404" s="204" t="s">
        <v>340</v>
      </c>
      <c r="B404" s="221">
        <v>926</v>
      </c>
      <c r="C404" s="88" t="s">
        <v>41</v>
      </c>
      <c r="D404" s="88" t="s">
        <v>23</v>
      </c>
      <c r="E404" s="184" t="s">
        <v>23</v>
      </c>
      <c r="F404" s="184" t="s">
        <v>24</v>
      </c>
      <c r="G404" s="184" t="s">
        <v>23</v>
      </c>
      <c r="H404" s="184" t="s">
        <v>396</v>
      </c>
      <c r="I404" s="89"/>
      <c r="J404" s="90">
        <f t="shared" ref="J404:M405" si="113">J405</f>
        <v>33654.400000000001</v>
      </c>
      <c r="K404" s="90">
        <f t="shared" si="113"/>
        <v>28530.6</v>
      </c>
      <c r="L404" s="90">
        <f t="shared" si="113"/>
        <v>24321.5</v>
      </c>
      <c r="M404" s="90">
        <f t="shared" si="113"/>
        <v>19509.5</v>
      </c>
      <c r="N404" s="243"/>
      <c r="P404" s="106"/>
    </row>
    <row r="405" spans="1:17" s="233" customFormat="1" ht="38.25" customHeight="1" x14ac:dyDescent="0.3">
      <c r="A405" s="208" t="s">
        <v>246</v>
      </c>
      <c r="B405" s="221">
        <v>926</v>
      </c>
      <c r="C405" s="89" t="s">
        <v>41</v>
      </c>
      <c r="D405" s="89" t="s">
        <v>23</v>
      </c>
      <c r="E405" s="184" t="s">
        <v>23</v>
      </c>
      <c r="F405" s="184" t="s">
        <v>24</v>
      </c>
      <c r="G405" s="184" t="s">
        <v>23</v>
      </c>
      <c r="H405" s="184" t="s">
        <v>396</v>
      </c>
      <c r="I405" s="89" t="s">
        <v>226</v>
      </c>
      <c r="J405" s="90">
        <f t="shared" si="113"/>
        <v>33654.400000000001</v>
      </c>
      <c r="K405" s="90">
        <f t="shared" si="113"/>
        <v>28530.6</v>
      </c>
      <c r="L405" s="90">
        <f t="shared" si="113"/>
        <v>24321.5</v>
      </c>
      <c r="M405" s="90">
        <f t="shared" si="113"/>
        <v>19509.5</v>
      </c>
      <c r="N405" s="243"/>
      <c r="P405" s="106"/>
    </row>
    <row r="406" spans="1:17" s="233" customFormat="1" ht="24" customHeight="1" x14ac:dyDescent="0.3">
      <c r="A406" s="180" t="s">
        <v>247</v>
      </c>
      <c r="B406" s="221">
        <v>926</v>
      </c>
      <c r="C406" s="89" t="s">
        <v>41</v>
      </c>
      <c r="D406" s="89" t="s">
        <v>23</v>
      </c>
      <c r="E406" s="184" t="s">
        <v>23</v>
      </c>
      <c r="F406" s="184" t="s">
        <v>24</v>
      </c>
      <c r="G406" s="184" t="s">
        <v>23</v>
      </c>
      <c r="H406" s="184" t="s">
        <v>396</v>
      </c>
      <c r="I406" s="89" t="s">
        <v>245</v>
      </c>
      <c r="J406" s="145">
        <v>33654.400000000001</v>
      </c>
      <c r="K406" s="145">
        <f>28530.6</f>
        <v>28530.6</v>
      </c>
      <c r="L406" s="144">
        <v>24321.5</v>
      </c>
      <c r="M406" s="144">
        <v>19509.5</v>
      </c>
      <c r="N406" s="243"/>
      <c r="P406" s="106"/>
      <c r="Q406" s="233">
        <v>13845</v>
      </c>
    </row>
    <row r="407" spans="1:17" s="233" customFormat="1" ht="65.25" customHeight="1" x14ac:dyDescent="0.3">
      <c r="A407" s="180" t="s">
        <v>296</v>
      </c>
      <c r="B407" s="221">
        <v>926</v>
      </c>
      <c r="C407" s="89" t="s">
        <v>41</v>
      </c>
      <c r="D407" s="89" t="s">
        <v>23</v>
      </c>
      <c r="E407" s="184" t="s">
        <v>23</v>
      </c>
      <c r="F407" s="184" t="s">
        <v>24</v>
      </c>
      <c r="G407" s="184" t="s">
        <v>23</v>
      </c>
      <c r="H407" s="184" t="s">
        <v>397</v>
      </c>
      <c r="I407" s="89"/>
      <c r="J407" s="145">
        <f t="shared" ref="J407:M408" si="114">J408</f>
        <v>1285.0999999999999</v>
      </c>
      <c r="K407" s="144">
        <f t="shared" si="114"/>
        <v>1270.3</v>
      </c>
      <c r="L407" s="144">
        <f t="shared" si="114"/>
        <v>1209.3</v>
      </c>
      <c r="M407" s="144">
        <f t="shared" si="114"/>
        <v>1243.2</v>
      </c>
      <c r="N407" s="256"/>
      <c r="P407" s="106"/>
    </row>
    <row r="408" spans="1:17" s="233" customFormat="1" ht="41.25" customHeight="1" x14ac:dyDescent="0.3">
      <c r="A408" s="208" t="s">
        <v>246</v>
      </c>
      <c r="B408" s="221">
        <v>926</v>
      </c>
      <c r="C408" s="89" t="s">
        <v>41</v>
      </c>
      <c r="D408" s="89" t="s">
        <v>23</v>
      </c>
      <c r="E408" s="184" t="s">
        <v>23</v>
      </c>
      <c r="F408" s="184" t="s">
        <v>24</v>
      </c>
      <c r="G408" s="184" t="s">
        <v>23</v>
      </c>
      <c r="H408" s="184" t="s">
        <v>397</v>
      </c>
      <c r="I408" s="89" t="s">
        <v>226</v>
      </c>
      <c r="J408" s="145">
        <f t="shared" si="114"/>
        <v>1285.0999999999999</v>
      </c>
      <c r="K408" s="144">
        <f t="shared" si="114"/>
        <v>1270.3</v>
      </c>
      <c r="L408" s="144">
        <f t="shared" si="114"/>
        <v>1209.3</v>
      </c>
      <c r="M408" s="144">
        <f t="shared" si="114"/>
        <v>1243.2</v>
      </c>
      <c r="N408" s="243"/>
      <c r="P408" s="106"/>
    </row>
    <row r="409" spans="1:17" s="233" customFormat="1" ht="24" customHeight="1" x14ac:dyDescent="0.3">
      <c r="A409" s="180" t="s">
        <v>247</v>
      </c>
      <c r="B409" s="221">
        <v>926</v>
      </c>
      <c r="C409" s="89" t="s">
        <v>41</v>
      </c>
      <c r="D409" s="89" t="s">
        <v>23</v>
      </c>
      <c r="E409" s="184" t="s">
        <v>23</v>
      </c>
      <c r="F409" s="184" t="s">
        <v>24</v>
      </c>
      <c r="G409" s="184" t="s">
        <v>23</v>
      </c>
      <c r="H409" s="184" t="s">
        <v>397</v>
      </c>
      <c r="I409" s="89" t="s">
        <v>245</v>
      </c>
      <c r="J409" s="145">
        <f>1283.8+1.3</f>
        <v>1285.0999999999999</v>
      </c>
      <c r="K409" s="144">
        <f>1269+1.3</f>
        <v>1270.3</v>
      </c>
      <c r="L409" s="144">
        <f>1208.1+1.2</f>
        <v>1209.3</v>
      </c>
      <c r="M409" s="144">
        <f>1242+1.2</f>
        <v>1243.2</v>
      </c>
      <c r="N409" s="243"/>
      <c r="P409" s="106"/>
    </row>
    <row r="410" spans="1:17" s="233" customFormat="1" ht="26.25" customHeight="1" x14ac:dyDescent="0.3">
      <c r="A410" s="180" t="s">
        <v>135</v>
      </c>
      <c r="B410" s="221">
        <v>926</v>
      </c>
      <c r="C410" s="89" t="s">
        <v>41</v>
      </c>
      <c r="D410" s="89" t="s">
        <v>36</v>
      </c>
      <c r="E410" s="273"/>
      <c r="F410" s="273"/>
      <c r="G410" s="273"/>
      <c r="H410" s="273"/>
      <c r="I410" s="200"/>
      <c r="J410" s="90" t="e">
        <f t="shared" ref="J410:M411" si="115">J411</f>
        <v>#REF!</v>
      </c>
      <c r="K410" s="90">
        <f t="shared" si="115"/>
        <v>7810.5</v>
      </c>
      <c r="L410" s="90">
        <f t="shared" si="115"/>
        <v>1442.5</v>
      </c>
      <c r="M410" s="90">
        <f t="shared" si="115"/>
        <v>1442.5</v>
      </c>
      <c r="N410" s="255"/>
      <c r="P410" s="106"/>
    </row>
    <row r="411" spans="1:17" s="233" customFormat="1" ht="49.5" customHeight="1" x14ac:dyDescent="0.3">
      <c r="A411" s="180" t="s">
        <v>303</v>
      </c>
      <c r="B411" s="221">
        <v>926</v>
      </c>
      <c r="C411" s="89" t="s">
        <v>41</v>
      </c>
      <c r="D411" s="89" t="s">
        <v>36</v>
      </c>
      <c r="E411" s="184" t="s">
        <v>23</v>
      </c>
      <c r="F411" s="184"/>
      <c r="G411" s="184"/>
      <c r="H411" s="184"/>
      <c r="I411" s="274"/>
      <c r="J411" s="90" t="e">
        <f t="shared" si="115"/>
        <v>#REF!</v>
      </c>
      <c r="K411" s="90">
        <f t="shared" si="115"/>
        <v>7810.5</v>
      </c>
      <c r="L411" s="90">
        <f t="shared" si="115"/>
        <v>1442.5</v>
      </c>
      <c r="M411" s="90">
        <f t="shared" si="115"/>
        <v>1442.5</v>
      </c>
      <c r="N411" s="243"/>
      <c r="P411" s="106"/>
    </row>
    <row r="412" spans="1:17" s="233" customFormat="1" ht="63.75" x14ac:dyDescent="0.3">
      <c r="A412" s="180" t="s">
        <v>318</v>
      </c>
      <c r="B412" s="221">
        <v>926</v>
      </c>
      <c r="C412" s="89" t="s">
        <v>41</v>
      </c>
      <c r="D412" s="89" t="s">
        <v>36</v>
      </c>
      <c r="E412" s="184" t="s">
        <v>23</v>
      </c>
      <c r="F412" s="184" t="s">
        <v>24</v>
      </c>
      <c r="G412" s="184"/>
      <c r="H412" s="184"/>
      <c r="I412" s="274"/>
      <c r="J412" s="90" t="e">
        <f>J413+J418+#REF!</f>
        <v>#REF!</v>
      </c>
      <c r="K412" s="90">
        <f>K413+K418</f>
        <v>7810.5</v>
      </c>
      <c r="L412" s="90">
        <f>L413+L418</f>
        <v>1442.5</v>
      </c>
      <c r="M412" s="90">
        <f>M413+M418</f>
        <v>1442.5</v>
      </c>
      <c r="N412" s="235"/>
      <c r="P412" s="106"/>
    </row>
    <row r="413" spans="1:17" s="233" customFormat="1" ht="29.25" customHeight="1" x14ac:dyDescent="0.3">
      <c r="A413" s="182" t="s">
        <v>125</v>
      </c>
      <c r="B413" s="221">
        <v>926</v>
      </c>
      <c r="C413" s="89" t="s">
        <v>41</v>
      </c>
      <c r="D413" s="89" t="s">
        <v>36</v>
      </c>
      <c r="E413" s="184" t="s">
        <v>23</v>
      </c>
      <c r="F413" s="184" t="s">
        <v>24</v>
      </c>
      <c r="G413" s="184" t="s">
        <v>36</v>
      </c>
      <c r="H413" s="184"/>
      <c r="I413" s="274"/>
      <c r="J413" s="90">
        <f>J415</f>
        <v>1014.0999999999995</v>
      </c>
      <c r="K413" s="90">
        <f>K415</f>
        <v>7300</v>
      </c>
      <c r="L413" s="90">
        <f>L415</f>
        <v>1072.5</v>
      </c>
      <c r="M413" s="90">
        <f>M415</f>
        <v>1072.5</v>
      </c>
      <c r="N413" s="243"/>
      <c r="P413" s="106"/>
    </row>
    <row r="414" spans="1:17" s="233" customFormat="1" ht="48" x14ac:dyDescent="0.3">
      <c r="A414" s="180" t="s">
        <v>83</v>
      </c>
      <c r="B414" s="221">
        <v>926</v>
      </c>
      <c r="C414" s="89" t="s">
        <v>41</v>
      </c>
      <c r="D414" s="89" t="s">
        <v>36</v>
      </c>
      <c r="E414" s="184" t="s">
        <v>23</v>
      </c>
      <c r="F414" s="184" t="s">
        <v>24</v>
      </c>
      <c r="G414" s="184" t="s">
        <v>36</v>
      </c>
      <c r="H414" s="184" t="s">
        <v>398</v>
      </c>
      <c r="I414" s="274"/>
      <c r="J414" s="90">
        <v>6151.4</v>
      </c>
      <c r="K414" s="90">
        <v>6151.4</v>
      </c>
      <c r="L414" s="90">
        <f t="shared" ref="J414:M415" si="116">L415</f>
        <v>1072.5</v>
      </c>
      <c r="M414" s="90">
        <f t="shared" si="116"/>
        <v>1072.5</v>
      </c>
      <c r="N414" s="243"/>
      <c r="P414" s="106"/>
    </row>
    <row r="415" spans="1:17" s="233" customFormat="1" ht="21" customHeight="1" x14ac:dyDescent="0.3">
      <c r="A415" s="180" t="s">
        <v>60</v>
      </c>
      <c r="B415" s="221">
        <v>926</v>
      </c>
      <c r="C415" s="89" t="s">
        <v>41</v>
      </c>
      <c r="D415" s="89" t="s">
        <v>36</v>
      </c>
      <c r="E415" s="184" t="s">
        <v>23</v>
      </c>
      <c r="F415" s="184" t="s">
        <v>24</v>
      </c>
      <c r="G415" s="184" t="s">
        <v>36</v>
      </c>
      <c r="H415" s="184" t="s">
        <v>398</v>
      </c>
      <c r="I415" s="252"/>
      <c r="J415" s="90">
        <f t="shared" si="116"/>
        <v>1014.0999999999995</v>
      </c>
      <c r="K415" s="90">
        <f t="shared" si="116"/>
        <v>7300</v>
      </c>
      <c r="L415" s="90">
        <f t="shared" si="116"/>
        <v>1072.5</v>
      </c>
      <c r="M415" s="90">
        <f t="shared" si="116"/>
        <v>1072.5</v>
      </c>
      <c r="N415" s="243"/>
      <c r="P415" s="106"/>
    </row>
    <row r="416" spans="1:17" s="233" customFormat="1" ht="31.5" x14ac:dyDescent="0.3">
      <c r="A416" s="208" t="s">
        <v>246</v>
      </c>
      <c r="B416" s="221">
        <v>926</v>
      </c>
      <c r="C416" s="89" t="s">
        <v>41</v>
      </c>
      <c r="D416" s="89" t="s">
        <v>36</v>
      </c>
      <c r="E416" s="184" t="s">
        <v>23</v>
      </c>
      <c r="F416" s="184" t="s">
        <v>24</v>
      </c>
      <c r="G416" s="184" t="s">
        <v>36</v>
      </c>
      <c r="H416" s="184" t="s">
        <v>398</v>
      </c>
      <c r="I416" s="195">
        <v>600</v>
      </c>
      <c r="J416" s="90">
        <f>J417</f>
        <v>1014.0999999999995</v>
      </c>
      <c r="K416" s="90">
        <f>K417</f>
        <v>7300</v>
      </c>
      <c r="L416" s="90">
        <f>L417</f>
        <v>1072.5</v>
      </c>
      <c r="M416" s="90">
        <f>M417</f>
        <v>1072.5</v>
      </c>
      <c r="N416" s="243"/>
      <c r="P416" s="106"/>
    </row>
    <row r="417" spans="1:17" s="233" customFormat="1" x14ac:dyDescent="0.3">
      <c r="A417" s="180" t="s">
        <v>247</v>
      </c>
      <c r="B417" s="221">
        <v>926</v>
      </c>
      <c r="C417" s="89" t="s">
        <v>41</v>
      </c>
      <c r="D417" s="89" t="s">
        <v>36</v>
      </c>
      <c r="E417" s="184" t="s">
        <v>23</v>
      </c>
      <c r="F417" s="184" t="s">
        <v>24</v>
      </c>
      <c r="G417" s="184" t="s">
        <v>36</v>
      </c>
      <c r="H417" s="184" t="s">
        <v>398</v>
      </c>
      <c r="I417" s="195" t="s">
        <v>245</v>
      </c>
      <c r="J417" s="144">
        <f>6751.4-3440.1+1770+432.8-4500</f>
        <v>1014.0999999999995</v>
      </c>
      <c r="K417" s="394">
        <f>1014.1+5926+2000-500-140.5-1000+0.4</f>
        <v>7300</v>
      </c>
      <c r="L417" s="574">
        <f>8948-2500+2000-5360.1-2000+46.2+17.3+5000-2881.2+1770+432.8-400.5-4000</f>
        <v>1072.5</v>
      </c>
      <c r="M417" s="574">
        <f>8948-2500+2000-5360.1-2000+46.2+17.3+5000-2881.2+1770+432.8-400.5-4000</f>
        <v>1072.5</v>
      </c>
      <c r="N417" s="243"/>
      <c r="P417" s="106"/>
    </row>
    <row r="418" spans="1:17" s="233" customFormat="1" ht="81.75" customHeight="1" x14ac:dyDescent="0.3">
      <c r="A418" s="180" t="s">
        <v>291</v>
      </c>
      <c r="B418" s="221">
        <v>926</v>
      </c>
      <c r="C418" s="89" t="s">
        <v>41</v>
      </c>
      <c r="D418" s="89" t="s">
        <v>36</v>
      </c>
      <c r="E418" s="184" t="s">
        <v>23</v>
      </c>
      <c r="F418" s="184" t="s">
        <v>24</v>
      </c>
      <c r="G418" s="184" t="s">
        <v>25</v>
      </c>
      <c r="H418" s="184"/>
      <c r="I418" s="195"/>
      <c r="J418" s="144">
        <f t="shared" ref="J418:M420" si="117">J419</f>
        <v>460</v>
      </c>
      <c r="K418" s="144">
        <f t="shared" si="117"/>
        <v>510.5</v>
      </c>
      <c r="L418" s="158">
        <f t="shared" si="117"/>
        <v>370</v>
      </c>
      <c r="M418" s="158">
        <f t="shared" si="117"/>
        <v>370</v>
      </c>
      <c r="N418" s="243"/>
      <c r="P418" s="106"/>
    </row>
    <row r="419" spans="1:17" s="233" customFormat="1" ht="79.5" x14ac:dyDescent="0.3">
      <c r="A419" s="180" t="s">
        <v>294</v>
      </c>
      <c r="B419" s="221">
        <v>926</v>
      </c>
      <c r="C419" s="89" t="s">
        <v>41</v>
      </c>
      <c r="D419" s="89" t="s">
        <v>36</v>
      </c>
      <c r="E419" s="184" t="s">
        <v>23</v>
      </c>
      <c r="F419" s="184" t="s">
        <v>24</v>
      </c>
      <c r="G419" s="184" t="s">
        <v>25</v>
      </c>
      <c r="H419" s="184" t="s">
        <v>399</v>
      </c>
      <c r="I419" s="195"/>
      <c r="J419" s="144">
        <f t="shared" si="117"/>
        <v>460</v>
      </c>
      <c r="K419" s="144">
        <f t="shared" si="117"/>
        <v>510.5</v>
      </c>
      <c r="L419" s="144">
        <f t="shared" si="117"/>
        <v>370</v>
      </c>
      <c r="M419" s="144">
        <f t="shared" si="117"/>
        <v>370</v>
      </c>
      <c r="N419" s="256"/>
      <c r="P419" s="106"/>
    </row>
    <row r="420" spans="1:17" s="233" customFormat="1" ht="57.75" customHeight="1" x14ac:dyDescent="0.3">
      <c r="A420" s="208" t="s">
        <v>246</v>
      </c>
      <c r="B420" s="221">
        <v>926</v>
      </c>
      <c r="C420" s="89" t="s">
        <v>41</v>
      </c>
      <c r="D420" s="89" t="s">
        <v>36</v>
      </c>
      <c r="E420" s="184" t="s">
        <v>23</v>
      </c>
      <c r="F420" s="184" t="s">
        <v>24</v>
      </c>
      <c r="G420" s="184" t="s">
        <v>25</v>
      </c>
      <c r="H420" s="184" t="s">
        <v>399</v>
      </c>
      <c r="I420" s="195" t="s">
        <v>226</v>
      </c>
      <c r="J420" s="144">
        <f t="shared" si="117"/>
        <v>460</v>
      </c>
      <c r="K420" s="144">
        <f t="shared" si="117"/>
        <v>510.5</v>
      </c>
      <c r="L420" s="144">
        <f t="shared" si="117"/>
        <v>370</v>
      </c>
      <c r="M420" s="144">
        <f t="shared" si="117"/>
        <v>370</v>
      </c>
      <c r="N420" s="243"/>
      <c r="P420" s="106"/>
    </row>
    <row r="421" spans="1:17" s="233" customFormat="1" ht="65.25" customHeight="1" x14ac:dyDescent="0.3">
      <c r="A421" s="180" t="s">
        <v>292</v>
      </c>
      <c r="B421" s="221">
        <v>926</v>
      </c>
      <c r="C421" s="89" t="s">
        <v>41</v>
      </c>
      <c r="D421" s="89" t="s">
        <v>36</v>
      </c>
      <c r="E421" s="184" t="s">
        <v>23</v>
      </c>
      <c r="F421" s="184" t="s">
        <v>24</v>
      </c>
      <c r="G421" s="184" t="s">
        <v>25</v>
      </c>
      <c r="H421" s="184" t="s">
        <v>399</v>
      </c>
      <c r="I421" s="195" t="s">
        <v>227</v>
      </c>
      <c r="J421" s="261">
        <v>460</v>
      </c>
      <c r="K421" s="144">
        <f>370+140.5</f>
        <v>510.5</v>
      </c>
      <c r="L421" s="144">
        <v>370</v>
      </c>
      <c r="M421" s="144">
        <v>370</v>
      </c>
      <c r="N421" s="235"/>
      <c r="P421" s="106"/>
      <c r="Q421" s="233">
        <v>-110</v>
      </c>
    </row>
    <row r="422" spans="1:17" s="233" customFormat="1" ht="27.75" customHeight="1" x14ac:dyDescent="0.3">
      <c r="A422" s="384" t="s">
        <v>248</v>
      </c>
      <c r="B422" s="575">
        <v>926</v>
      </c>
      <c r="C422" s="576" t="s">
        <v>41</v>
      </c>
      <c r="D422" s="576" t="s">
        <v>41</v>
      </c>
      <c r="E422" s="184"/>
      <c r="F422" s="184"/>
      <c r="G422" s="184"/>
      <c r="H422" s="184"/>
      <c r="I422" s="195"/>
      <c r="J422" s="261"/>
      <c r="K422" s="144">
        <f>K423</f>
        <v>667.5</v>
      </c>
      <c r="L422" s="144">
        <f t="shared" ref="L422:M422" si="118">L423</f>
        <v>635.79999999999995</v>
      </c>
      <c r="M422" s="144">
        <f t="shared" si="118"/>
        <v>635.79999999999995</v>
      </c>
      <c r="N422" s="235"/>
      <c r="P422" s="106"/>
    </row>
    <row r="423" spans="1:17" s="233" customFormat="1" ht="48" customHeight="1" x14ac:dyDescent="0.3">
      <c r="A423" s="384" t="s">
        <v>303</v>
      </c>
      <c r="B423" s="575">
        <v>926</v>
      </c>
      <c r="C423" s="576" t="s">
        <v>41</v>
      </c>
      <c r="D423" s="576" t="s">
        <v>41</v>
      </c>
      <c r="E423" s="386" t="s">
        <v>23</v>
      </c>
      <c r="F423" s="577"/>
      <c r="G423" s="577"/>
      <c r="H423" s="577"/>
      <c r="I423" s="578"/>
      <c r="J423" s="389">
        <f>J424</f>
        <v>800.1</v>
      </c>
      <c r="K423" s="389">
        <f>K424</f>
        <v>667.5</v>
      </c>
      <c r="L423" s="389">
        <f>L424</f>
        <v>635.79999999999995</v>
      </c>
      <c r="M423" s="389">
        <f>M424</f>
        <v>635.79999999999995</v>
      </c>
      <c r="N423" s="243"/>
      <c r="P423" s="106"/>
    </row>
    <row r="424" spans="1:17" s="233" customFormat="1" ht="63.75" x14ac:dyDescent="0.3">
      <c r="A424" s="180" t="s">
        <v>311</v>
      </c>
      <c r="B424" s="221">
        <v>926</v>
      </c>
      <c r="C424" s="195" t="s">
        <v>41</v>
      </c>
      <c r="D424" s="195" t="s">
        <v>41</v>
      </c>
      <c r="E424" s="184" t="s">
        <v>23</v>
      </c>
      <c r="F424" s="184" t="s">
        <v>26</v>
      </c>
      <c r="G424" s="184"/>
      <c r="H424" s="184"/>
      <c r="I424" s="275"/>
      <c r="J424" s="90">
        <f>J425+J432</f>
        <v>800.1</v>
      </c>
      <c r="K424" s="90">
        <f>K425+K432</f>
        <v>667.5</v>
      </c>
      <c r="L424" s="90">
        <f>L425+L432</f>
        <v>635.79999999999995</v>
      </c>
      <c r="M424" s="90">
        <f>M425+M432</f>
        <v>635.79999999999995</v>
      </c>
      <c r="N424" s="235"/>
      <c r="P424" s="106"/>
    </row>
    <row r="425" spans="1:17" s="233" customFormat="1" ht="32.25" customHeight="1" x14ac:dyDescent="0.3">
      <c r="A425" s="180" t="s">
        <v>249</v>
      </c>
      <c r="B425" s="221">
        <v>926</v>
      </c>
      <c r="C425" s="195" t="s">
        <v>41</v>
      </c>
      <c r="D425" s="195" t="s">
        <v>41</v>
      </c>
      <c r="E425" s="184" t="s">
        <v>23</v>
      </c>
      <c r="F425" s="184" t="s">
        <v>26</v>
      </c>
      <c r="G425" s="184" t="s">
        <v>23</v>
      </c>
      <c r="H425" s="184"/>
      <c r="I425" s="275"/>
      <c r="J425" s="90">
        <f>J429</f>
        <v>772.5</v>
      </c>
      <c r="K425" s="90">
        <f>K429+K428</f>
        <v>639.9</v>
      </c>
      <c r="L425" s="90">
        <f>L429</f>
        <v>607.9</v>
      </c>
      <c r="M425" s="90">
        <f>M429</f>
        <v>607.9</v>
      </c>
      <c r="N425" s="243"/>
      <c r="P425" s="106"/>
    </row>
    <row r="426" spans="1:17" s="233" customFormat="1" ht="32.25" customHeight="1" x14ac:dyDescent="0.3">
      <c r="A426" s="180" t="s">
        <v>525</v>
      </c>
      <c r="B426" s="221">
        <v>926</v>
      </c>
      <c r="C426" s="195" t="s">
        <v>41</v>
      </c>
      <c r="D426" s="195" t="s">
        <v>41</v>
      </c>
      <c r="E426" s="184" t="s">
        <v>23</v>
      </c>
      <c r="F426" s="184" t="s">
        <v>26</v>
      </c>
      <c r="G426" s="184" t="s">
        <v>23</v>
      </c>
      <c r="H426" s="184" t="s">
        <v>524</v>
      </c>
      <c r="I426" s="275"/>
      <c r="J426" s="90"/>
      <c r="K426" s="90">
        <f>K427</f>
        <v>32</v>
      </c>
      <c r="L426" s="90">
        <f t="shared" ref="L426:O426" si="119">L427</f>
        <v>0</v>
      </c>
      <c r="M426" s="90">
        <f t="shared" si="119"/>
        <v>0</v>
      </c>
      <c r="N426" s="90">
        <f t="shared" si="119"/>
        <v>0</v>
      </c>
      <c r="O426" s="90">
        <f t="shared" si="119"/>
        <v>0</v>
      </c>
      <c r="P426" s="106"/>
    </row>
    <row r="427" spans="1:17" s="233" customFormat="1" ht="32.25" customHeight="1" x14ac:dyDescent="0.3">
      <c r="A427" s="208" t="s">
        <v>246</v>
      </c>
      <c r="B427" s="221">
        <v>926</v>
      </c>
      <c r="C427" s="195" t="s">
        <v>41</v>
      </c>
      <c r="D427" s="195" t="s">
        <v>41</v>
      </c>
      <c r="E427" s="184" t="s">
        <v>23</v>
      </c>
      <c r="F427" s="184" t="s">
        <v>26</v>
      </c>
      <c r="G427" s="184" t="s">
        <v>23</v>
      </c>
      <c r="H427" s="184" t="s">
        <v>524</v>
      </c>
      <c r="I427" s="184" t="s">
        <v>226</v>
      </c>
      <c r="J427" s="90"/>
      <c r="K427" s="90">
        <f>K428</f>
        <v>32</v>
      </c>
      <c r="L427" s="90">
        <f t="shared" ref="L427:M427" si="120">L428</f>
        <v>0</v>
      </c>
      <c r="M427" s="90">
        <f t="shared" si="120"/>
        <v>0</v>
      </c>
      <c r="N427" s="243"/>
      <c r="P427" s="106"/>
    </row>
    <row r="428" spans="1:17" s="233" customFormat="1" ht="32.25" customHeight="1" x14ac:dyDescent="0.3">
      <c r="A428" s="180" t="s">
        <v>247</v>
      </c>
      <c r="B428" s="221">
        <v>926</v>
      </c>
      <c r="C428" s="195" t="s">
        <v>41</v>
      </c>
      <c r="D428" s="195" t="s">
        <v>41</v>
      </c>
      <c r="E428" s="597" t="s">
        <v>23</v>
      </c>
      <c r="F428" s="597" t="s">
        <v>26</v>
      </c>
      <c r="G428" s="597" t="s">
        <v>23</v>
      </c>
      <c r="H428" s="597" t="s">
        <v>524</v>
      </c>
      <c r="I428" s="597" t="s">
        <v>245</v>
      </c>
      <c r="J428" s="598"/>
      <c r="K428" s="598">
        <v>32</v>
      </c>
      <c r="L428" s="90">
        <v>0</v>
      </c>
      <c r="M428" s="90">
        <v>0</v>
      </c>
      <c r="N428" s="243"/>
      <c r="P428" s="106"/>
    </row>
    <row r="429" spans="1:17" s="233" customFormat="1" ht="66.75" customHeight="1" x14ac:dyDescent="0.3">
      <c r="A429" s="210" t="s">
        <v>274</v>
      </c>
      <c r="B429" s="221">
        <v>926</v>
      </c>
      <c r="C429" s="195" t="s">
        <v>41</v>
      </c>
      <c r="D429" s="195" t="s">
        <v>41</v>
      </c>
      <c r="E429" s="184" t="s">
        <v>23</v>
      </c>
      <c r="F429" s="184" t="s">
        <v>26</v>
      </c>
      <c r="G429" s="184" t="s">
        <v>23</v>
      </c>
      <c r="H429" s="184" t="s">
        <v>400</v>
      </c>
      <c r="I429" s="275"/>
      <c r="J429" s="90">
        <f t="shared" ref="J429:M430" si="121">J430</f>
        <v>772.5</v>
      </c>
      <c r="K429" s="90">
        <f t="shared" si="121"/>
        <v>607.9</v>
      </c>
      <c r="L429" s="90">
        <f t="shared" si="121"/>
        <v>607.9</v>
      </c>
      <c r="M429" s="90">
        <f t="shared" si="121"/>
        <v>607.9</v>
      </c>
      <c r="N429" s="243"/>
      <c r="P429" s="106"/>
    </row>
    <row r="430" spans="1:17" s="233" customFormat="1" ht="45.75" customHeight="1" x14ac:dyDescent="0.3">
      <c r="A430" s="208" t="s">
        <v>246</v>
      </c>
      <c r="B430" s="221">
        <v>926</v>
      </c>
      <c r="C430" s="195" t="s">
        <v>41</v>
      </c>
      <c r="D430" s="195" t="s">
        <v>41</v>
      </c>
      <c r="E430" s="184" t="s">
        <v>23</v>
      </c>
      <c r="F430" s="184" t="s">
        <v>26</v>
      </c>
      <c r="G430" s="184" t="s">
        <v>23</v>
      </c>
      <c r="H430" s="184" t="s">
        <v>400</v>
      </c>
      <c r="I430" s="195" t="s">
        <v>226</v>
      </c>
      <c r="J430" s="90">
        <f t="shared" si="121"/>
        <v>772.5</v>
      </c>
      <c r="K430" s="90">
        <f t="shared" si="121"/>
        <v>607.9</v>
      </c>
      <c r="L430" s="90">
        <f t="shared" si="121"/>
        <v>607.9</v>
      </c>
      <c r="M430" s="90">
        <f t="shared" si="121"/>
        <v>607.9</v>
      </c>
      <c r="N430" s="243"/>
      <c r="P430" s="106"/>
    </row>
    <row r="431" spans="1:17" s="233" customFormat="1" x14ac:dyDescent="0.3">
      <c r="A431" s="180" t="s">
        <v>247</v>
      </c>
      <c r="B431" s="221">
        <v>926</v>
      </c>
      <c r="C431" s="195" t="s">
        <v>41</v>
      </c>
      <c r="D431" s="195" t="s">
        <v>41</v>
      </c>
      <c r="E431" s="184" t="s">
        <v>23</v>
      </c>
      <c r="F431" s="184" t="s">
        <v>26</v>
      </c>
      <c r="G431" s="184" t="s">
        <v>23</v>
      </c>
      <c r="H431" s="184" t="s">
        <v>400</v>
      </c>
      <c r="I431" s="195" t="s">
        <v>245</v>
      </c>
      <c r="J431" s="90">
        <f>772.5</f>
        <v>772.5</v>
      </c>
      <c r="K431" s="90">
        <v>607.9</v>
      </c>
      <c r="L431" s="144">
        <v>607.9</v>
      </c>
      <c r="M431" s="144">
        <v>607.9</v>
      </c>
      <c r="N431" s="243"/>
      <c r="P431" s="106"/>
    </row>
    <row r="432" spans="1:17" s="233" customFormat="1" ht="39.75" customHeight="1" x14ac:dyDescent="0.3">
      <c r="A432" s="180" t="s">
        <v>262</v>
      </c>
      <c r="B432" s="221">
        <v>926</v>
      </c>
      <c r="C432" s="195" t="s">
        <v>41</v>
      </c>
      <c r="D432" s="195" t="s">
        <v>41</v>
      </c>
      <c r="E432" s="184" t="s">
        <v>23</v>
      </c>
      <c r="F432" s="184" t="s">
        <v>26</v>
      </c>
      <c r="G432" s="184" t="s">
        <v>36</v>
      </c>
      <c r="H432" s="184"/>
      <c r="I432" s="195"/>
      <c r="J432" s="90">
        <f t="shared" ref="J432:M434" si="122">J433</f>
        <v>27.6</v>
      </c>
      <c r="K432" s="90">
        <f t="shared" si="122"/>
        <v>27.6</v>
      </c>
      <c r="L432" s="90">
        <f t="shared" si="122"/>
        <v>27.9</v>
      </c>
      <c r="M432" s="90">
        <f t="shared" si="122"/>
        <v>27.9</v>
      </c>
      <c r="N432" s="243"/>
      <c r="P432" s="106"/>
    </row>
    <row r="433" spans="1:16" s="241" customFormat="1" ht="23.25" customHeight="1" x14ac:dyDescent="0.25">
      <c r="A433" s="180" t="s">
        <v>85</v>
      </c>
      <c r="B433" s="221">
        <v>926</v>
      </c>
      <c r="C433" s="195" t="s">
        <v>41</v>
      </c>
      <c r="D433" s="195" t="s">
        <v>41</v>
      </c>
      <c r="E433" s="184" t="s">
        <v>23</v>
      </c>
      <c r="F433" s="184" t="s">
        <v>26</v>
      </c>
      <c r="G433" s="184" t="s">
        <v>36</v>
      </c>
      <c r="H433" s="184" t="s">
        <v>401</v>
      </c>
      <c r="I433" s="276"/>
      <c r="J433" s="90">
        <f t="shared" si="122"/>
        <v>27.6</v>
      </c>
      <c r="K433" s="90">
        <f t="shared" si="122"/>
        <v>27.6</v>
      </c>
      <c r="L433" s="90">
        <f t="shared" si="122"/>
        <v>27.9</v>
      </c>
      <c r="M433" s="90">
        <f t="shared" si="122"/>
        <v>27.9</v>
      </c>
      <c r="N433" s="243"/>
      <c r="P433" s="106"/>
    </row>
    <row r="434" spans="1:16" s="241" customFormat="1" ht="31.5" x14ac:dyDescent="0.25">
      <c r="A434" s="180" t="s">
        <v>232</v>
      </c>
      <c r="B434" s="221">
        <v>926</v>
      </c>
      <c r="C434" s="195" t="s">
        <v>41</v>
      </c>
      <c r="D434" s="195" t="s">
        <v>41</v>
      </c>
      <c r="E434" s="184" t="s">
        <v>23</v>
      </c>
      <c r="F434" s="184" t="s">
        <v>26</v>
      </c>
      <c r="G434" s="184" t="s">
        <v>36</v>
      </c>
      <c r="H434" s="184" t="s">
        <v>401</v>
      </c>
      <c r="I434" s="209" t="s">
        <v>192</v>
      </c>
      <c r="J434" s="90">
        <v>27.6</v>
      </c>
      <c r="K434" s="90">
        <v>27.6</v>
      </c>
      <c r="L434" s="90">
        <f t="shared" si="122"/>
        <v>27.9</v>
      </c>
      <c r="M434" s="90">
        <f t="shared" si="122"/>
        <v>27.9</v>
      </c>
      <c r="N434" s="243"/>
      <c r="P434" s="106"/>
    </row>
    <row r="435" spans="1:16" s="241" customFormat="1" ht="31.5" x14ac:dyDescent="0.25">
      <c r="A435" s="180" t="s">
        <v>250</v>
      </c>
      <c r="B435" s="221">
        <v>926</v>
      </c>
      <c r="C435" s="195" t="s">
        <v>41</v>
      </c>
      <c r="D435" s="195" t="s">
        <v>41</v>
      </c>
      <c r="E435" s="184" t="s">
        <v>23</v>
      </c>
      <c r="F435" s="184" t="s">
        <v>26</v>
      </c>
      <c r="G435" s="184" t="s">
        <v>36</v>
      </c>
      <c r="H435" s="184" t="s">
        <v>401</v>
      </c>
      <c r="I435" s="209" t="s">
        <v>193</v>
      </c>
      <c r="J435" s="90">
        <v>26.8</v>
      </c>
      <c r="K435" s="90">
        <v>27.6</v>
      </c>
      <c r="L435" s="90">
        <v>27.9</v>
      </c>
      <c r="M435" s="90">
        <v>27.9</v>
      </c>
      <c r="N435" s="243"/>
      <c r="P435" s="106"/>
    </row>
    <row r="436" spans="1:16" s="233" customFormat="1" ht="27.75" customHeight="1" x14ac:dyDescent="0.3">
      <c r="A436" s="212" t="s">
        <v>108</v>
      </c>
      <c r="B436" s="221">
        <v>926</v>
      </c>
      <c r="C436" s="209" t="s">
        <v>41</v>
      </c>
      <c r="D436" s="209" t="s">
        <v>28</v>
      </c>
      <c r="E436" s="194" t="s">
        <v>20</v>
      </c>
      <c r="F436" s="194"/>
      <c r="G436" s="194"/>
      <c r="H436" s="194"/>
      <c r="I436" s="89"/>
      <c r="J436" s="90" t="e">
        <f>J437</f>
        <v>#REF!</v>
      </c>
      <c r="K436" s="90">
        <f>K437</f>
        <v>1010.8000000000001</v>
      </c>
      <c r="L436" s="90">
        <f>L437</f>
        <v>810.80000000000007</v>
      </c>
      <c r="M436" s="90">
        <f>M437</f>
        <v>810.80000000000007</v>
      </c>
      <c r="N436" s="255"/>
      <c r="P436" s="106"/>
    </row>
    <row r="437" spans="1:16" s="233" customFormat="1" ht="48" x14ac:dyDescent="0.3">
      <c r="A437" s="180" t="s">
        <v>303</v>
      </c>
      <c r="B437" s="221">
        <v>926</v>
      </c>
      <c r="C437" s="209" t="s">
        <v>41</v>
      </c>
      <c r="D437" s="209" t="s">
        <v>28</v>
      </c>
      <c r="E437" s="184" t="s">
        <v>23</v>
      </c>
      <c r="F437" s="184"/>
      <c r="G437" s="184"/>
      <c r="H437" s="184"/>
      <c r="I437" s="179"/>
      <c r="J437" s="90" t="e">
        <f>J438+#REF!</f>
        <v>#REF!</v>
      </c>
      <c r="K437" s="90">
        <f>K438</f>
        <v>1010.8000000000001</v>
      </c>
      <c r="L437" s="90">
        <f t="shared" ref="L437:M437" si="123">L438</f>
        <v>810.80000000000007</v>
      </c>
      <c r="M437" s="90">
        <f t="shared" si="123"/>
        <v>810.80000000000007</v>
      </c>
      <c r="N437" s="243"/>
      <c r="P437" s="106"/>
    </row>
    <row r="438" spans="1:16" s="233" customFormat="1" ht="63.75" x14ac:dyDescent="0.3">
      <c r="A438" s="180" t="s">
        <v>311</v>
      </c>
      <c r="B438" s="221">
        <v>926</v>
      </c>
      <c r="C438" s="209" t="s">
        <v>41</v>
      </c>
      <c r="D438" s="209" t="s">
        <v>28</v>
      </c>
      <c r="E438" s="184" t="s">
        <v>23</v>
      </c>
      <c r="F438" s="184" t="s">
        <v>26</v>
      </c>
      <c r="G438" s="184"/>
      <c r="H438" s="184"/>
      <c r="I438" s="179"/>
      <c r="J438" s="90">
        <f t="shared" ref="J438:M440" si="124">J439</f>
        <v>10</v>
      </c>
      <c r="K438" s="90">
        <f>K439</f>
        <v>1010.8000000000001</v>
      </c>
      <c r="L438" s="90">
        <f t="shared" si="124"/>
        <v>810.80000000000007</v>
      </c>
      <c r="M438" s="90">
        <f t="shared" si="124"/>
        <v>810.80000000000007</v>
      </c>
      <c r="N438" s="235"/>
      <c r="P438" s="106"/>
    </row>
    <row r="439" spans="1:16" s="233" customFormat="1" ht="63.75" x14ac:dyDescent="0.3">
      <c r="A439" s="180" t="s">
        <v>251</v>
      </c>
      <c r="B439" s="221">
        <v>926</v>
      </c>
      <c r="C439" s="209" t="s">
        <v>41</v>
      </c>
      <c r="D439" s="209" t="s">
        <v>28</v>
      </c>
      <c r="E439" s="184" t="s">
        <v>23</v>
      </c>
      <c r="F439" s="184" t="s">
        <v>26</v>
      </c>
      <c r="G439" s="184" t="s">
        <v>22</v>
      </c>
      <c r="H439" s="184"/>
      <c r="I439" s="89"/>
      <c r="J439" s="90">
        <f t="shared" si="124"/>
        <v>10</v>
      </c>
      <c r="K439" s="90">
        <f>K440+K443</f>
        <v>1010.8000000000001</v>
      </c>
      <c r="L439" s="90">
        <f t="shared" ref="L439:M439" si="125">L440+L443</f>
        <v>810.80000000000007</v>
      </c>
      <c r="M439" s="90">
        <f t="shared" si="125"/>
        <v>810.80000000000007</v>
      </c>
      <c r="N439" s="243"/>
      <c r="P439" s="106"/>
    </row>
    <row r="440" spans="1:16" s="233" customFormat="1" ht="32.25" x14ac:dyDescent="0.3">
      <c r="A440" s="192" t="s">
        <v>8</v>
      </c>
      <c r="B440" s="221">
        <v>926</v>
      </c>
      <c r="C440" s="209" t="s">
        <v>41</v>
      </c>
      <c r="D440" s="209" t="s">
        <v>28</v>
      </c>
      <c r="E440" s="184" t="s">
        <v>23</v>
      </c>
      <c r="F440" s="184" t="s">
        <v>26</v>
      </c>
      <c r="G440" s="184" t="s">
        <v>22</v>
      </c>
      <c r="H440" s="184" t="s">
        <v>402</v>
      </c>
      <c r="I440" s="89"/>
      <c r="J440" s="90">
        <v>10</v>
      </c>
      <c r="K440" s="90">
        <v>10</v>
      </c>
      <c r="L440" s="90">
        <f t="shared" si="124"/>
        <v>10</v>
      </c>
      <c r="M440" s="90">
        <f t="shared" si="124"/>
        <v>10</v>
      </c>
      <c r="N440" s="243"/>
      <c r="P440" s="106"/>
    </row>
    <row r="441" spans="1:16" s="233" customFormat="1" ht="32.25" x14ac:dyDescent="0.3">
      <c r="A441" s="192" t="s">
        <v>252</v>
      </c>
      <c r="B441" s="221">
        <v>926</v>
      </c>
      <c r="C441" s="209" t="s">
        <v>41</v>
      </c>
      <c r="D441" s="209" t="s">
        <v>28</v>
      </c>
      <c r="E441" s="184" t="s">
        <v>23</v>
      </c>
      <c r="F441" s="184" t="s">
        <v>26</v>
      </c>
      <c r="G441" s="184" t="s">
        <v>22</v>
      </c>
      <c r="H441" s="184" t="s">
        <v>402</v>
      </c>
      <c r="I441" s="89" t="s">
        <v>206</v>
      </c>
      <c r="J441" s="90">
        <v>10</v>
      </c>
      <c r="K441" s="90">
        <v>10</v>
      </c>
      <c r="L441" s="90">
        <f>L442</f>
        <v>10</v>
      </c>
      <c r="M441" s="90">
        <f>M442</f>
        <v>10</v>
      </c>
      <c r="N441" s="256"/>
      <c r="P441" s="106"/>
    </row>
    <row r="442" spans="1:16" s="233" customFormat="1" ht="24.75" customHeight="1" x14ac:dyDescent="0.3">
      <c r="A442" s="212" t="s">
        <v>7</v>
      </c>
      <c r="B442" s="221">
        <v>926</v>
      </c>
      <c r="C442" s="209" t="s">
        <v>41</v>
      </c>
      <c r="D442" s="209" t="s">
        <v>28</v>
      </c>
      <c r="E442" s="184" t="s">
        <v>23</v>
      </c>
      <c r="F442" s="184" t="s">
        <v>26</v>
      </c>
      <c r="G442" s="184" t="s">
        <v>22</v>
      </c>
      <c r="H442" s="184" t="s">
        <v>402</v>
      </c>
      <c r="I442" s="89" t="s">
        <v>6</v>
      </c>
      <c r="J442" s="90">
        <v>10</v>
      </c>
      <c r="K442" s="90">
        <v>10</v>
      </c>
      <c r="L442" s="158">
        <v>10</v>
      </c>
      <c r="M442" s="158">
        <v>10</v>
      </c>
      <c r="N442" s="243"/>
      <c r="P442" s="106"/>
    </row>
    <row r="443" spans="1:16" s="233" customFormat="1" ht="69" customHeight="1" x14ac:dyDescent="0.3">
      <c r="A443" s="180" t="s">
        <v>12</v>
      </c>
      <c r="B443" s="221">
        <v>926</v>
      </c>
      <c r="C443" s="209" t="s">
        <v>41</v>
      </c>
      <c r="D443" s="209" t="s">
        <v>28</v>
      </c>
      <c r="E443" s="184" t="s">
        <v>23</v>
      </c>
      <c r="F443" s="184" t="s">
        <v>26</v>
      </c>
      <c r="G443" s="184" t="s">
        <v>22</v>
      </c>
      <c r="H443" s="184" t="s">
        <v>403</v>
      </c>
      <c r="I443" s="89"/>
      <c r="J443" s="90" t="e">
        <f>J444+J446+#REF!</f>
        <v>#REF!</v>
      </c>
      <c r="K443" s="90">
        <f>K444+K446+K449</f>
        <v>1000.8000000000001</v>
      </c>
      <c r="L443" s="90">
        <f>L444+L446</f>
        <v>800.80000000000007</v>
      </c>
      <c r="M443" s="90">
        <f>M444+M446</f>
        <v>800.80000000000007</v>
      </c>
      <c r="N443" s="243"/>
      <c r="P443" s="106"/>
    </row>
    <row r="444" spans="1:16" s="233" customFormat="1" ht="79.5" customHeight="1" x14ac:dyDescent="0.3">
      <c r="A444" s="180" t="s">
        <v>196</v>
      </c>
      <c r="B444" s="221">
        <v>926</v>
      </c>
      <c r="C444" s="209" t="s">
        <v>41</v>
      </c>
      <c r="D444" s="209" t="s">
        <v>28</v>
      </c>
      <c r="E444" s="184" t="s">
        <v>23</v>
      </c>
      <c r="F444" s="184" t="s">
        <v>26</v>
      </c>
      <c r="G444" s="184" t="s">
        <v>22</v>
      </c>
      <c r="H444" s="184" t="s">
        <v>403</v>
      </c>
      <c r="I444" s="89" t="s">
        <v>189</v>
      </c>
      <c r="J444" s="90" t="e">
        <f>J445</f>
        <v>#REF!</v>
      </c>
      <c r="K444" s="90">
        <f>K445</f>
        <v>862.2</v>
      </c>
      <c r="L444" s="90">
        <f>L445</f>
        <v>662.2</v>
      </c>
      <c r="M444" s="90">
        <f>M445</f>
        <v>662.2</v>
      </c>
      <c r="N444" s="243"/>
      <c r="P444" s="106"/>
    </row>
    <row r="445" spans="1:16" s="233" customFormat="1" ht="27.75" customHeight="1" x14ac:dyDescent="0.3">
      <c r="A445" s="180" t="s">
        <v>205</v>
      </c>
      <c r="B445" s="221">
        <v>926</v>
      </c>
      <c r="C445" s="209" t="s">
        <v>41</v>
      </c>
      <c r="D445" s="209" t="s">
        <v>28</v>
      </c>
      <c r="E445" s="184" t="s">
        <v>23</v>
      </c>
      <c r="F445" s="184" t="s">
        <v>26</v>
      </c>
      <c r="G445" s="184" t="s">
        <v>22</v>
      </c>
      <c r="H445" s="184" t="s">
        <v>403</v>
      </c>
      <c r="I445" s="89" t="s">
        <v>203</v>
      </c>
      <c r="J445" s="90" t="e">
        <f>#REF!+#REF!</f>
        <v>#REF!</v>
      </c>
      <c r="K445" s="90">
        <v>862.2</v>
      </c>
      <c r="L445" s="90">
        <v>662.2</v>
      </c>
      <c r="M445" s="90">
        <v>662.2</v>
      </c>
      <c r="N445" s="243"/>
      <c r="P445" s="106"/>
    </row>
    <row r="446" spans="1:16" s="233" customFormat="1" ht="32.25" x14ac:dyDescent="0.3">
      <c r="A446" s="180" t="s">
        <v>194</v>
      </c>
      <c r="B446" s="221">
        <v>926</v>
      </c>
      <c r="C446" s="209" t="s">
        <v>41</v>
      </c>
      <c r="D446" s="209" t="s">
        <v>28</v>
      </c>
      <c r="E446" s="184" t="s">
        <v>23</v>
      </c>
      <c r="F446" s="184" t="s">
        <v>26</v>
      </c>
      <c r="G446" s="184" t="s">
        <v>22</v>
      </c>
      <c r="H446" s="184" t="s">
        <v>403</v>
      </c>
      <c r="I446" s="89" t="s">
        <v>192</v>
      </c>
      <c r="J446" s="90">
        <f>J447</f>
        <v>138.6</v>
      </c>
      <c r="K446" s="90">
        <f>K447</f>
        <v>124</v>
      </c>
      <c r="L446" s="90">
        <f>L447</f>
        <v>138.6</v>
      </c>
      <c r="M446" s="90">
        <f>M447</f>
        <v>138.6</v>
      </c>
      <c r="N446" s="243"/>
      <c r="P446" s="106"/>
    </row>
    <row r="447" spans="1:16" s="233" customFormat="1" ht="35.25" customHeight="1" x14ac:dyDescent="0.3">
      <c r="A447" s="180" t="s">
        <v>233</v>
      </c>
      <c r="B447" s="221">
        <v>926</v>
      </c>
      <c r="C447" s="209" t="s">
        <v>41</v>
      </c>
      <c r="D447" s="209" t="s">
        <v>28</v>
      </c>
      <c r="E447" s="184" t="s">
        <v>23</v>
      </c>
      <c r="F447" s="184" t="s">
        <v>26</v>
      </c>
      <c r="G447" s="184" t="s">
        <v>22</v>
      </c>
      <c r="H447" s="184" t="s">
        <v>403</v>
      </c>
      <c r="I447" s="89" t="s">
        <v>193</v>
      </c>
      <c r="J447" s="90">
        <v>138.6</v>
      </c>
      <c r="K447" s="90">
        <f>138.6-14.6</f>
        <v>124</v>
      </c>
      <c r="L447" s="90">
        <v>138.6</v>
      </c>
      <c r="M447" s="90">
        <v>138.6</v>
      </c>
      <c r="N447" s="243"/>
      <c r="P447" s="106"/>
    </row>
    <row r="448" spans="1:16" s="233" customFormat="1" ht="35.25" customHeight="1" x14ac:dyDescent="0.3">
      <c r="A448" s="180" t="s">
        <v>234</v>
      </c>
      <c r="B448" s="221">
        <v>926</v>
      </c>
      <c r="C448" s="209" t="s">
        <v>41</v>
      </c>
      <c r="D448" s="209" t="s">
        <v>28</v>
      </c>
      <c r="E448" s="184" t="s">
        <v>23</v>
      </c>
      <c r="F448" s="184" t="s">
        <v>26</v>
      </c>
      <c r="G448" s="184" t="s">
        <v>22</v>
      </c>
      <c r="H448" s="184" t="s">
        <v>403</v>
      </c>
      <c r="I448" s="89" t="s">
        <v>199</v>
      </c>
      <c r="J448" s="90"/>
      <c r="K448" s="90">
        <f>K449</f>
        <v>14.6</v>
      </c>
      <c r="L448" s="90">
        <f t="shared" ref="L448:M448" si="126">L449</f>
        <v>0</v>
      </c>
      <c r="M448" s="90">
        <f t="shared" si="126"/>
        <v>0</v>
      </c>
      <c r="N448" s="243"/>
      <c r="P448" s="106"/>
    </row>
    <row r="449" spans="1:16" s="233" customFormat="1" ht="35.25" customHeight="1" x14ac:dyDescent="0.3">
      <c r="A449" s="180" t="s">
        <v>201</v>
      </c>
      <c r="B449" s="221">
        <v>926</v>
      </c>
      <c r="C449" s="209" t="s">
        <v>41</v>
      </c>
      <c r="D449" s="209" t="s">
        <v>28</v>
      </c>
      <c r="E449" s="184" t="s">
        <v>23</v>
      </c>
      <c r="F449" s="184" t="s">
        <v>26</v>
      </c>
      <c r="G449" s="184" t="s">
        <v>22</v>
      </c>
      <c r="H449" s="184" t="s">
        <v>403</v>
      </c>
      <c r="I449" s="89" t="s">
        <v>200</v>
      </c>
      <c r="J449" s="90"/>
      <c r="K449" s="90">
        <v>14.6</v>
      </c>
      <c r="L449" s="90">
        <v>0</v>
      </c>
      <c r="M449" s="90">
        <v>0</v>
      </c>
      <c r="N449" s="243"/>
      <c r="P449" s="106"/>
    </row>
    <row r="450" spans="1:16" s="233" customFormat="1" ht="23.25" customHeight="1" x14ac:dyDescent="0.3">
      <c r="A450" s="200" t="s">
        <v>62</v>
      </c>
      <c r="B450" s="221">
        <v>926</v>
      </c>
      <c r="C450" s="89" t="s">
        <v>63</v>
      </c>
      <c r="D450" s="89"/>
      <c r="E450" s="89"/>
      <c r="F450" s="89"/>
      <c r="G450" s="89"/>
      <c r="H450" s="89"/>
      <c r="I450" s="89"/>
      <c r="J450" s="90" t="e">
        <f t="shared" ref="J450:M452" si="127">J451</f>
        <v>#REF!</v>
      </c>
      <c r="K450" s="90">
        <f t="shared" si="127"/>
        <v>19654.7</v>
      </c>
      <c r="L450" s="90">
        <f t="shared" si="127"/>
        <v>6630.6999999999989</v>
      </c>
      <c r="M450" s="90">
        <f t="shared" si="127"/>
        <v>5952.4000000000024</v>
      </c>
      <c r="N450" s="243"/>
      <c r="P450" s="106"/>
    </row>
    <row r="451" spans="1:16" s="233" customFormat="1" ht="23.25" customHeight="1" x14ac:dyDescent="0.3">
      <c r="A451" s="200" t="s">
        <v>253</v>
      </c>
      <c r="B451" s="221">
        <v>926</v>
      </c>
      <c r="C451" s="89" t="s">
        <v>63</v>
      </c>
      <c r="D451" s="89" t="s">
        <v>22</v>
      </c>
      <c r="E451" s="89"/>
      <c r="F451" s="89"/>
      <c r="G451" s="89"/>
      <c r="H451" s="89"/>
      <c r="I451" s="89"/>
      <c r="J451" s="90" t="e">
        <f>J452+#REF!</f>
        <v>#REF!</v>
      </c>
      <c r="K451" s="90">
        <f>K452</f>
        <v>19654.7</v>
      </c>
      <c r="L451" s="90">
        <f t="shared" si="127"/>
        <v>6630.6999999999989</v>
      </c>
      <c r="M451" s="90">
        <f t="shared" si="127"/>
        <v>5952.4000000000024</v>
      </c>
      <c r="N451" s="243"/>
      <c r="P451" s="106"/>
    </row>
    <row r="452" spans="1:16" s="233" customFormat="1" ht="47.25" x14ac:dyDescent="0.3">
      <c r="A452" s="200" t="s">
        <v>312</v>
      </c>
      <c r="B452" s="221">
        <v>926</v>
      </c>
      <c r="C452" s="89" t="s">
        <v>63</v>
      </c>
      <c r="D452" s="89" t="s">
        <v>22</v>
      </c>
      <c r="E452" s="184" t="s">
        <v>31</v>
      </c>
      <c r="F452" s="185"/>
      <c r="G452" s="185"/>
      <c r="H452" s="185"/>
      <c r="I452" s="89"/>
      <c r="J452" s="90" t="e">
        <f t="shared" si="127"/>
        <v>#REF!</v>
      </c>
      <c r="K452" s="90">
        <f t="shared" si="127"/>
        <v>19654.7</v>
      </c>
      <c r="L452" s="90">
        <f t="shared" si="127"/>
        <v>6630.6999999999989</v>
      </c>
      <c r="M452" s="90">
        <f t="shared" si="127"/>
        <v>5952.4000000000024</v>
      </c>
      <c r="N452" s="243"/>
      <c r="P452" s="106"/>
    </row>
    <row r="453" spans="1:16" s="233" customFormat="1" x14ac:dyDescent="0.3">
      <c r="A453" s="201" t="s">
        <v>210</v>
      </c>
      <c r="B453" s="221">
        <v>926</v>
      </c>
      <c r="C453" s="89" t="s">
        <v>63</v>
      </c>
      <c r="D453" s="89" t="s">
        <v>22</v>
      </c>
      <c r="E453" s="184" t="s">
        <v>31</v>
      </c>
      <c r="F453" s="184" t="s">
        <v>24</v>
      </c>
      <c r="G453" s="184"/>
      <c r="H453" s="184"/>
      <c r="I453" s="89"/>
      <c r="J453" s="90" t="e">
        <f>J454+J464+J468</f>
        <v>#REF!</v>
      </c>
      <c r="K453" s="90">
        <f>K454+K464+K468</f>
        <v>19654.7</v>
      </c>
      <c r="L453" s="90">
        <f>L454+L464+L468</f>
        <v>6630.6999999999989</v>
      </c>
      <c r="M453" s="90">
        <f>M454+M464+M468</f>
        <v>5952.4000000000024</v>
      </c>
      <c r="N453" s="243"/>
      <c r="P453" s="106"/>
    </row>
    <row r="454" spans="1:16" s="233" customFormat="1" ht="63.75" x14ac:dyDescent="0.3">
      <c r="A454" s="182" t="s">
        <v>4</v>
      </c>
      <c r="B454" s="221">
        <v>926</v>
      </c>
      <c r="C454" s="89" t="s">
        <v>63</v>
      </c>
      <c r="D454" s="89" t="s">
        <v>22</v>
      </c>
      <c r="E454" s="184" t="s">
        <v>31</v>
      </c>
      <c r="F454" s="184" t="s">
        <v>24</v>
      </c>
      <c r="G454" s="184" t="s">
        <v>22</v>
      </c>
      <c r="H454" s="184"/>
      <c r="I454" s="89"/>
      <c r="J454" s="90">
        <f>J455+J458</f>
        <v>2270.2000000000007</v>
      </c>
      <c r="K454" s="90">
        <f>K455+K458+K475+K463</f>
        <v>13369.5</v>
      </c>
      <c r="L454" s="90">
        <f>L455+L458</f>
        <v>4184.5999999999995</v>
      </c>
      <c r="M454" s="90">
        <f>M455+M458</f>
        <v>3506.300000000002</v>
      </c>
      <c r="N454" s="243"/>
      <c r="P454" s="106"/>
    </row>
    <row r="455" spans="1:16" s="233" customFormat="1" x14ac:dyDescent="0.3">
      <c r="A455" s="384" t="s">
        <v>442</v>
      </c>
      <c r="B455" s="221">
        <v>926</v>
      </c>
      <c r="C455" s="89" t="s">
        <v>63</v>
      </c>
      <c r="D455" s="89" t="s">
        <v>22</v>
      </c>
      <c r="E455" s="184" t="s">
        <v>31</v>
      </c>
      <c r="F455" s="184" t="s">
        <v>24</v>
      </c>
      <c r="G455" s="184" t="s">
        <v>22</v>
      </c>
      <c r="H455" s="184" t="s">
        <v>370</v>
      </c>
      <c r="I455" s="89"/>
      <c r="J455" s="144">
        <f t="shared" ref="J455:M456" si="128">J456</f>
        <v>50</v>
      </c>
      <c r="K455" s="144">
        <f t="shared" si="128"/>
        <v>50</v>
      </c>
      <c r="L455" s="144">
        <f t="shared" si="128"/>
        <v>50</v>
      </c>
      <c r="M455" s="144">
        <f t="shared" si="128"/>
        <v>50</v>
      </c>
      <c r="N455" s="624"/>
      <c r="P455" s="106"/>
    </row>
    <row r="456" spans="1:16" s="233" customFormat="1" ht="32.25" x14ac:dyDescent="0.3">
      <c r="A456" s="180" t="s">
        <v>246</v>
      </c>
      <c r="B456" s="221">
        <v>926</v>
      </c>
      <c r="C456" s="89" t="s">
        <v>63</v>
      </c>
      <c r="D456" s="89" t="s">
        <v>22</v>
      </c>
      <c r="E456" s="184" t="s">
        <v>31</v>
      </c>
      <c r="F456" s="184" t="s">
        <v>24</v>
      </c>
      <c r="G456" s="184" t="s">
        <v>22</v>
      </c>
      <c r="H456" s="184" t="s">
        <v>370</v>
      </c>
      <c r="I456" s="89" t="s">
        <v>226</v>
      </c>
      <c r="J456" s="144">
        <f t="shared" si="128"/>
        <v>50</v>
      </c>
      <c r="K456" s="144">
        <f t="shared" si="128"/>
        <v>50</v>
      </c>
      <c r="L456" s="144">
        <f t="shared" si="128"/>
        <v>50</v>
      </c>
      <c r="M456" s="144">
        <f t="shared" si="128"/>
        <v>50</v>
      </c>
      <c r="N456" s="624"/>
      <c r="P456" s="106"/>
    </row>
    <row r="457" spans="1:16" s="233" customFormat="1" x14ac:dyDescent="0.3">
      <c r="A457" s="180" t="s">
        <v>255</v>
      </c>
      <c r="B457" s="221">
        <v>926</v>
      </c>
      <c r="C457" s="89" t="s">
        <v>63</v>
      </c>
      <c r="D457" s="89" t="s">
        <v>22</v>
      </c>
      <c r="E457" s="184" t="s">
        <v>31</v>
      </c>
      <c r="F457" s="184" t="s">
        <v>24</v>
      </c>
      <c r="G457" s="184" t="s">
        <v>22</v>
      </c>
      <c r="H457" s="184" t="s">
        <v>370</v>
      </c>
      <c r="I457" s="89" t="s">
        <v>245</v>
      </c>
      <c r="J457" s="144">
        <v>50</v>
      </c>
      <c r="K457" s="144">
        <v>50</v>
      </c>
      <c r="L457" s="90">
        <v>50</v>
      </c>
      <c r="M457" s="90">
        <v>50</v>
      </c>
      <c r="N457" s="624"/>
      <c r="P457" s="106"/>
    </row>
    <row r="458" spans="1:16" s="233" customFormat="1" ht="31.5" x14ac:dyDescent="0.3">
      <c r="A458" s="399" t="s">
        <v>95</v>
      </c>
      <c r="B458" s="221">
        <v>926</v>
      </c>
      <c r="C458" s="89" t="s">
        <v>63</v>
      </c>
      <c r="D458" s="89" t="s">
        <v>22</v>
      </c>
      <c r="E458" s="184" t="s">
        <v>31</v>
      </c>
      <c r="F458" s="184" t="s">
        <v>24</v>
      </c>
      <c r="G458" s="184" t="s">
        <v>22</v>
      </c>
      <c r="H458" s="184" t="s">
        <v>404</v>
      </c>
      <c r="I458" s="89"/>
      <c r="J458" s="90">
        <f t="shared" ref="J458:M459" si="129">J459</f>
        <v>2220.2000000000007</v>
      </c>
      <c r="K458" s="90">
        <f t="shared" si="129"/>
        <v>12888</v>
      </c>
      <c r="L458" s="90">
        <f t="shared" si="129"/>
        <v>4134.5999999999995</v>
      </c>
      <c r="M458" s="90">
        <f t="shared" si="129"/>
        <v>3456.300000000002</v>
      </c>
      <c r="N458" s="243"/>
      <c r="P458" s="106"/>
    </row>
    <row r="459" spans="1:16" s="233" customFormat="1" ht="31.5" x14ac:dyDescent="0.3">
      <c r="A459" s="213" t="s">
        <v>254</v>
      </c>
      <c r="B459" s="221">
        <v>926</v>
      </c>
      <c r="C459" s="89" t="s">
        <v>63</v>
      </c>
      <c r="D459" s="89" t="s">
        <v>22</v>
      </c>
      <c r="E459" s="184" t="s">
        <v>31</v>
      </c>
      <c r="F459" s="184" t="s">
        <v>24</v>
      </c>
      <c r="G459" s="184" t="s">
        <v>22</v>
      </c>
      <c r="H459" s="184" t="s">
        <v>404</v>
      </c>
      <c r="I459" s="89" t="s">
        <v>226</v>
      </c>
      <c r="J459" s="90">
        <f t="shared" si="129"/>
        <v>2220.2000000000007</v>
      </c>
      <c r="K459" s="90">
        <f t="shared" si="129"/>
        <v>12888</v>
      </c>
      <c r="L459" s="90">
        <f t="shared" si="129"/>
        <v>4134.5999999999995</v>
      </c>
      <c r="M459" s="90">
        <f t="shared" si="129"/>
        <v>3456.300000000002</v>
      </c>
      <c r="N459" s="243"/>
      <c r="P459" s="106"/>
    </row>
    <row r="460" spans="1:16" s="233" customFormat="1" x14ac:dyDescent="0.3">
      <c r="A460" s="180" t="s">
        <v>255</v>
      </c>
      <c r="B460" s="221">
        <v>926</v>
      </c>
      <c r="C460" s="89" t="s">
        <v>63</v>
      </c>
      <c r="D460" s="89" t="s">
        <v>22</v>
      </c>
      <c r="E460" s="184" t="s">
        <v>31</v>
      </c>
      <c r="F460" s="184" t="s">
        <v>24</v>
      </c>
      <c r="G460" s="184" t="s">
        <v>22</v>
      </c>
      <c r="H460" s="184" t="s">
        <v>404</v>
      </c>
      <c r="I460" s="89" t="s">
        <v>245</v>
      </c>
      <c r="J460" s="145">
        <f>8720.5-842.2-21.9+863.8-6500</f>
        <v>2220.2000000000007</v>
      </c>
      <c r="K460" s="144">
        <f>4780.2+8400-192.2-100</f>
        <v>12888</v>
      </c>
      <c r="L460" s="144">
        <f>5583-1170.1-278.3</f>
        <v>4134.5999999999995</v>
      </c>
      <c r="M460" s="144">
        <f>2000-1068.5+2580.6+542.4+1408.5-1498.1-500-1000+7000-1546.6-31+724.2+600-493.3-317.3+886.1-863.8+863.8-7500+2485-815.7</f>
        <v>3456.300000000002</v>
      </c>
      <c r="N460" s="243"/>
      <c r="P460" s="106"/>
    </row>
    <row r="461" spans="1:16" s="233" customFormat="1" ht="69.75" customHeight="1" x14ac:dyDescent="0.3">
      <c r="A461" s="180" t="s">
        <v>523</v>
      </c>
      <c r="B461" s="221">
        <v>926</v>
      </c>
      <c r="C461" s="89" t="s">
        <v>63</v>
      </c>
      <c r="D461" s="89" t="s">
        <v>22</v>
      </c>
      <c r="E461" s="184" t="s">
        <v>31</v>
      </c>
      <c r="F461" s="184" t="s">
        <v>24</v>
      </c>
      <c r="G461" s="184" t="s">
        <v>22</v>
      </c>
      <c r="H461" s="184" t="s">
        <v>522</v>
      </c>
      <c r="I461" s="89"/>
      <c r="J461" s="145"/>
      <c r="K461" s="144">
        <f>K462</f>
        <v>328.4</v>
      </c>
      <c r="L461" s="144">
        <f>L462</f>
        <v>0</v>
      </c>
      <c r="M461" s="144">
        <f>M462</f>
        <v>0</v>
      </c>
      <c r="N461" s="243"/>
      <c r="P461" s="106"/>
    </row>
    <row r="462" spans="1:16" s="233" customFormat="1" ht="37.5" customHeight="1" x14ac:dyDescent="0.3">
      <c r="A462" s="213" t="s">
        <v>254</v>
      </c>
      <c r="B462" s="221">
        <v>926</v>
      </c>
      <c r="C462" s="89" t="s">
        <v>63</v>
      </c>
      <c r="D462" s="89" t="s">
        <v>22</v>
      </c>
      <c r="E462" s="184" t="s">
        <v>31</v>
      </c>
      <c r="F462" s="184" t="s">
        <v>24</v>
      </c>
      <c r="G462" s="184" t="s">
        <v>22</v>
      </c>
      <c r="H462" s="184" t="s">
        <v>522</v>
      </c>
      <c r="I462" s="89" t="s">
        <v>226</v>
      </c>
      <c r="J462" s="145"/>
      <c r="K462" s="144">
        <f>K463</f>
        <v>328.4</v>
      </c>
      <c r="L462" s="144">
        <f t="shared" ref="L462:M462" si="130">L463</f>
        <v>0</v>
      </c>
      <c r="M462" s="144">
        <f t="shared" si="130"/>
        <v>0</v>
      </c>
      <c r="N462" s="243"/>
      <c r="P462" s="106"/>
    </row>
    <row r="463" spans="1:16" s="233" customFormat="1" x14ac:dyDescent="0.3">
      <c r="A463" s="180" t="s">
        <v>255</v>
      </c>
      <c r="B463" s="221">
        <v>926</v>
      </c>
      <c r="C463" s="89" t="s">
        <v>63</v>
      </c>
      <c r="D463" s="89" t="s">
        <v>22</v>
      </c>
      <c r="E463" s="184" t="s">
        <v>31</v>
      </c>
      <c r="F463" s="184" t="s">
        <v>24</v>
      </c>
      <c r="G463" s="184" t="s">
        <v>22</v>
      </c>
      <c r="H463" s="184" t="s">
        <v>522</v>
      </c>
      <c r="I463" s="89" t="s">
        <v>245</v>
      </c>
      <c r="J463" s="145"/>
      <c r="K463" s="144">
        <v>328.4</v>
      </c>
      <c r="L463" s="144">
        <v>0</v>
      </c>
      <c r="M463" s="144">
        <v>0</v>
      </c>
      <c r="N463" s="243"/>
      <c r="P463" s="106"/>
    </row>
    <row r="464" spans="1:16" s="233" customFormat="1" ht="22.5" customHeight="1" x14ac:dyDescent="0.3">
      <c r="A464" s="182" t="s">
        <v>130</v>
      </c>
      <c r="B464" s="221">
        <v>926</v>
      </c>
      <c r="C464" s="89" t="s">
        <v>63</v>
      </c>
      <c r="D464" s="89" t="s">
        <v>22</v>
      </c>
      <c r="E464" s="184" t="s">
        <v>31</v>
      </c>
      <c r="F464" s="184" t="s">
        <v>24</v>
      </c>
      <c r="G464" s="184" t="s">
        <v>23</v>
      </c>
      <c r="H464" s="184"/>
      <c r="I464" s="89"/>
      <c r="J464" s="144">
        <f t="shared" ref="J464:M466" si="131">J465</f>
        <v>155.4</v>
      </c>
      <c r="K464" s="144">
        <f t="shared" si="131"/>
        <v>350</v>
      </c>
      <c r="L464" s="144">
        <f t="shared" si="131"/>
        <v>155.4</v>
      </c>
      <c r="M464" s="144">
        <f t="shared" si="131"/>
        <v>155.4</v>
      </c>
      <c r="N464" s="243"/>
      <c r="P464" s="106"/>
    </row>
    <row r="465" spans="1:16" s="233" customFormat="1" ht="23.25" customHeight="1" x14ac:dyDescent="0.3">
      <c r="A465" s="200" t="s">
        <v>64</v>
      </c>
      <c r="B465" s="221">
        <v>926</v>
      </c>
      <c r="C465" s="89" t="s">
        <v>63</v>
      </c>
      <c r="D465" s="89" t="s">
        <v>22</v>
      </c>
      <c r="E465" s="184" t="s">
        <v>31</v>
      </c>
      <c r="F465" s="184" t="s">
        <v>24</v>
      </c>
      <c r="G465" s="184" t="s">
        <v>23</v>
      </c>
      <c r="H465" s="184" t="s">
        <v>405</v>
      </c>
      <c r="I465" s="89"/>
      <c r="J465" s="90">
        <f t="shared" si="131"/>
        <v>155.4</v>
      </c>
      <c r="K465" s="90">
        <f t="shared" si="131"/>
        <v>350</v>
      </c>
      <c r="L465" s="90">
        <f t="shared" si="131"/>
        <v>155.4</v>
      </c>
      <c r="M465" s="90">
        <f t="shared" si="131"/>
        <v>155.4</v>
      </c>
      <c r="N465" s="243"/>
      <c r="P465" s="106"/>
    </row>
    <row r="466" spans="1:16" s="233" customFormat="1" ht="31.5" x14ac:dyDescent="0.3">
      <c r="A466" s="200" t="s">
        <v>254</v>
      </c>
      <c r="B466" s="221">
        <v>926</v>
      </c>
      <c r="C466" s="89" t="s">
        <v>63</v>
      </c>
      <c r="D466" s="89" t="s">
        <v>22</v>
      </c>
      <c r="E466" s="184" t="s">
        <v>31</v>
      </c>
      <c r="F466" s="184" t="s">
        <v>24</v>
      </c>
      <c r="G466" s="184" t="s">
        <v>23</v>
      </c>
      <c r="H466" s="184" t="s">
        <v>405</v>
      </c>
      <c r="I466" s="89" t="s">
        <v>226</v>
      </c>
      <c r="J466" s="90">
        <f t="shared" si="131"/>
        <v>155.4</v>
      </c>
      <c r="K466" s="90">
        <f t="shared" si="131"/>
        <v>350</v>
      </c>
      <c r="L466" s="90">
        <f t="shared" si="131"/>
        <v>155.4</v>
      </c>
      <c r="M466" s="90">
        <f t="shared" si="131"/>
        <v>155.4</v>
      </c>
      <c r="N466" s="243"/>
      <c r="P466" s="106"/>
    </row>
    <row r="467" spans="1:16" s="233" customFormat="1" ht="24.75" customHeight="1" x14ac:dyDescent="0.3">
      <c r="A467" s="180" t="s">
        <v>255</v>
      </c>
      <c r="B467" s="221">
        <v>926</v>
      </c>
      <c r="C467" s="89" t="s">
        <v>63</v>
      </c>
      <c r="D467" s="89" t="s">
        <v>22</v>
      </c>
      <c r="E467" s="184" t="s">
        <v>31</v>
      </c>
      <c r="F467" s="184" t="s">
        <v>24</v>
      </c>
      <c r="G467" s="184" t="s">
        <v>23</v>
      </c>
      <c r="H467" s="184" t="s">
        <v>405</v>
      </c>
      <c r="I467" s="89" t="s">
        <v>245</v>
      </c>
      <c r="J467" s="145">
        <v>155.4</v>
      </c>
      <c r="K467" s="144">
        <v>350</v>
      </c>
      <c r="L467" s="272">
        <v>155.4</v>
      </c>
      <c r="M467" s="272">
        <v>155.4</v>
      </c>
      <c r="N467" s="243"/>
      <c r="P467" s="106"/>
    </row>
    <row r="468" spans="1:16" s="233" customFormat="1" ht="32.25" customHeight="1" x14ac:dyDescent="0.3">
      <c r="A468" s="180" t="s">
        <v>131</v>
      </c>
      <c r="B468" s="221">
        <v>926</v>
      </c>
      <c r="C468" s="89" t="s">
        <v>63</v>
      </c>
      <c r="D468" s="89" t="s">
        <v>22</v>
      </c>
      <c r="E468" s="184" t="s">
        <v>31</v>
      </c>
      <c r="F468" s="184" t="s">
        <v>24</v>
      </c>
      <c r="G468" s="184" t="s">
        <v>36</v>
      </c>
      <c r="H468" s="184"/>
      <c r="I468" s="89"/>
      <c r="J468" s="90" t="e">
        <f>J469+#REF!</f>
        <v>#REF!</v>
      </c>
      <c r="K468" s="90">
        <f>K469+K474</f>
        <v>5935.2</v>
      </c>
      <c r="L468" s="90">
        <f>L469</f>
        <v>2290.7000000000003</v>
      </c>
      <c r="M468" s="90">
        <f>M469</f>
        <v>2290.7000000000003</v>
      </c>
      <c r="N468" s="243"/>
      <c r="P468" s="106"/>
    </row>
    <row r="469" spans="1:16" s="233" customFormat="1" ht="24" customHeight="1" x14ac:dyDescent="0.3">
      <c r="A469" s="180" t="s">
        <v>104</v>
      </c>
      <c r="B469" s="221">
        <v>926</v>
      </c>
      <c r="C469" s="89" t="s">
        <v>63</v>
      </c>
      <c r="D469" s="89" t="s">
        <v>22</v>
      </c>
      <c r="E469" s="184" t="s">
        <v>31</v>
      </c>
      <c r="F469" s="184" t="s">
        <v>24</v>
      </c>
      <c r="G469" s="184" t="s">
        <v>36</v>
      </c>
      <c r="H469" s="184" t="s">
        <v>406</v>
      </c>
      <c r="I469" s="89"/>
      <c r="J469" s="90">
        <f t="shared" ref="J469:M470" si="132">J470</f>
        <v>2290.7000000000003</v>
      </c>
      <c r="K469" s="90">
        <f t="shared" si="132"/>
        <v>5732</v>
      </c>
      <c r="L469" s="90">
        <f t="shared" si="132"/>
        <v>2290.7000000000003</v>
      </c>
      <c r="M469" s="90">
        <f t="shared" si="132"/>
        <v>2290.7000000000003</v>
      </c>
      <c r="N469" s="243" t="s">
        <v>299</v>
      </c>
      <c r="P469" s="106"/>
    </row>
    <row r="470" spans="1:16" s="233" customFormat="1" ht="31.5" x14ac:dyDescent="0.3">
      <c r="A470" s="200" t="s">
        <v>254</v>
      </c>
      <c r="B470" s="221">
        <v>926</v>
      </c>
      <c r="C470" s="89" t="s">
        <v>63</v>
      </c>
      <c r="D470" s="89" t="s">
        <v>22</v>
      </c>
      <c r="E470" s="184" t="s">
        <v>31</v>
      </c>
      <c r="F470" s="184" t="s">
        <v>24</v>
      </c>
      <c r="G470" s="184" t="s">
        <v>36</v>
      </c>
      <c r="H470" s="184" t="s">
        <v>406</v>
      </c>
      <c r="I470" s="89" t="s">
        <v>226</v>
      </c>
      <c r="J470" s="90">
        <f t="shared" si="132"/>
        <v>2290.7000000000003</v>
      </c>
      <c r="K470" s="90">
        <f t="shared" si="132"/>
        <v>5732</v>
      </c>
      <c r="L470" s="90">
        <f t="shared" si="132"/>
        <v>2290.7000000000003</v>
      </c>
      <c r="M470" s="90">
        <f t="shared" si="132"/>
        <v>2290.7000000000003</v>
      </c>
      <c r="N470" s="243"/>
      <c r="P470" s="106"/>
    </row>
    <row r="471" spans="1:16" s="233" customFormat="1" ht="25.5" customHeight="1" x14ac:dyDescent="0.3">
      <c r="A471" s="180" t="s">
        <v>255</v>
      </c>
      <c r="B471" s="221">
        <v>926</v>
      </c>
      <c r="C471" s="89" t="s">
        <v>63</v>
      </c>
      <c r="D471" s="89" t="s">
        <v>22</v>
      </c>
      <c r="E471" s="184" t="s">
        <v>31</v>
      </c>
      <c r="F471" s="184" t="s">
        <v>24</v>
      </c>
      <c r="G471" s="184" t="s">
        <v>36</v>
      </c>
      <c r="H471" s="184" t="s">
        <v>406</v>
      </c>
      <c r="I471" s="89" t="s">
        <v>245</v>
      </c>
      <c r="J471" s="145">
        <v>2290.7000000000003</v>
      </c>
      <c r="K471" s="144">
        <f>2290.7+2300+1141.7-0.4</f>
        <v>5732</v>
      </c>
      <c r="L471" s="272">
        <f>3088.3-1500+1000-1000+702.4</f>
        <v>2290.7000000000003</v>
      </c>
      <c r="M471" s="272">
        <f>3088.3-1500+1000-1000+702.4</f>
        <v>2290.7000000000003</v>
      </c>
      <c r="N471" s="243"/>
      <c r="P471" s="106"/>
    </row>
    <row r="472" spans="1:16" s="233" customFormat="1" ht="34.5" customHeight="1" x14ac:dyDescent="0.3">
      <c r="A472" s="180" t="s">
        <v>472</v>
      </c>
      <c r="B472" s="221">
        <v>926</v>
      </c>
      <c r="C472" s="89" t="s">
        <v>63</v>
      </c>
      <c r="D472" s="89" t="s">
        <v>22</v>
      </c>
      <c r="E472" s="184" t="s">
        <v>31</v>
      </c>
      <c r="F472" s="184" t="s">
        <v>24</v>
      </c>
      <c r="G472" s="184" t="s">
        <v>36</v>
      </c>
      <c r="H472" s="184" t="s">
        <v>471</v>
      </c>
      <c r="I472" s="89"/>
      <c r="J472" s="145"/>
      <c r="K472" s="144">
        <f>K473</f>
        <v>203.2</v>
      </c>
      <c r="L472" s="144">
        <f t="shared" ref="L472:M472" si="133">L473</f>
        <v>203.2</v>
      </c>
      <c r="M472" s="144">
        <f t="shared" si="133"/>
        <v>203.2</v>
      </c>
      <c r="N472" s="243"/>
      <c r="P472" s="106"/>
    </row>
    <row r="473" spans="1:16" s="233" customFormat="1" ht="33" customHeight="1" x14ac:dyDescent="0.3">
      <c r="A473" s="200" t="s">
        <v>254</v>
      </c>
      <c r="B473" s="221">
        <v>926</v>
      </c>
      <c r="C473" s="89" t="s">
        <v>63</v>
      </c>
      <c r="D473" s="89" t="s">
        <v>22</v>
      </c>
      <c r="E473" s="184" t="s">
        <v>31</v>
      </c>
      <c r="F473" s="184" t="s">
        <v>24</v>
      </c>
      <c r="G473" s="184" t="s">
        <v>36</v>
      </c>
      <c r="H473" s="184" t="s">
        <v>471</v>
      </c>
      <c r="I473" s="89" t="s">
        <v>226</v>
      </c>
      <c r="J473" s="145"/>
      <c r="K473" s="144">
        <f>K474</f>
        <v>203.2</v>
      </c>
      <c r="L473" s="144">
        <f t="shared" ref="L473:M473" si="134">L474</f>
        <v>203.2</v>
      </c>
      <c r="M473" s="144">
        <f t="shared" si="134"/>
        <v>203.2</v>
      </c>
      <c r="N473" s="243"/>
      <c r="P473" s="106"/>
    </row>
    <row r="474" spans="1:16" s="233" customFormat="1" ht="25.5" customHeight="1" x14ac:dyDescent="0.3">
      <c r="A474" s="180" t="s">
        <v>255</v>
      </c>
      <c r="B474" s="221">
        <v>926</v>
      </c>
      <c r="C474" s="89" t="s">
        <v>63</v>
      </c>
      <c r="D474" s="89" t="s">
        <v>22</v>
      </c>
      <c r="E474" s="184" t="s">
        <v>31</v>
      </c>
      <c r="F474" s="184" t="s">
        <v>24</v>
      </c>
      <c r="G474" s="184" t="s">
        <v>36</v>
      </c>
      <c r="H474" s="184" t="s">
        <v>471</v>
      </c>
      <c r="I474" s="89" t="s">
        <v>245</v>
      </c>
      <c r="J474" s="145"/>
      <c r="K474" s="144">
        <v>203.2</v>
      </c>
      <c r="L474" s="144">
        <v>203.2</v>
      </c>
      <c r="M474" s="144">
        <v>203.2</v>
      </c>
      <c r="N474" s="243"/>
      <c r="P474" s="106"/>
    </row>
    <row r="475" spans="1:16" s="233" customFormat="1" ht="25.5" customHeight="1" x14ac:dyDescent="0.3">
      <c r="A475" s="180" t="s">
        <v>469</v>
      </c>
      <c r="B475" s="221">
        <v>926</v>
      </c>
      <c r="C475" s="89" t="s">
        <v>63</v>
      </c>
      <c r="D475" s="89" t="s">
        <v>22</v>
      </c>
      <c r="E475" s="184" t="s">
        <v>31</v>
      </c>
      <c r="F475" s="184" t="s">
        <v>24</v>
      </c>
      <c r="G475" s="184" t="s">
        <v>467</v>
      </c>
      <c r="H475" s="184"/>
      <c r="I475" s="89"/>
      <c r="J475" s="145"/>
      <c r="K475" s="144">
        <f>K476</f>
        <v>103.1</v>
      </c>
      <c r="L475" s="144">
        <f t="shared" ref="L475:M477" si="135">L476</f>
        <v>0</v>
      </c>
      <c r="M475" s="144">
        <f t="shared" si="135"/>
        <v>0</v>
      </c>
      <c r="N475" s="243"/>
      <c r="P475" s="106"/>
    </row>
    <row r="476" spans="1:16" s="233" customFormat="1" ht="35.25" customHeight="1" x14ac:dyDescent="0.3">
      <c r="A476" s="180" t="s">
        <v>470</v>
      </c>
      <c r="B476" s="221">
        <v>926</v>
      </c>
      <c r="C476" s="89" t="s">
        <v>63</v>
      </c>
      <c r="D476" s="89" t="s">
        <v>22</v>
      </c>
      <c r="E476" s="184" t="s">
        <v>31</v>
      </c>
      <c r="F476" s="184" t="s">
        <v>24</v>
      </c>
      <c r="G476" s="184" t="s">
        <v>467</v>
      </c>
      <c r="H476" s="184" t="s">
        <v>468</v>
      </c>
      <c r="I476" s="89"/>
      <c r="J476" s="145"/>
      <c r="K476" s="144">
        <f>K477</f>
        <v>103.1</v>
      </c>
      <c r="L476" s="144">
        <f t="shared" si="135"/>
        <v>0</v>
      </c>
      <c r="M476" s="144">
        <f t="shared" si="135"/>
        <v>0</v>
      </c>
      <c r="N476" s="243"/>
      <c r="P476" s="106"/>
    </row>
    <row r="477" spans="1:16" s="233" customFormat="1" ht="33.75" customHeight="1" x14ac:dyDescent="0.3">
      <c r="A477" s="200" t="s">
        <v>254</v>
      </c>
      <c r="B477" s="221">
        <v>926</v>
      </c>
      <c r="C477" s="89" t="s">
        <v>63</v>
      </c>
      <c r="D477" s="89" t="s">
        <v>22</v>
      </c>
      <c r="E477" s="184" t="s">
        <v>31</v>
      </c>
      <c r="F477" s="184" t="s">
        <v>24</v>
      </c>
      <c r="G477" s="184" t="s">
        <v>467</v>
      </c>
      <c r="H477" s="184" t="s">
        <v>468</v>
      </c>
      <c r="I477" s="89" t="s">
        <v>226</v>
      </c>
      <c r="J477" s="145"/>
      <c r="K477" s="144">
        <f>K478</f>
        <v>103.1</v>
      </c>
      <c r="L477" s="144">
        <f t="shared" si="135"/>
        <v>0</v>
      </c>
      <c r="M477" s="144">
        <f t="shared" si="135"/>
        <v>0</v>
      </c>
      <c r="N477" s="243"/>
      <c r="P477" s="106"/>
    </row>
    <row r="478" spans="1:16" s="233" customFormat="1" ht="25.5" customHeight="1" x14ac:dyDescent="0.3">
      <c r="A478" s="180" t="s">
        <v>255</v>
      </c>
      <c r="B478" s="221">
        <v>926</v>
      </c>
      <c r="C478" s="89" t="s">
        <v>63</v>
      </c>
      <c r="D478" s="89" t="s">
        <v>22</v>
      </c>
      <c r="E478" s="184" t="s">
        <v>31</v>
      </c>
      <c r="F478" s="184" t="s">
        <v>24</v>
      </c>
      <c r="G478" s="184" t="s">
        <v>467</v>
      </c>
      <c r="H478" s="184" t="s">
        <v>468</v>
      </c>
      <c r="I478" s="89" t="s">
        <v>245</v>
      </c>
      <c r="J478" s="145"/>
      <c r="K478" s="144">
        <v>103.1</v>
      </c>
      <c r="L478" s="272">
        <v>0</v>
      </c>
      <c r="M478" s="272">
        <v>0</v>
      </c>
      <c r="N478" s="243"/>
      <c r="P478" s="106"/>
    </row>
    <row r="479" spans="1:16" s="233" customFormat="1" ht="25.5" customHeight="1" x14ac:dyDescent="0.3">
      <c r="A479" s="180" t="s">
        <v>43</v>
      </c>
      <c r="B479" s="221">
        <v>926</v>
      </c>
      <c r="C479" s="89" t="s">
        <v>39</v>
      </c>
      <c r="D479" s="89"/>
      <c r="E479" s="184"/>
      <c r="F479" s="184"/>
      <c r="G479" s="184"/>
      <c r="H479" s="184"/>
      <c r="I479" s="89"/>
      <c r="J479" s="145"/>
      <c r="K479" s="144">
        <f>K480</f>
        <v>880</v>
      </c>
      <c r="L479" s="144">
        <f t="shared" ref="L479:M479" si="136">L480</f>
        <v>879.9</v>
      </c>
      <c r="M479" s="144">
        <f t="shared" si="136"/>
        <v>879.9</v>
      </c>
      <c r="N479" s="243"/>
      <c r="P479" s="106"/>
    </row>
    <row r="480" spans="1:16" s="233" customFormat="1" ht="29.25" customHeight="1" x14ac:dyDescent="0.3">
      <c r="A480" s="180" t="s">
        <v>45</v>
      </c>
      <c r="B480" s="221">
        <v>926</v>
      </c>
      <c r="C480" s="89" t="s">
        <v>39</v>
      </c>
      <c r="D480" s="89" t="s">
        <v>36</v>
      </c>
      <c r="E480" s="135"/>
      <c r="F480" s="135"/>
      <c r="G480" s="135"/>
      <c r="H480" s="135"/>
      <c r="I480" s="89"/>
      <c r="J480" s="144">
        <f>J481+J487</f>
        <v>2427</v>
      </c>
      <c r="K480" s="144">
        <f>K481+K487</f>
        <v>880</v>
      </c>
      <c r="L480" s="144">
        <f>L481+L487</f>
        <v>879.9</v>
      </c>
      <c r="M480" s="144">
        <f>M481+M487</f>
        <v>879.9</v>
      </c>
      <c r="N480" s="243"/>
      <c r="P480" s="106"/>
    </row>
    <row r="481" spans="1:16" s="233" customFormat="1" ht="48" customHeight="1" x14ac:dyDescent="0.3">
      <c r="A481" s="180" t="s">
        <v>303</v>
      </c>
      <c r="B481" s="87">
        <v>926</v>
      </c>
      <c r="C481" s="89" t="s">
        <v>39</v>
      </c>
      <c r="D481" s="89" t="s">
        <v>36</v>
      </c>
      <c r="E481" s="135" t="s">
        <v>23</v>
      </c>
      <c r="F481" s="239"/>
      <c r="G481" s="239"/>
      <c r="H481" s="239"/>
      <c r="I481" s="89"/>
      <c r="J481" s="144">
        <f t="shared" ref="J481:M485" si="137">J482</f>
        <v>2424</v>
      </c>
      <c r="K481" s="144">
        <f t="shared" si="137"/>
        <v>877</v>
      </c>
      <c r="L481" s="144">
        <f t="shared" si="137"/>
        <v>876.9</v>
      </c>
      <c r="M481" s="144">
        <f t="shared" si="137"/>
        <v>876.9</v>
      </c>
      <c r="N481" s="264"/>
      <c r="P481" s="106"/>
    </row>
    <row r="482" spans="1:16" s="233" customFormat="1" ht="63.75" x14ac:dyDescent="0.3">
      <c r="A482" s="180" t="s">
        <v>318</v>
      </c>
      <c r="B482" s="87">
        <v>926</v>
      </c>
      <c r="C482" s="89" t="s">
        <v>39</v>
      </c>
      <c r="D482" s="89" t="s">
        <v>36</v>
      </c>
      <c r="E482" s="135" t="s">
        <v>23</v>
      </c>
      <c r="F482" s="135">
        <v>1</v>
      </c>
      <c r="G482" s="135"/>
      <c r="H482" s="135"/>
      <c r="I482" s="89"/>
      <c r="J482" s="144">
        <f t="shared" si="137"/>
        <v>2424</v>
      </c>
      <c r="K482" s="144">
        <f t="shared" si="137"/>
        <v>877</v>
      </c>
      <c r="L482" s="144">
        <f t="shared" si="137"/>
        <v>876.9</v>
      </c>
      <c r="M482" s="144">
        <f t="shared" si="137"/>
        <v>876.9</v>
      </c>
      <c r="N482" s="264"/>
      <c r="P482" s="106"/>
    </row>
    <row r="483" spans="1:16" s="233" customFormat="1" ht="35.25" customHeight="1" x14ac:dyDescent="0.3">
      <c r="A483" s="182" t="s">
        <v>82</v>
      </c>
      <c r="B483" s="87">
        <v>926</v>
      </c>
      <c r="C483" s="89" t="s">
        <v>39</v>
      </c>
      <c r="D483" s="89" t="s">
        <v>36</v>
      </c>
      <c r="E483" s="135" t="s">
        <v>23</v>
      </c>
      <c r="F483" s="135" t="s">
        <v>24</v>
      </c>
      <c r="G483" s="135" t="s">
        <v>23</v>
      </c>
      <c r="H483" s="135"/>
      <c r="I483" s="89"/>
      <c r="J483" s="144">
        <f t="shared" si="137"/>
        <v>2424</v>
      </c>
      <c r="K483" s="144">
        <f t="shared" si="137"/>
        <v>877</v>
      </c>
      <c r="L483" s="144">
        <f t="shared" si="137"/>
        <v>876.9</v>
      </c>
      <c r="M483" s="144">
        <f t="shared" si="137"/>
        <v>876.9</v>
      </c>
      <c r="N483" s="264"/>
      <c r="P483" s="106"/>
    </row>
    <row r="484" spans="1:16" s="233" customFormat="1" ht="96" customHeight="1" x14ac:dyDescent="0.3">
      <c r="A484" s="180" t="s">
        <v>175</v>
      </c>
      <c r="B484" s="87">
        <v>926</v>
      </c>
      <c r="C484" s="89" t="s">
        <v>39</v>
      </c>
      <c r="D484" s="89" t="s">
        <v>36</v>
      </c>
      <c r="E484" s="135" t="s">
        <v>23</v>
      </c>
      <c r="F484" s="135" t="s">
        <v>24</v>
      </c>
      <c r="G484" s="135" t="s">
        <v>23</v>
      </c>
      <c r="H484" s="135" t="s">
        <v>408</v>
      </c>
      <c r="I484" s="89"/>
      <c r="J484" s="144">
        <f t="shared" si="137"/>
        <v>2424</v>
      </c>
      <c r="K484" s="144">
        <f t="shared" si="137"/>
        <v>877</v>
      </c>
      <c r="L484" s="144">
        <f t="shared" si="137"/>
        <v>876.9</v>
      </c>
      <c r="M484" s="144">
        <f t="shared" si="137"/>
        <v>876.9</v>
      </c>
      <c r="N484" s="264"/>
      <c r="P484" s="106"/>
    </row>
    <row r="485" spans="1:16" s="233" customFormat="1" ht="42" customHeight="1" x14ac:dyDescent="0.3">
      <c r="A485" s="200" t="s">
        <v>254</v>
      </c>
      <c r="B485" s="87">
        <v>926</v>
      </c>
      <c r="C485" s="89" t="s">
        <v>39</v>
      </c>
      <c r="D485" s="89" t="s">
        <v>36</v>
      </c>
      <c r="E485" s="135" t="s">
        <v>23</v>
      </c>
      <c r="F485" s="135" t="s">
        <v>24</v>
      </c>
      <c r="G485" s="135" t="s">
        <v>23</v>
      </c>
      <c r="H485" s="135" t="s">
        <v>408</v>
      </c>
      <c r="I485" s="89" t="s">
        <v>226</v>
      </c>
      <c r="J485" s="144">
        <f t="shared" si="137"/>
        <v>2424</v>
      </c>
      <c r="K485" s="144">
        <f t="shared" si="137"/>
        <v>877</v>
      </c>
      <c r="L485" s="144">
        <f t="shared" si="137"/>
        <v>876.9</v>
      </c>
      <c r="M485" s="144">
        <f t="shared" si="137"/>
        <v>876.9</v>
      </c>
      <c r="N485" s="264"/>
      <c r="P485" s="106"/>
    </row>
    <row r="486" spans="1:16" s="233" customFormat="1" x14ac:dyDescent="0.3">
      <c r="A486" s="180" t="s">
        <v>255</v>
      </c>
      <c r="B486" s="87">
        <v>926</v>
      </c>
      <c r="C486" s="89" t="s">
        <v>39</v>
      </c>
      <c r="D486" s="89" t="s">
        <v>36</v>
      </c>
      <c r="E486" s="135" t="s">
        <v>23</v>
      </c>
      <c r="F486" s="135" t="s">
        <v>24</v>
      </c>
      <c r="G486" s="135" t="s">
        <v>23</v>
      </c>
      <c r="H486" s="135" t="s">
        <v>408</v>
      </c>
      <c r="I486" s="89" t="s">
        <v>245</v>
      </c>
      <c r="J486" s="144">
        <v>2424</v>
      </c>
      <c r="K486" s="144">
        <v>877</v>
      </c>
      <c r="L486" s="144">
        <v>876.9</v>
      </c>
      <c r="M486" s="144">
        <v>876.9</v>
      </c>
      <c r="N486" s="277"/>
      <c r="P486" s="106"/>
    </row>
    <row r="487" spans="1:16" s="233" customFormat="1" ht="47.25" x14ac:dyDescent="0.3">
      <c r="A487" s="187" t="s">
        <v>301</v>
      </c>
      <c r="B487" s="87">
        <v>926</v>
      </c>
      <c r="C487" s="89" t="s">
        <v>39</v>
      </c>
      <c r="D487" s="89" t="s">
        <v>36</v>
      </c>
      <c r="E487" s="239" t="s">
        <v>36</v>
      </c>
      <c r="F487" s="239"/>
      <c r="G487" s="239"/>
      <c r="H487" s="239"/>
      <c r="I487" s="89"/>
      <c r="J487" s="144">
        <f>J488</f>
        <v>3</v>
      </c>
      <c r="K487" s="144">
        <f>K488</f>
        <v>3</v>
      </c>
      <c r="L487" s="144">
        <f>L488</f>
        <v>3</v>
      </c>
      <c r="M487" s="144">
        <f>M488</f>
        <v>3</v>
      </c>
      <c r="N487" s="278"/>
      <c r="P487" s="106"/>
    </row>
    <row r="488" spans="1:16" s="233" customFormat="1" ht="38.25" customHeight="1" x14ac:dyDescent="0.3">
      <c r="A488" s="187" t="s">
        <v>288</v>
      </c>
      <c r="B488" s="87">
        <v>926</v>
      </c>
      <c r="C488" s="89" t="s">
        <v>39</v>
      </c>
      <c r="D488" s="89" t="s">
        <v>36</v>
      </c>
      <c r="E488" s="135" t="s">
        <v>36</v>
      </c>
      <c r="F488" s="135" t="s">
        <v>334</v>
      </c>
      <c r="G488" s="135" t="s">
        <v>22</v>
      </c>
      <c r="H488" s="135"/>
      <c r="I488" s="89"/>
      <c r="J488" s="144">
        <f t="shared" ref="J488:M490" si="138">J489</f>
        <v>3</v>
      </c>
      <c r="K488" s="144">
        <f t="shared" si="138"/>
        <v>3</v>
      </c>
      <c r="L488" s="144">
        <f t="shared" si="138"/>
        <v>3</v>
      </c>
      <c r="M488" s="144">
        <f t="shared" si="138"/>
        <v>3</v>
      </c>
      <c r="N488" s="243"/>
      <c r="P488" s="106"/>
    </row>
    <row r="489" spans="1:16" s="233" customFormat="1" ht="19.5" customHeight="1" x14ac:dyDescent="0.3">
      <c r="A489" s="187" t="s">
        <v>139</v>
      </c>
      <c r="B489" s="87">
        <v>926</v>
      </c>
      <c r="C489" s="89" t="s">
        <v>39</v>
      </c>
      <c r="D489" s="89" t="s">
        <v>36</v>
      </c>
      <c r="E489" s="135" t="s">
        <v>36</v>
      </c>
      <c r="F489" s="135" t="s">
        <v>334</v>
      </c>
      <c r="G489" s="135" t="s">
        <v>22</v>
      </c>
      <c r="H489" s="135" t="s">
        <v>409</v>
      </c>
      <c r="I489" s="89"/>
      <c r="J489" s="144">
        <f t="shared" si="138"/>
        <v>3</v>
      </c>
      <c r="K489" s="144">
        <f t="shared" si="138"/>
        <v>3</v>
      </c>
      <c r="L489" s="144">
        <f t="shared" si="138"/>
        <v>3</v>
      </c>
      <c r="M489" s="144">
        <f t="shared" si="138"/>
        <v>3</v>
      </c>
      <c r="N489" s="624"/>
      <c r="P489" s="106"/>
    </row>
    <row r="490" spans="1:16" s="233" customFormat="1" ht="32.25" x14ac:dyDescent="0.3">
      <c r="A490" s="81" t="s">
        <v>213</v>
      </c>
      <c r="B490" s="87">
        <v>926</v>
      </c>
      <c r="C490" s="89" t="s">
        <v>39</v>
      </c>
      <c r="D490" s="89" t="s">
        <v>36</v>
      </c>
      <c r="E490" s="135" t="s">
        <v>36</v>
      </c>
      <c r="F490" s="135" t="s">
        <v>334</v>
      </c>
      <c r="G490" s="135" t="s">
        <v>22</v>
      </c>
      <c r="H490" s="135" t="s">
        <v>409</v>
      </c>
      <c r="I490" s="89" t="s">
        <v>206</v>
      </c>
      <c r="J490" s="144">
        <f t="shared" si="138"/>
        <v>3</v>
      </c>
      <c r="K490" s="144">
        <f t="shared" si="138"/>
        <v>3</v>
      </c>
      <c r="L490" s="144">
        <f t="shared" si="138"/>
        <v>3</v>
      </c>
      <c r="M490" s="144">
        <f t="shared" si="138"/>
        <v>3</v>
      </c>
      <c r="N490" s="624"/>
      <c r="P490" s="106"/>
    </row>
    <row r="491" spans="1:16" s="233" customFormat="1" ht="34.5" customHeight="1" x14ac:dyDescent="0.3">
      <c r="A491" s="81" t="s">
        <v>214</v>
      </c>
      <c r="B491" s="87">
        <v>926</v>
      </c>
      <c r="C491" s="89" t="s">
        <v>39</v>
      </c>
      <c r="D491" s="89" t="s">
        <v>36</v>
      </c>
      <c r="E491" s="135" t="s">
        <v>36</v>
      </c>
      <c r="F491" s="135" t="s">
        <v>334</v>
      </c>
      <c r="G491" s="135" t="s">
        <v>22</v>
      </c>
      <c r="H491" s="135" t="s">
        <v>409</v>
      </c>
      <c r="I491" s="89" t="s">
        <v>212</v>
      </c>
      <c r="J491" s="144">
        <v>3</v>
      </c>
      <c r="K491" s="144">
        <v>3</v>
      </c>
      <c r="L491" s="144">
        <v>3</v>
      </c>
      <c r="M491" s="144">
        <v>3</v>
      </c>
      <c r="N491" s="624"/>
      <c r="P491" s="106"/>
    </row>
    <row r="492" spans="1:16" s="233" customFormat="1" ht="25.5" customHeight="1" x14ac:dyDescent="0.3">
      <c r="A492" s="187" t="s">
        <v>46</v>
      </c>
      <c r="B492" s="221">
        <v>926</v>
      </c>
      <c r="C492" s="89" t="s">
        <v>33</v>
      </c>
      <c r="D492" s="89" t="s">
        <v>68</v>
      </c>
      <c r="E492" s="89"/>
      <c r="F492" s="89"/>
      <c r="G492" s="89"/>
      <c r="H492" s="89"/>
      <c r="I492" s="89"/>
      <c r="J492" s="90">
        <f t="shared" ref="J492:M495" si="139">J493</f>
        <v>61.699999999999996</v>
      </c>
      <c r="K492" s="90">
        <f t="shared" si="139"/>
        <v>61.699999999999996</v>
      </c>
      <c r="L492" s="90">
        <f t="shared" si="139"/>
        <v>64.099999999999994</v>
      </c>
      <c r="M492" s="90">
        <f t="shared" si="139"/>
        <v>64.099999999999994</v>
      </c>
      <c r="N492" s="255"/>
      <c r="P492" s="106"/>
    </row>
    <row r="493" spans="1:16" s="233" customFormat="1" ht="25.5" customHeight="1" x14ac:dyDescent="0.3">
      <c r="A493" s="187" t="s">
        <v>121</v>
      </c>
      <c r="B493" s="221">
        <v>926</v>
      </c>
      <c r="C493" s="89" t="s">
        <v>33</v>
      </c>
      <c r="D493" s="89" t="s">
        <v>22</v>
      </c>
      <c r="E493" s="89"/>
      <c r="F493" s="89"/>
      <c r="G493" s="89"/>
      <c r="H493" s="89"/>
      <c r="I493" s="179"/>
      <c r="J493" s="90">
        <f t="shared" si="139"/>
        <v>61.699999999999996</v>
      </c>
      <c r="K493" s="90">
        <f t="shared" si="139"/>
        <v>61.699999999999996</v>
      </c>
      <c r="L493" s="90">
        <f t="shared" si="139"/>
        <v>64.099999999999994</v>
      </c>
      <c r="M493" s="90">
        <f t="shared" si="139"/>
        <v>64.099999999999994</v>
      </c>
      <c r="N493" s="243"/>
      <c r="P493" s="106"/>
    </row>
    <row r="494" spans="1:16" s="233" customFormat="1" ht="48" x14ac:dyDescent="0.3">
      <c r="A494" s="180" t="s">
        <v>304</v>
      </c>
      <c r="B494" s="221">
        <v>926</v>
      </c>
      <c r="C494" s="89" t="s">
        <v>33</v>
      </c>
      <c r="D494" s="89" t="s">
        <v>22</v>
      </c>
      <c r="E494" s="135" t="s">
        <v>40</v>
      </c>
      <c r="F494" s="135"/>
      <c r="G494" s="135"/>
      <c r="H494" s="135"/>
      <c r="I494" s="89"/>
      <c r="J494" s="90">
        <f t="shared" si="139"/>
        <v>61.699999999999996</v>
      </c>
      <c r="K494" s="90">
        <f t="shared" si="139"/>
        <v>61.699999999999996</v>
      </c>
      <c r="L494" s="90">
        <f t="shared" si="139"/>
        <v>64.099999999999994</v>
      </c>
      <c r="M494" s="90">
        <f t="shared" si="139"/>
        <v>64.099999999999994</v>
      </c>
      <c r="N494" s="243"/>
      <c r="P494" s="106"/>
    </row>
    <row r="495" spans="1:16" s="233" customFormat="1" ht="32.25" x14ac:dyDescent="0.3">
      <c r="A495" s="214" t="s">
        <v>128</v>
      </c>
      <c r="B495" s="221">
        <v>926</v>
      </c>
      <c r="C495" s="89" t="s">
        <v>33</v>
      </c>
      <c r="D495" s="89" t="s">
        <v>22</v>
      </c>
      <c r="E495" s="135" t="s">
        <v>40</v>
      </c>
      <c r="F495" s="135" t="s">
        <v>334</v>
      </c>
      <c r="G495" s="135" t="s">
        <v>22</v>
      </c>
      <c r="H495" s="135"/>
      <c r="I495" s="89"/>
      <c r="J495" s="90">
        <f t="shared" si="139"/>
        <v>61.699999999999996</v>
      </c>
      <c r="K495" s="90">
        <f t="shared" si="139"/>
        <v>61.699999999999996</v>
      </c>
      <c r="L495" s="90">
        <f t="shared" si="139"/>
        <v>64.099999999999994</v>
      </c>
      <c r="M495" s="90">
        <f t="shared" si="139"/>
        <v>64.099999999999994</v>
      </c>
      <c r="N495" s="624"/>
      <c r="P495" s="106"/>
    </row>
    <row r="496" spans="1:16" s="233" customFormat="1" ht="31.5" x14ac:dyDescent="0.3">
      <c r="A496" s="187" t="s">
        <v>69</v>
      </c>
      <c r="B496" s="221">
        <v>926</v>
      </c>
      <c r="C496" s="89" t="s">
        <v>33</v>
      </c>
      <c r="D496" s="89" t="s">
        <v>22</v>
      </c>
      <c r="E496" s="135" t="s">
        <v>40</v>
      </c>
      <c r="F496" s="135" t="s">
        <v>334</v>
      </c>
      <c r="G496" s="135" t="s">
        <v>22</v>
      </c>
      <c r="H496" s="135" t="s">
        <v>413</v>
      </c>
      <c r="I496" s="89"/>
      <c r="J496" s="90">
        <f>J497+J499</f>
        <v>61.699999999999996</v>
      </c>
      <c r="K496" s="90">
        <f>K497+K499</f>
        <v>61.699999999999996</v>
      </c>
      <c r="L496" s="90">
        <f>L497+L499</f>
        <v>64.099999999999994</v>
      </c>
      <c r="M496" s="90">
        <f>M497+M499</f>
        <v>64.099999999999994</v>
      </c>
      <c r="N496" s="624"/>
      <c r="P496" s="106"/>
    </row>
    <row r="497" spans="1:16" s="233" customFormat="1" ht="78.75" x14ac:dyDescent="0.3">
      <c r="A497" s="187" t="s">
        <v>188</v>
      </c>
      <c r="B497" s="221">
        <v>926</v>
      </c>
      <c r="C497" s="89" t="s">
        <v>33</v>
      </c>
      <c r="D497" s="89" t="s">
        <v>22</v>
      </c>
      <c r="E497" s="135" t="s">
        <v>40</v>
      </c>
      <c r="F497" s="135" t="s">
        <v>334</v>
      </c>
      <c r="G497" s="135" t="s">
        <v>22</v>
      </c>
      <c r="H497" s="135" t="s">
        <v>413</v>
      </c>
      <c r="I497" s="89" t="s">
        <v>189</v>
      </c>
      <c r="J497" s="90">
        <f>J498</f>
        <v>18.399999999999999</v>
      </c>
      <c r="K497" s="90">
        <f>K498</f>
        <v>18.399999999999999</v>
      </c>
      <c r="L497" s="90">
        <f>L498</f>
        <v>18.399999999999999</v>
      </c>
      <c r="M497" s="90">
        <f>M498</f>
        <v>18.399999999999999</v>
      </c>
      <c r="N497" s="624"/>
      <c r="P497" s="106"/>
    </row>
    <row r="498" spans="1:16" s="233" customFormat="1" ht="31.5" x14ac:dyDescent="0.3">
      <c r="A498" s="187" t="s">
        <v>209</v>
      </c>
      <c r="B498" s="221">
        <v>926</v>
      </c>
      <c r="C498" s="89" t="s">
        <v>33</v>
      </c>
      <c r="D498" s="89" t="s">
        <v>22</v>
      </c>
      <c r="E498" s="135" t="s">
        <v>40</v>
      </c>
      <c r="F498" s="135" t="s">
        <v>334</v>
      </c>
      <c r="G498" s="135" t="s">
        <v>22</v>
      </c>
      <c r="H498" s="135" t="s">
        <v>413</v>
      </c>
      <c r="I498" s="89" t="s">
        <v>203</v>
      </c>
      <c r="J498" s="90">
        <v>18.399999999999999</v>
      </c>
      <c r="K498" s="90">
        <v>18.399999999999999</v>
      </c>
      <c r="L498" s="90">
        <v>18.399999999999999</v>
      </c>
      <c r="M498" s="90">
        <v>18.399999999999999</v>
      </c>
      <c r="N498" s="624"/>
      <c r="P498" s="106"/>
    </row>
    <row r="499" spans="1:16" s="233" customFormat="1" ht="31.5" x14ac:dyDescent="0.3">
      <c r="A499" s="187" t="s">
        <v>194</v>
      </c>
      <c r="B499" s="221">
        <v>926</v>
      </c>
      <c r="C499" s="89" t="s">
        <v>33</v>
      </c>
      <c r="D499" s="89" t="s">
        <v>22</v>
      </c>
      <c r="E499" s="135" t="s">
        <v>40</v>
      </c>
      <c r="F499" s="135" t="s">
        <v>334</v>
      </c>
      <c r="G499" s="135" t="s">
        <v>22</v>
      </c>
      <c r="H499" s="135" t="s">
        <v>413</v>
      </c>
      <c r="I499" s="89" t="s">
        <v>192</v>
      </c>
      <c r="J499" s="144">
        <f>J500</f>
        <v>43.3</v>
      </c>
      <c r="K499" s="144">
        <f>K500</f>
        <v>43.3</v>
      </c>
      <c r="L499" s="144">
        <f>L500</f>
        <v>45.7</v>
      </c>
      <c r="M499" s="144">
        <f>M500</f>
        <v>45.7</v>
      </c>
      <c r="N499" s="624"/>
      <c r="P499" s="106"/>
    </row>
    <row r="500" spans="1:16" s="233" customFormat="1" ht="36.75" customHeight="1" x14ac:dyDescent="0.3">
      <c r="A500" s="187" t="s">
        <v>195</v>
      </c>
      <c r="B500" s="221">
        <v>926</v>
      </c>
      <c r="C500" s="89" t="s">
        <v>33</v>
      </c>
      <c r="D500" s="89" t="s">
        <v>22</v>
      </c>
      <c r="E500" s="135" t="s">
        <v>40</v>
      </c>
      <c r="F500" s="135" t="s">
        <v>334</v>
      </c>
      <c r="G500" s="135" t="s">
        <v>22</v>
      </c>
      <c r="H500" s="135" t="s">
        <v>413</v>
      </c>
      <c r="I500" s="89" t="s">
        <v>193</v>
      </c>
      <c r="J500" s="144">
        <f>45-1.7</f>
        <v>43.3</v>
      </c>
      <c r="K500" s="144">
        <f>45-1.7</f>
        <v>43.3</v>
      </c>
      <c r="L500" s="158">
        <v>45.7</v>
      </c>
      <c r="M500" s="158">
        <v>45.7</v>
      </c>
      <c r="N500" s="624"/>
      <c r="P500" s="106"/>
    </row>
    <row r="501" spans="1:16" s="233" customFormat="1" x14ac:dyDescent="0.3">
      <c r="A501" s="225" t="s">
        <v>152</v>
      </c>
      <c r="B501" s="146">
        <v>926</v>
      </c>
      <c r="C501" s="89" t="s">
        <v>154</v>
      </c>
      <c r="D501" s="89"/>
      <c r="E501" s="195"/>
      <c r="F501" s="195"/>
      <c r="G501" s="195"/>
      <c r="H501" s="195"/>
      <c r="I501" s="89"/>
      <c r="J501" s="144">
        <f t="shared" ref="J501:M505" si="140">J502</f>
        <v>2560</v>
      </c>
      <c r="K501" s="144">
        <f t="shared" si="140"/>
        <v>0</v>
      </c>
      <c r="L501" s="144">
        <f t="shared" si="140"/>
        <v>1260</v>
      </c>
      <c r="M501" s="144">
        <f t="shared" si="140"/>
        <v>2613</v>
      </c>
      <c r="N501" s="255"/>
      <c r="P501" s="106"/>
    </row>
    <row r="502" spans="1:16" s="233" customFormat="1" x14ac:dyDescent="0.3">
      <c r="A502" s="225" t="s">
        <v>152</v>
      </c>
      <c r="B502" s="145">
        <v>926</v>
      </c>
      <c r="C502" s="216" t="s">
        <v>154</v>
      </c>
      <c r="D502" s="216" t="s">
        <v>154</v>
      </c>
      <c r="E502" s="195"/>
      <c r="F502" s="195"/>
      <c r="G502" s="195"/>
      <c r="H502" s="195"/>
      <c r="I502" s="89"/>
      <c r="J502" s="144">
        <f t="shared" si="140"/>
        <v>2560</v>
      </c>
      <c r="K502" s="144">
        <f t="shared" si="140"/>
        <v>0</v>
      </c>
      <c r="L502" s="144">
        <f t="shared" si="140"/>
        <v>1260</v>
      </c>
      <c r="M502" s="144">
        <f t="shared" si="140"/>
        <v>2613</v>
      </c>
      <c r="N502" s="243"/>
      <c r="P502" s="106"/>
    </row>
    <row r="503" spans="1:16" s="233" customFormat="1" ht="45" customHeight="1" x14ac:dyDescent="0.3">
      <c r="A503" s="180" t="s">
        <v>303</v>
      </c>
      <c r="B503" s="145">
        <v>926</v>
      </c>
      <c r="C503" s="216" t="s">
        <v>154</v>
      </c>
      <c r="D503" s="216" t="s">
        <v>154</v>
      </c>
      <c r="E503" s="135" t="s">
        <v>23</v>
      </c>
      <c r="F503" s="135"/>
      <c r="G503" s="135"/>
      <c r="H503" s="135"/>
      <c r="I503" s="89"/>
      <c r="J503" s="144">
        <f t="shared" si="140"/>
        <v>2560</v>
      </c>
      <c r="K503" s="144">
        <f t="shared" si="140"/>
        <v>0</v>
      </c>
      <c r="L503" s="144">
        <f t="shared" si="140"/>
        <v>1260</v>
      </c>
      <c r="M503" s="144">
        <f t="shared" si="140"/>
        <v>2613</v>
      </c>
      <c r="N503" s="243"/>
      <c r="P503" s="106"/>
    </row>
    <row r="504" spans="1:16" s="233" customFormat="1" ht="63.75" x14ac:dyDescent="0.3">
      <c r="A504" s="180" t="s">
        <v>318</v>
      </c>
      <c r="B504" s="145">
        <v>926</v>
      </c>
      <c r="C504" s="216" t="s">
        <v>154</v>
      </c>
      <c r="D504" s="216" t="s">
        <v>154</v>
      </c>
      <c r="E504" s="135" t="s">
        <v>23</v>
      </c>
      <c r="F504" s="135" t="s">
        <v>24</v>
      </c>
      <c r="G504" s="135"/>
      <c r="H504" s="135"/>
      <c r="I504" s="89"/>
      <c r="J504" s="144">
        <f t="shared" si="140"/>
        <v>2560</v>
      </c>
      <c r="K504" s="144">
        <f t="shared" si="140"/>
        <v>0</v>
      </c>
      <c r="L504" s="144">
        <f t="shared" si="140"/>
        <v>1260</v>
      </c>
      <c r="M504" s="144">
        <f t="shared" si="140"/>
        <v>2613</v>
      </c>
      <c r="N504" s="264"/>
      <c r="P504" s="106"/>
    </row>
    <row r="505" spans="1:16" s="233" customFormat="1" ht="31.5" customHeight="1" x14ac:dyDescent="0.3">
      <c r="A505" s="182" t="s">
        <v>125</v>
      </c>
      <c r="B505" s="145">
        <v>926</v>
      </c>
      <c r="C505" s="216" t="s">
        <v>154</v>
      </c>
      <c r="D505" s="216" t="s">
        <v>154</v>
      </c>
      <c r="E505" s="135" t="s">
        <v>23</v>
      </c>
      <c r="F505" s="135" t="s">
        <v>24</v>
      </c>
      <c r="G505" s="135" t="s">
        <v>36</v>
      </c>
      <c r="H505" s="135"/>
      <c r="I505" s="89"/>
      <c r="J505" s="144">
        <f t="shared" si="140"/>
        <v>2560</v>
      </c>
      <c r="K505" s="144">
        <f t="shared" si="140"/>
        <v>0</v>
      </c>
      <c r="L505" s="144">
        <f t="shared" si="140"/>
        <v>1260</v>
      </c>
      <c r="M505" s="144">
        <f t="shared" si="140"/>
        <v>2613</v>
      </c>
      <c r="N505" s="243"/>
      <c r="P505" s="106"/>
    </row>
    <row r="506" spans="1:16" s="233" customFormat="1" x14ac:dyDescent="0.3">
      <c r="A506" s="225" t="s">
        <v>155</v>
      </c>
      <c r="B506" s="145">
        <v>926</v>
      </c>
      <c r="C506" s="216" t="s">
        <v>154</v>
      </c>
      <c r="D506" s="216" t="s">
        <v>154</v>
      </c>
      <c r="E506" s="135" t="s">
        <v>23</v>
      </c>
      <c r="F506" s="135" t="s">
        <v>24</v>
      </c>
      <c r="G506" s="135" t="s">
        <v>36</v>
      </c>
      <c r="H506" s="135" t="s">
        <v>417</v>
      </c>
      <c r="I506" s="89"/>
      <c r="J506" s="144">
        <f>J508</f>
        <v>2560</v>
      </c>
      <c r="K506" s="144">
        <f>K508</f>
        <v>0</v>
      </c>
      <c r="L506" s="144">
        <f>L508</f>
        <v>1260</v>
      </c>
      <c r="M506" s="144">
        <f>M508</f>
        <v>2613</v>
      </c>
      <c r="N506" s="243"/>
      <c r="P506" s="106"/>
    </row>
    <row r="507" spans="1:16" s="233" customFormat="1" x14ac:dyDescent="0.3">
      <c r="A507" s="225" t="s">
        <v>153</v>
      </c>
      <c r="B507" s="145">
        <v>926</v>
      </c>
      <c r="C507" s="216" t="s">
        <v>154</v>
      </c>
      <c r="D507" s="216" t="s">
        <v>154</v>
      </c>
      <c r="E507" s="135" t="s">
        <v>23</v>
      </c>
      <c r="F507" s="135" t="s">
        <v>24</v>
      </c>
      <c r="G507" s="135" t="s">
        <v>36</v>
      </c>
      <c r="H507" s="135" t="s">
        <v>417</v>
      </c>
      <c r="I507" s="89" t="s">
        <v>199</v>
      </c>
      <c r="J507" s="144">
        <f>J508</f>
        <v>2560</v>
      </c>
      <c r="K507" s="144">
        <f>K508</f>
        <v>0</v>
      </c>
      <c r="L507" s="144">
        <f>L508</f>
        <v>1260</v>
      </c>
      <c r="M507" s="144">
        <f>M508</f>
        <v>2613</v>
      </c>
      <c r="N507" s="243"/>
      <c r="P507" s="106"/>
    </row>
    <row r="508" spans="1:16" s="233" customFormat="1" x14ac:dyDescent="0.3">
      <c r="A508" s="180" t="s">
        <v>103</v>
      </c>
      <c r="B508" s="145">
        <v>926</v>
      </c>
      <c r="C508" s="216" t="s">
        <v>154</v>
      </c>
      <c r="D508" s="216" t="s">
        <v>154</v>
      </c>
      <c r="E508" s="135" t="s">
        <v>23</v>
      </c>
      <c r="F508" s="135" t="s">
        <v>24</v>
      </c>
      <c r="G508" s="135" t="s">
        <v>36</v>
      </c>
      <c r="H508" s="135" t="s">
        <v>417</v>
      </c>
      <c r="I508" s="89" t="s">
        <v>102</v>
      </c>
      <c r="J508" s="144">
        <f>2748.7+644.3-266.6-566.4</f>
        <v>2560</v>
      </c>
      <c r="K508" s="144">
        <v>0</v>
      </c>
      <c r="L508" s="158">
        <f>1234+26</f>
        <v>1260</v>
      </c>
      <c r="M508" s="158">
        <f>2545+68</f>
        <v>2613</v>
      </c>
      <c r="N508" s="243"/>
      <c r="P508" s="106"/>
    </row>
    <row r="509" spans="1:16" s="233" customFormat="1" x14ac:dyDescent="0.3">
      <c r="A509" s="226"/>
      <c r="B509" s="279"/>
      <c r="C509" s="227"/>
      <c r="D509" s="227"/>
      <c r="E509" s="280"/>
      <c r="F509" s="280"/>
      <c r="G509" s="280"/>
      <c r="H509" s="280"/>
      <c r="I509" s="227"/>
      <c r="J509" s="281"/>
      <c r="K509" s="166"/>
      <c r="L509" s="282"/>
      <c r="M509" s="282"/>
      <c r="N509" s="243"/>
      <c r="P509" s="106"/>
    </row>
    <row r="510" spans="1:16" s="233" customFormat="1" x14ac:dyDescent="0.3">
      <c r="A510" s="283"/>
      <c r="B510" s="284"/>
      <c r="C510" s="171"/>
      <c r="D510" s="171"/>
      <c r="E510" s="171"/>
      <c r="F510" s="171"/>
      <c r="G510" s="171"/>
      <c r="H510" s="171"/>
      <c r="I510" s="171"/>
      <c r="J510" s="285"/>
      <c r="K510" s="167"/>
      <c r="L510" s="167"/>
      <c r="M510" s="286"/>
      <c r="N510" s="243"/>
      <c r="P510" s="106"/>
    </row>
    <row r="511" spans="1:16" s="233" customFormat="1" x14ac:dyDescent="0.3">
      <c r="A511" s="283"/>
      <c r="B511" s="284"/>
      <c r="C511" s="171"/>
      <c r="D511" s="171"/>
      <c r="E511" s="171"/>
      <c r="F511" s="171"/>
      <c r="G511" s="171"/>
      <c r="H511" s="171"/>
      <c r="I511" s="171"/>
      <c r="J511" s="285"/>
      <c r="K511" s="167"/>
      <c r="L511" s="167"/>
      <c r="M511" s="286"/>
      <c r="N511" s="243"/>
      <c r="P511" s="106"/>
    </row>
    <row r="512" spans="1:16" s="233" customFormat="1" x14ac:dyDescent="0.3">
      <c r="A512" s="283"/>
      <c r="B512" s="284"/>
      <c r="C512" s="171"/>
      <c r="D512" s="171"/>
      <c r="E512" s="171"/>
      <c r="F512" s="171"/>
      <c r="G512" s="171"/>
      <c r="H512" s="171"/>
      <c r="I512" s="171"/>
      <c r="J512" s="285"/>
      <c r="K512" s="167"/>
      <c r="L512" s="167"/>
      <c r="M512" s="286"/>
      <c r="N512" s="243"/>
      <c r="P512" s="106"/>
    </row>
    <row r="513" spans="1:16" s="233" customFormat="1" x14ac:dyDescent="0.3">
      <c r="A513" s="283"/>
      <c r="B513" s="284"/>
      <c r="C513" s="171"/>
      <c r="D513" s="171"/>
      <c r="E513" s="171"/>
      <c r="F513" s="171"/>
      <c r="G513" s="171"/>
      <c r="H513" s="171"/>
      <c r="I513" s="171"/>
      <c r="J513" s="285"/>
      <c r="K513" s="167"/>
      <c r="L513" s="167"/>
      <c r="M513" s="286"/>
      <c r="N513" s="243"/>
      <c r="P513" s="106"/>
    </row>
    <row r="514" spans="1:16" s="233" customFormat="1" x14ac:dyDescent="0.3">
      <c r="A514" s="283"/>
      <c r="B514" s="284"/>
      <c r="C514" s="171"/>
      <c r="D514" s="171"/>
      <c r="E514" s="171"/>
      <c r="F514" s="171"/>
      <c r="G514" s="171"/>
      <c r="H514" s="171"/>
      <c r="I514" s="171"/>
      <c r="J514" s="285"/>
      <c r="K514" s="167"/>
      <c r="L514" s="167"/>
      <c r="M514" s="286"/>
      <c r="N514" s="243"/>
      <c r="P514" s="106"/>
    </row>
    <row r="515" spans="1:16" s="233" customFormat="1" x14ac:dyDescent="0.3">
      <c r="A515" s="283"/>
      <c r="B515" s="284"/>
      <c r="C515" s="171"/>
      <c r="D515" s="171"/>
      <c r="E515" s="171"/>
      <c r="F515" s="171"/>
      <c r="G515" s="171"/>
      <c r="H515" s="171"/>
      <c r="I515" s="171"/>
      <c r="J515" s="285"/>
      <c r="K515" s="167"/>
      <c r="L515" s="167"/>
      <c r="M515" s="286"/>
      <c r="N515" s="243"/>
      <c r="P515" s="106"/>
    </row>
    <row r="516" spans="1:16" s="233" customFormat="1" x14ac:dyDescent="0.3">
      <c r="A516" s="283"/>
      <c r="B516" s="284"/>
      <c r="C516" s="171"/>
      <c r="D516" s="171"/>
      <c r="E516" s="171"/>
      <c r="F516" s="171"/>
      <c r="G516" s="171"/>
      <c r="H516" s="171"/>
      <c r="I516" s="171"/>
      <c r="J516" s="285"/>
      <c r="K516" s="167"/>
      <c r="L516" s="167"/>
      <c r="M516" s="286"/>
      <c r="N516" s="243"/>
      <c r="P516" s="106"/>
    </row>
    <row r="517" spans="1:16" s="233" customFormat="1" x14ac:dyDescent="0.3">
      <c r="A517" s="283"/>
      <c r="B517" s="284"/>
      <c r="C517" s="171"/>
      <c r="D517" s="171"/>
      <c r="E517" s="171"/>
      <c r="F517" s="171"/>
      <c r="G517" s="171"/>
      <c r="H517" s="171"/>
      <c r="I517" s="171"/>
      <c r="J517" s="285"/>
      <c r="K517" s="167"/>
      <c r="L517" s="167"/>
      <c r="M517" s="286"/>
      <c r="N517" s="243"/>
      <c r="P517" s="106"/>
    </row>
    <row r="518" spans="1:16" s="233" customFormat="1" x14ac:dyDescent="0.3">
      <c r="A518" s="283"/>
      <c r="B518" s="284"/>
      <c r="C518" s="171"/>
      <c r="D518" s="171"/>
      <c r="E518" s="171"/>
      <c r="F518" s="171"/>
      <c r="G518" s="171"/>
      <c r="H518" s="171"/>
      <c r="I518" s="171"/>
      <c r="J518" s="285"/>
      <c r="K518" s="167"/>
      <c r="L518" s="167"/>
      <c r="M518" s="286"/>
      <c r="N518" s="243"/>
      <c r="P518" s="106"/>
    </row>
    <row r="519" spans="1:16" s="233" customFormat="1" x14ac:dyDescent="0.3">
      <c r="A519" s="283"/>
      <c r="B519" s="284"/>
      <c r="C519" s="171"/>
      <c r="D519" s="171"/>
      <c r="E519" s="171"/>
      <c r="F519" s="171"/>
      <c r="G519" s="171"/>
      <c r="H519" s="171"/>
      <c r="I519" s="171"/>
      <c r="J519" s="285"/>
      <c r="K519" s="167"/>
      <c r="L519" s="167"/>
      <c r="M519" s="286"/>
      <c r="N519" s="243"/>
      <c r="P519" s="106"/>
    </row>
    <row r="520" spans="1:16" s="233" customFormat="1" x14ac:dyDescent="0.3">
      <c r="A520" s="283"/>
      <c r="B520" s="284"/>
      <c r="C520" s="171"/>
      <c r="D520" s="171"/>
      <c r="E520" s="171"/>
      <c r="F520" s="171"/>
      <c r="G520" s="171"/>
      <c r="H520" s="171"/>
      <c r="I520" s="171"/>
      <c r="J520" s="285"/>
      <c r="K520" s="167"/>
      <c r="L520" s="167"/>
      <c r="M520" s="286"/>
      <c r="N520" s="243"/>
      <c r="P520" s="106"/>
    </row>
    <row r="521" spans="1:16" s="233" customFormat="1" x14ac:dyDescent="0.3">
      <c r="A521" s="283"/>
      <c r="B521" s="284"/>
      <c r="C521" s="171"/>
      <c r="D521" s="171"/>
      <c r="E521" s="171"/>
      <c r="F521" s="171"/>
      <c r="G521" s="171"/>
      <c r="H521" s="171"/>
      <c r="I521" s="171"/>
      <c r="J521" s="285"/>
      <c r="K521" s="167"/>
      <c r="L521" s="167"/>
      <c r="M521" s="286"/>
      <c r="N521" s="243"/>
      <c r="P521" s="106"/>
    </row>
    <row r="522" spans="1:16" s="233" customFormat="1" x14ac:dyDescent="0.3">
      <c r="A522" s="283"/>
      <c r="B522" s="284"/>
      <c r="C522" s="171"/>
      <c r="D522" s="171"/>
      <c r="E522" s="171"/>
      <c r="F522" s="171"/>
      <c r="G522" s="171"/>
      <c r="H522" s="171"/>
      <c r="I522" s="171"/>
      <c r="J522" s="285"/>
      <c r="K522" s="167"/>
      <c r="L522" s="167"/>
      <c r="M522" s="286"/>
      <c r="N522" s="243"/>
      <c r="P522" s="106"/>
    </row>
    <row r="523" spans="1:16" s="233" customFormat="1" x14ac:dyDescent="0.3">
      <c r="A523" s="283"/>
      <c r="B523" s="284"/>
      <c r="C523" s="171"/>
      <c r="D523" s="171"/>
      <c r="E523" s="171"/>
      <c r="F523" s="171"/>
      <c r="G523" s="171"/>
      <c r="H523" s="171"/>
      <c r="I523" s="171"/>
      <c r="J523" s="285"/>
      <c r="K523" s="167"/>
      <c r="L523" s="167"/>
      <c r="M523" s="286"/>
      <c r="N523" s="243"/>
      <c r="P523" s="106"/>
    </row>
    <row r="524" spans="1:16" s="233" customFormat="1" x14ac:dyDescent="0.3">
      <c r="A524" s="283"/>
      <c r="B524" s="284"/>
      <c r="C524" s="171"/>
      <c r="D524" s="171"/>
      <c r="E524" s="171"/>
      <c r="F524" s="171"/>
      <c r="G524" s="171"/>
      <c r="H524" s="171"/>
      <c r="I524" s="171"/>
      <c r="J524" s="285"/>
      <c r="K524" s="167"/>
      <c r="L524" s="167"/>
      <c r="M524" s="286"/>
      <c r="N524" s="243"/>
      <c r="P524" s="106"/>
    </row>
    <row r="525" spans="1:16" s="233" customFormat="1" x14ac:dyDescent="0.3">
      <c r="A525" s="283"/>
      <c r="B525" s="284"/>
      <c r="C525" s="171"/>
      <c r="D525" s="171"/>
      <c r="E525" s="171"/>
      <c r="F525" s="171"/>
      <c r="G525" s="171"/>
      <c r="H525" s="171"/>
      <c r="I525" s="171"/>
      <c r="J525" s="285"/>
      <c r="K525" s="167"/>
      <c r="L525" s="167"/>
      <c r="M525" s="286"/>
      <c r="N525" s="243"/>
      <c r="P525" s="106"/>
    </row>
    <row r="526" spans="1:16" s="233" customFormat="1" x14ac:dyDescent="0.3">
      <c r="A526" s="283"/>
      <c r="B526" s="284"/>
      <c r="C526" s="171"/>
      <c r="D526" s="171"/>
      <c r="E526" s="171"/>
      <c r="F526" s="171"/>
      <c r="G526" s="171"/>
      <c r="H526" s="171"/>
      <c r="I526" s="171"/>
      <c r="J526" s="285"/>
      <c r="K526" s="167"/>
      <c r="L526" s="167"/>
      <c r="M526" s="286"/>
      <c r="N526" s="243"/>
      <c r="P526" s="106"/>
    </row>
    <row r="527" spans="1:16" s="233" customFormat="1" x14ac:dyDescent="0.3">
      <c r="A527" s="283"/>
      <c r="B527" s="284"/>
      <c r="C527" s="171"/>
      <c r="D527" s="171"/>
      <c r="E527" s="171"/>
      <c r="F527" s="171"/>
      <c r="G527" s="171"/>
      <c r="H527" s="171"/>
      <c r="I527" s="171"/>
      <c r="J527" s="285"/>
      <c r="K527" s="167"/>
      <c r="L527" s="167"/>
      <c r="M527" s="286"/>
      <c r="N527" s="243"/>
      <c r="P527" s="106"/>
    </row>
    <row r="528" spans="1:16" s="233" customFormat="1" x14ac:dyDescent="0.3">
      <c r="A528" s="283"/>
      <c r="B528" s="284"/>
      <c r="C528" s="171"/>
      <c r="D528" s="171"/>
      <c r="E528" s="171"/>
      <c r="F528" s="171"/>
      <c r="G528" s="171"/>
      <c r="H528" s="171"/>
      <c r="I528" s="171"/>
      <c r="J528" s="285"/>
      <c r="K528" s="167"/>
      <c r="L528" s="167"/>
      <c r="M528" s="286"/>
      <c r="N528" s="243"/>
      <c r="P528" s="106"/>
    </row>
    <row r="529" spans="1:16" s="233" customFormat="1" x14ac:dyDescent="0.3">
      <c r="A529" s="283"/>
      <c r="B529" s="284"/>
      <c r="C529" s="171"/>
      <c r="D529" s="171"/>
      <c r="E529" s="171"/>
      <c r="F529" s="171"/>
      <c r="G529" s="171"/>
      <c r="H529" s="171"/>
      <c r="I529" s="171"/>
      <c r="J529" s="285"/>
      <c r="K529" s="167"/>
      <c r="L529" s="167"/>
      <c r="M529" s="286"/>
      <c r="N529" s="243"/>
      <c r="P529" s="106"/>
    </row>
    <row r="530" spans="1:16" s="233" customFormat="1" x14ac:dyDescent="0.3">
      <c r="A530" s="283"/>
      <c r="B530" s="284"/>
      <c r="C530" s="171"/>
      <c r="D530" s="171"/>
      <c r="E530" s="171"/>
      <c r="F530" s="171"/>
      <c r="G530" s="171"/>
      <c r="H530" s="171"/>
      <c r="I530" s="171"/>
      <c r="J530" s="285"/>
      <c r="K530" s="167"/>
      <c r="L530" s="167"/>
      <c r="M530" s="286"/>
      <c r="N530" s="243"/>
      <c r="P530" s="106"/>
    </row>
    <row r="531" spans="1:16" s="233" customFormat="1" x14ac:dyDescent="0.3">
      <c r="A531" s="283"/>
      <c r="B531" s="284"/>
      <c r="C531" s="171"/>
      <c r="D531" s="171"/>
      <c r="E531" s="171"/>
      <c r="F531" s="171"/>
      <c r="G531" s="171"/>
      <c r="H531" s="171"/>
      <c r="I531" s="171"/>
      <c r="J531" s="285"/>
      <c r="K531" s="167"/>
      <c r="L531" s="167"/>
      <c r="M531" s="286"/>
      <c r="N531" s="243"/>
      <c r="P531" s="106"/>
    </row>
    <row r="532" spans="1:16" s="233" customFormat="1" x14ac:dyDescent="0.3">
      <c r="A532" s="283"/>
      <c r="B532" s="284"/>
      <c r="C532" s="171"/>
      <c r="D532" s="171"/>
      <c r="E532" s="171"/>
      <c r="F532" s="171"/>
      <c r="G532" s="171"/>
      <c r="H532" s="171"/>
      <c r="I532" s="171"/>
      <c r="J532" s="285"/>
      <c r="K532" s="167"/>
      <c r="L532" s="167"/>
      <c r="M532" s="286"/>
      <c r="N532" s="243"/>
      <c r="P532" s="106"/>
    </row>
    <row r="533" spans="1:16" s="233" customFormat="1" x14ac:dyDescent="0.3">
      <c r="A533" s="283"/>
      <c r="B533" s="284"/>
      <c r="C533" s="171"/>
      <c r="D533" s="171"/>
      <c r="E533" s="171"/>
      <c r="F533" s="171"/>
      <c r="G533" s="171"/>
      <c r="H533" s="171"/>
      <c r="I533" s="171"/>
      <c r="J533" s="285"/>
      <c r="K533" s="167"/>
      <c r="L533" s="167"/>
      <c r="M533" s="286"/>
      <c r="N533" s="243"/>
      <c r="P533" s="106"/>
    </row>
    <row r="534" spans="1:16" s="233" customFormat="1" x14ac:dyDescent="0.3">
      <c r="A534" s="283"/>
      <c r="B534" s="284"/>
      <c r="C534" s="171"/>
      <c r="D534" s="171"/>
      <c r="E534" s="171"/>
      <c r="F534" s="171"/>
      <c r="G534" s="171"/>
      <c r="H534" s="171"/>
      <c r="I534" s="171"/>
      <c r="J534" s="285"/>
      <c r="K534" s="167"/>
      <c r="L534" s="167"/>
      <c r="M534" s="286"/>
      <c r="N534" s="243"/>
      <c r="P534" s="106"/>
    </row>
    <row r="535" spans="1:16" s="233" customFormat="1" x14ac:dyDescent="0.3">
      <c r="A535" s="283"/>
      <c r="B535" s="284"/>
      <c r="C535" s="171"/>
      <c r="D535" s="171"/>
      <c r="E535" s="171"/>
      <c r="F535" s="171"/>
      <c r="G535" s="171"/>
      <c r="H535" s="171"/>
      <c r="I535" s="171"/>
      <c r="J535" s="285"/>
      <c r="K535" s="167"/>
      <c r="L535" s="167"/>
      <c r="M535" s="286"/>
      <c r="N535" s="243"/>
      <c r="P535" s="106"/>
    </row>
    <row r="536" spans="1:16" s="233" customFormat="1" x14ac:dyDescent="0.3">
      <c r="A536" s="283"/>
      <c r="B536" s="284"/>
      <c r="C536" s="171"/>
      <c r="D536" s="171"/>
      <c r="E536" s="171"/>
      <c r="F536" s="171"/>
      <c r="G536" s="171"/>
      <c r="H536" s="171"/>
      <c r="I536" s="171"/>
      <c r="J536" s="285"/>
      <c r="K536" s="167"/>
      <c r="L536" s="167"/>
      <c r="M536" s="286"/>
      <c r="N536" s="243"/>
      <c r="P536" s="106"/>
    </row>
    <row r="537" spans="1:16" s="233" customFormat="1" x14ac:dyDescent="0.3">
      <c r="A537" s="283"/>
      <c r="B537" s="284"/>
      <c r="C537" s="171"/>
      <c r="D537" s="171"/>
      <c r="E537" s="171"/>
      <c r="F537" s="171"/>
      <c r="G537" s="171"/>
      <c r="H537" s="171"/>
      <c r="I537" s="171"/>
      <c r="J537" s="285"/>
      <c r="K537" s="167"/>
      <c r="L537" s="167"/>
      <c r="M537" s="286"/>
      <c r="N537" s="243"/>
      <c r="P537" s="106"/>
    </row>
    <row r="538" spans="1:16" s="233" customFormat="1" x14ac:dyDescent="0.3">
      <c r="A538" s="283"/>
      <c r="B538" s="284"/>
      <c r="C538" s="171"/>
      <c r="D538" s="171"/>
      <c r="E538" s="171"/>
      <c r="F538" s="171"/>
      <c r="G538" s="171"/>
      <c r="H538" s="171"/>
      <c r="I538" s="171"/>
      <c r="J538" s="285"/>
      <c r="K538" s="167"/>
      <c r="L538" s="167"/>
      <c r="M538" s="286"/>
      <c r="N538" s="243"/>
      <c r="P538" s="106"/>
    </row>
    <row r="539" spans="1:16" s="233" customFormat="1" x14ac:dyDescent="0.3">
      <c r="A539" s="283"/>
      <c r="B539" s="284"/>
      <c r="C539" s="171"/>
      <c r="D539" s="171"/>
      <c r="E539" s="171"/>
      <c r="F539" s="171"/>
      <c r="G539" s="171"/>
      <c r="H539" s="171"/>
      <c r="I539" s="171"/>
      <c r="J539" s="285"/>
      <c r="K539" s="167"/>
      <c r="L539" s="167"/>
      <c r="M539" s="286"/>
      <c r="N539" s="243"/>
      <c r="P539" s="106"/>
    </row>
    <row r="540" spans="1:16" s="233" customFormat="1" x14ac:dyDescent="0.3">
      <c r="A540" s="283"/>
      <c r="B540" s="284"/>
      <c r="C540" s="171"/>
      <c r="D540" s="171"/>
      <c r="E540" s="171"/>
      <c r="F540" s="171"/>
      <c r="G540" s="171"/>
      <c r="H540" s="171"/>
      <c r="I540" s="171"/>
      <c r="J540" s="285"/>
      <c r="K540" s="167"/>
      <c r="L540" s="167"/>
      <c r="M540" s="286"/>
      <c r="N540" s="243"/>
      <c r="P540" s="106"/>
    </row>
    <row r="541" spans="1:16" s="233" customFormat="1" x14ac:dyDescent="0.3">
      <c r="A541" s="283"/>
      <c r="B541" s="284"/>
      <c r="C541" s="171"/>
      <c r="D541" s="171"/>
      <c r="E541" s="171"/>
      <c r="F541" s="171"/>
      <c r="G541" s="171"/>
      <c r="H541" s="171"/>
      <c r="I541" s="171"/>
      <c r="J541" s="285"/>
      <c r="K541" s="167"/>
      <c r="L541" s="167"/>
      <c r="M541" s="286"/>
      <c r="N541" s="243"/>
      <c r="P541" s="106"/>
    </row>
    <row r="542" spans="1:16" s="233" customFormat="1" x14ac:dyDescent="0.3">
      <c r="A542" s="283"/>
      <c r="B542" s="284"/>
      <c r="C542" s="171"/>
      <c r="D542" s="171"/>
      <c r="E542" s="171"/>
      <c r="F542" s="171"/>
      <c r="G542" s="171"/>
      <c r="H542" s="171"/>
      <c r="I542" s="171"/>
      <c r="J542" s="285"/>
      <c r="K542" s="167"/>
      <c r="L542" s="167"/>
      <c r="M542" s="286"/>
      <c r="N542" s="243"/>
      <c r="P542" s="106"/>
    </row>
    <row r="543" spans="1:16" x14ac:dyDescent="0.3">
      <c r="A543" s="68"/>
      <c r="B543" s="78"/>
      <c r="C543" s="65"/>
      <c r="D543" s="65"/>
      <c r="E543" s="65"/>
      <c r="F543" s="65"/>
      <c r="G543" s="65"/>
      <c r="H543" s="65"/>
      <c r="I543" s="65"/>
      <c r="J543" s="83"/>
      <c r="K543" s="55"/>
      <c r="L543" s="55"/>
      <c r="M543" s="79"/>
    </row>
    <row r="544" spans="1:16" x14ac:dyDescent="0.3">
      <c r="A544" s="68"/>
      <c r="B544" s="78"/>
      <c r="C544" s="65"/>
      <c r="D544" s="65"/>
      <c r="E544" s="65"/>
      <c r="F544" s="65"/>
      <c r="G544" s="65"/>
      <c r="H544" s="65"/>
      <c r="I544" s="65"/>
      <c r="J544" s="83"/>
      <c r="K544" s="55"/>
      <c r="L544" s="55"/>
      <c r="M544" s="79"/>
    </row>
  </sheetData>
  <autoFilter ref="A14:IU508"/>
  <mergeCells count="32">
    <mergeCell ref="N455:N457"/>
    <mergeCell ref="N495:N500"/>
    <mergeCell ref="N9:N11"/>
    <mergeCell ref="N26:N29"/>
    <mergeCell ref="N73:N74"/>
    <mergeCell ref="N489:N491"/>
    <mergeCell ref="N13:N15"/>
    <mergeCell ref="N258:N260"/>
    <mergeCell ref="N265:N268"/>
    <mergeCell ref="N47:N49"/>
    <mergeCell ref="N345:N348"/>
    <mergeCell ref="N315:N317"/>
    <mergeCell ref="N65:N66"/>
    <mergeCell ref="A8:H8"/>
    <mergeCell ref="N1:N3"/>
    <mergeCell ref="D12:D13"/>
    <mergeCell ref="E12:H13"/>
    <mergeCell ref="I12:I13"/>
    <mergeCell ref="A9:M9"/>
    <mergeCell ref="I11:M11"/>
    <mergeCell ref="J12:M12"/>
    <mergeCell ref="C12:C13"/>
    <mergeCell ref="B12:B13"/>
    <mergeCell ref="A12:A13"/>
    <mergeCell ref="P5:P7"/>
    <mergeCell ref="D1:M1"/>
    <mergeCell ref="A6:I6"/>
    <mergeCell ref="B5:M5"/>
    <mergeCell ref="A4:M4"/>
    <mergeCell ref="B3:M3"/>
    <mergeCell ref="D2:M2"/>
    <mergeCell ref="E7:M7"/>
  </mergeCells>
  <phoneticPr fontId="0" type="noConversion"/>
  <conditionalFormatting sqref="J16:M23">
    <cfRule type="expression" dxfId="4112" priority="4796" stopIfTrue="1">
      <formula>$E16=""</formula>
    </cfRule>
    <cfRule type="expression" dxfId="4111" priority="4797" stopIfTrue="1">
      <formula>#REF!&lt;&gt;""</formula>
    </cfRule>
    <cfRule type="expression" dxfId="4110" priority="4798" stopIfTrue="1">
      <formula>AND($F16="",$E16&lt;&gt;"")</formula>
    </cfRule>
  </conditionalFormatting>
  <conditionalFormatting sqref="F371:G371 A344 A264 B218:D225 J160:M161 M60:M61 K59:M59 M50:M58 E50:G50 J50:L61 C41:C49 B43:D49 E41:E49 I30:I40 A25 F15:H15 I12 I14:I15 E14:H14 B12:E12 B14:E15 J19:M24 D30:D49 B24:B49">
    <cfRule type="expression" dxfId="4109" priority="4821" stopIfTrue="1">
      <formula>#REF!=""</formula>
    </cfRule>
    <cfRule type="expression" dxfId="4108" priority="4822" stopIfTrue="1">
      <formula>#REF!&lt;&gt;""</formula>
    </cfRule>
    <cfRule type="expression" dxfId="4107" priority="4823" stopIfTrue="1">
      <formula>AND(#REF!="",#REF!&lt;&gt;"")</formula>
    </cfRule>
  </conditionalFormatting>
  <conditionalFormatting sqref="K434:M435 M433 L433:L435 J261:L262">
    <cfRule type="expression" dxfId="4106" priority="6285" stopIfTrue="1">
      <formula>#REF!=""</formula>
    </cfRule>
    <cfRule type="expression" dxfId="4105" priority="6286" stopIfTrue="1">
      <formula>#REF!&lt;&gt;""</formula>
    </cfRule>
    <cfRule type="expression" dxfId="4104" priority="6287" stopIfTrue="1">
      <formula>AND(#REF!="",#REF!&lt;&gt;"")</formula>
    </cfRule>
  </conditionalFormatting>
  <conditionalFormatting sqref="O261:O262 M261:M262">
    <cfRule type="expression" dxfId="4103" priority="6627" stopIfTrue="1">
      <formula>#REF!=""</formula>
    </cfRule>
    <cfRule type="expression" dxfId="4102" priority="6628" stopIfTrue="1">
      <formula>#REF!&lt;&gt;""</formula>
    </cfRule>
    <cfRule type="expression" dxfId="4101" priority="6629" stopIfTrue="1">
      <formula>AND(#REF!="",#REF!&lt;&gt;"")</formula>
    </cfRule>
  </conditionalFormatting>
  <conditionalFormatting sqref="J285:M286">
    <cfRule type="expression" dxfId="4100" priority="6211" stopIfTrue="1">
      <formula>$E4=""</formula>
    </cfRule>
    <cfRule type="expression" dxfId="4099" priority="6212" stopIfTrue="1">
      <formula>#REF!&lt;&gt;""</formula>
    </cfRule>
    <cfRule type="expression" dxfId="4098" priority="6213" stopIfTrue="1">
      <formula>AND($F4="",$E4&lt;&gt;"")</formula>
    </cfRule>
  </conditionalFormatting>
  <conditionalFormatting sqref="J206:M206">
    <cfRule type="expression" dxfId="4097" priority="6405" stopIfTrue="1">
      <formula>$E147=""</formula>
    </cfRule>
    <cfRule type="expression" dxfId="4096" priority="6406" stopIfTrue="1">
      <formula>#REF!&lt;&gt;""</formula>
    </cfRule>
    <cfRule type="expression" dxfId="4095" priority="6407" stopIfTrue="1">
      <formula>AND($F147="",$E147&lt;&gt;"")</formula>
    </cfRule>
  </conditionalFormatting>
  <conditionalFormatting sqref="J246:M246">
    <cfRule type="expression" dxfId="4094" priority="7300" stopIfTrue="1">
      <formula>$E158=""</formula>
    </cfRule>
    <cfRule type="expression" dxfId="4093" priority="7301" stopIfTrue="1">
      <formula>#REF!&lt;&gt;""</formula>
    </cfRule>
    <cfRule type="expression" dxfId="4092" priority="7302" stopIfTrue="1">
      <formula>AND($F158="",$E158&lt;&gt;"")</formula>
    </cfRule>
  </conditionalFormatting>
  <conditionalFormatting sqref="J432:M432 J423:M430 L426:O426">
    <cfRule type="expression" dxfId="4091" priority="6303" stopIfTrue="1">
      <formula>#REF!=""</formula>
    </cfRule>
    <cfRule type="expression" dxfId="4090" priority="6304" stopIfTrue="1">
      <formula>#REF!&lt;&gt;""</formula>
    </cfRule>
    <cfRule type="expression" dxfId="4089" priority="6305" stopIfTrue="1">
      <formula>AND(#REF!="",#REF!&lt;&gt;"")</formula>
    </cfRule>
  </conditionalFormatting>
  <conditionalFormatting sqref="M382">
    <cfRule type="expression" dxfId="4088" priority="9594" stopIfTrue="1">
      <formula>#REF!=""</formula>
    </cfRule>
    <cfRule type="expression" dxfId="4087" priority="9595" stopIfTrue="1">
      <formula>#REF!&lt;&gt;""</formula>
    </cfRule>
    <cfRule type="expression" dxfId="4086" priority="9596" stopIfTrue="1">
      <formula>AND(#REF!="",#REF!&lt;&gt;"")</formula>
    </cfRule>
  </conditionalFormatting>
  <conditionalFormatting sqref="J436:L439 J443:L446 J436:J449 L437:M437 L439:M439 J382:L382 J380:M380 J355:M356 J329:M349">
    <cfRule type="expression" dxfId="4085" priority="5628" stopIfTrue="1">
      <formula>#REF!=""</formula>
    </cfRule>
    <cfRule type="expression" dxfId="4084" priority="5629" stopIfTrue="1">
      <formula>#REF!&lt;&gt;""</formula>
    </cfRule>
    <cfRule type="expression" dxfId="4083" priority="5630" stopIfTrue="1">
      <formula>AND(#REF!="",#REF!&lt;&gt;"")</formula>
    </cfRule>
  </conditionalFormatting>
  <conditionalFormatting sqref="J388:L389 J328:M328">
    <cfRule type="expression" dxfId="4082" priority="5631" stopIfTrue="1">
      <formula>#REF!=""</formula>
    </cfRule>
    <cfRule type="expression" dxfId="4081" priority="5632" stopIfTrue="1">
      <formula>#REF!&lt;&gt;""</formula>
    </cfRule>
    <cfRule type="expression" dxfId="4080" priority="5633" stopIfTrue="1">
      <formula>AND(#REF!="",#REF!&lt;&gt;"")</formula>
    </cfRule>
  </conditionalFormatting>
  <conditionalFormatting sqref="J465:L466 J415:L416 J401:L402 J404:L405 K394:M394 M393 J383:L386 J383:J387 J390 J395:J402 J381:L381 J393:L396 J350:L354 J93:L94 J70:L72 J62:L64 J58:L58 J58:J59 K47:L48 J47:J49">
    <cfRule type="expression" dxfId="4079" priority="6465" stopIfTrue="1">
      <formula>#REF!=""</formula>
    </cfRule>
    <cfRule type="expression" dxfId="4078" priority="6466" stopIfTrue="1">
      <formula>#REF!&lt;&gt;""</formula>
    </cfRule>
    <cfRule type="expression" dxfId="4077" priority="6467" stopIfTrue="1">
      <formula>AND(#REF!="",#REF!&lt;&gt;"")</formula>
    </cfRule>
  </conditionalFormatting>
  <conditionalFormatting sqref="M465:M466 J411:L413 J411:J414 E267:E268 M412 A150 E355:F355 M93:M94">
    <cfRule type="expression" dxfId="4076" priority="6478" stopIfTrue="1">
      <formula>#REF!=""</formula>
    </cfRule>
    <cfRule type="expression" dxfId="4075" priority="6479" stopIfTrue="1">
      <formula>#REF!&lt;&gt;""</formula>
    </cfRule>
    <cfRule type="expression" dxfId="4074" priority="6480" stopIfTrue="1">
      <formula>AND(#REF!="",#REF!&lt;&gt;"")</formula>
    </cfRule>
  </conditionalFormatting>
  <conditionalFormatting sqref="A504 M494:M495 J496:M498 L494:L498 A482 A412 A393 A383 E355:E356 E255 A218:A223 A171">
    <cfRule type="expression" dxfId="4073" priority="6414" stopIfTrue="1">
      <formula>#REF!=""</formula>
    </cfRule>
    <cfRule type="expression" dxfId="4072" priority="6415" stopIfTrue="1">
      <formula>#REF!&lt;&gt;""</formula>
    </cfRule>
    <cfRule type="expression" dxfId="4071" priority="6416" stopIfTrue="1">
      <formula>AND(#REF!="",#REF!&lt;&gt;"")</formula>
    </cfRule>
  </conditionalFormatting>
  <conditionalFormatting sqref="J492:M493 K442:L442 K440:M441 M436:M439 M443:M446 J440:J442 E439:E442 L436:L441 L443:L449 A429 M415:M416 J414:M414 J410:L410 L410:L416 M401:M402 J397:M400 L404:M405 K390:M390 M393:M396 M388:M389 J387:L387 J390:J391 J391:M391 L381:M381 L383:M386 L393:L402 L388:L391 M350:M353 J354:M354 L350:L354 B344:B348 J318:M324 J282:M282 J326:M327 M410:M413 E85:E89 L70:M72 E62:F66 L62:M64 M58 J59:M59 L58:L59 E55:E61 M47:M48 J49:M49 L47:L49 E67:E83 J447:M449">
    <cfRule type="expression" dxfId="4070" priority="5279" stopIfTrue="1">
      <formula>#REF!=""</formula>
    </cfRule>
    <cfRule type="expression" dxfId="4069" priority="5280" stopIfTrue="1">
      <formula>#REF!&lt;&gt;""</formula>
    </cfRule>
    <cfRule type="expression" dxfId="4068" priority="5281" stopIfTrue="1">
      <formula>AND(#REF!="",#REF!&lt;&gt;"")</formula>
    </cfRule>
  </conditionalFormatting>
  <conditionalFormatting sqref="A455:A456 A424 J373:M375 J283:M284 A255 E218:H225 A140 J65:M69 E157:H182">
    <cfRule type="expression" dxfId="4067" priority="5667" stopIfTrue="1">
      <formula>#REF!&lt;&gt;""</formula>
    </cfRule>
  </conditionalFormatting>
  <conditionalFormatting sqref="E313:E317 E171 E184:E198">
    <cfRule type="expression" dxfId="4066" priority="4751" stopIfTrue="1">
      <formula>#REF!=""</formula>
    </cfRule>
    <cfRule type="expression" dxfId="4065" priority="4752" stopIfTrue="1">
      <formula>#REF!&lt;&gt;""</formula>
    </cfRule>
    <cfRule type="expression" dxfId="4064" priority="4753" stopIfTrue="1">
      <formula>AND(#REF!="",#REF!&lt;&gt;"")</formula>
    </cfRule>
  </conditionalFormatting>
  <conditionalFormatting sqref="J150:M150">
    <cfRule type="expression" dxfId="4063" priority="17097" stopIfTrue="1">
      <formula>$E93=""</formula>
    </cfRule>
    <cfRule type="expression" dxfId="4062" priority="17098" stopIfTrue="1">
      <formula>#REF!&lt;&gt;""</formula>
    </cfRule>
    <cfRule type="expression" dxfId="4061" priority="17099" stopIfTrue="1">
      <formula>AND($F93="",$E93&lt;&gt;"")</formula>
    </cfRule>
  </conditionalFormatting>
  <conditionalFormatting sqref="E170">
    <cfRule type="expression" dxfId="4060" priority="4361" stopIfTrue="1">
      <formula>#REF!=""</formula>
    </cfRule>
    <cfRule type="expression" dxfId="4059" priority="4362" stopIfTrue="1">
      <formula>#REF!&lt;&gt;""</formula>
    </cfRule>
    <cfRule type="expression" dxfId="4058" priority="4363" stopIfTrue="1">
      <formula>AND(#REF!="",#REF!&lt;&gt;"")</formula>
    </cfRule>
  </conditionalFormatting>
  <conditionalFormatting sqref="E200 E169">
    <cfRule type="expression" dxfId="4057" priority="17886" stopIfTrue="1">
      <formula>#REF!=""</formula>
    </cfRule>
    <cfRule type="expression" dxfId="4056" priority="17887" stopIfTrue="1">
      <formula>#REF!&lt;&gt;""</formula>
    </cfRule>
    <cfRule type="expression" dxfId="4055" priority="17888" stopIfTrue="1">
      <formula>AND(#REF!="",#REF!&lt;&gt;"")</formula>
    </cfRule>
  </conditionalFormatting>
  <conditionalFormatting sqref="J250:M250">
    <cfRule type="expression" dxfId="4054" priority="19989" stopIfTrue="1">
      <formula>$E156=""</formula>
    </cfRule>
    <cfRule type="expression" dxfId="4053" priority="19990" stopIfTrue="1">
      <formula>#REF!&lt;&gt;""</formula>
    </cfRule>
    <cfRule type="expression" dxfId="4052" priority="19991" stopIfTrue="1">
      <formula>AND($F156="",$E156&lt;&gt;"")</formula>
    </cfRule>
  </conditionalFormatting>
  <conditionalFormatting sqref="J287:M287">
    <cfRule type="expression" dxfId="4051" priority="20133" stopIfTrue="1">
      <formula>$E5=""</formula>
    </cfRule>
    <cfRule type="expression" dxfId="4050" priority="20134" stopIfTrue="1">
      <formula>#REF!&lt;&gt;""</formula>
    </cfRule>
    <cfRule type="expression" dxfId="4049" priority="20135" stopIfTrue="1">
      <formula>AND($F5="",$E5&lt;&gt;"")</formula>
    </cfRule>
  </conditionalFormatting>
  <conditionalFormatting sqref="J431:L431">
    <cfRule type="expression" dxfId="4048" priority="20220" stopIfTrue="1">
      <formula>#REF!=""</formula>
    </cfRule>
    <cfRule type="expression" dxfId="4047" priority="20221" stopIfTrue="1">
      <formula>#REF!&lt;&gt;""</formula>
    </cfRule>
    <cfRule type="expression" dxfId="4046" priority="20222" stopIfTrue="1">
      <formula>AND(#REF!="",#REF!&lt;&gt;"")</formula>
    </cfRule>
  </conditionalFormatting>
  <conditionalFormatting sqref="J365:M365">
    <cfRule type="expression" dxfId="4045" priority="21196" stopIfTrue="1">
      <formula>$E247=""</formula>
    </cfRule>
    <cfRule type="expression" dxfId="4044" priority="21197" stopIfTrue="1">
      <formula>#REF!&lt;&gt;""</formula>
    </cfRule>
    <cfRule type="expression" dxfId="4043" priority="21198" stopIfTrue="1">
      <formula>AND($F247="",$E247&lt;&gt;"")</formula>
    </cfRule>
  </conditionalFormatting>
  <conditionalFormatting sqref="K433:L433 J433:J435">
    <cfRule type="expression" dxfId="4042" priority="4078" stopIfTrue="1">
      <formula>#REF!=""</formula>
    </cfRule>
    <cfRule type="expression" dxfId="4041" priority="4079" stopIfTrue="1">
      <formula>#REF!&lt;&gt;""</formula>
    </cfRule>
    <cfRule type="expression" dxfId="4040" priority="4080" stopIfTrue="1">
      <formula>AND(#REF!="",#REF!&lt;&gt;"")</formula>
    </cfRule>
  </conditionalFormatting>
  <conditionalFormatting sqref="J494:L495">
    <cfRule type="expression" dxfId="4039" priority="4087" stopIfTrue="1">
      <formula>#REF!=""</formula>
    </cfRule>
    <cfRule type="expression" dxfId="4038" priority="4088" stopIfTrue="1">
      <formula>#REF!&lt;&gt;""</formula>
    </cfRule>
    <cfRule type="expression" dxfId="4037" priority="4089" stopIfTrue="1">
      <formula>AND(#REF!="",#REF!&lt;&gt;"")</formula>
    </cfRule>
  </conditionalFormatting>
  <conditionalFormatting sqref="N87">
    <cfRule type="expression" dxfId="4036" priority="4052" stopIfTrue="1">
      <formula>#REF!&lt;&gt;""</formula>
    </cfRule>
  </conditionalFormatting>
  <conditionalFormatting sqref="N87">
    <cfRule type="expression" dxfId="4035" priority="4050" stopIfTrue="1">
      <formula>$I87&lt;&gt;""</formula>
    </cfRule>
  </conditionalFormatting>
  <conditionalFormatting sqref="N87">
    <cfRule type="expression" dxfId="4034" priority="4047" stopIfTrue="1">
      <formula>$H87=""</formula>
    </cfRule>
    <cfRule type="expression" dxfId="4033" priority="4048" stopIfTrue="1">
      <formula>#REF!&lt;&gt;""</formula>
    </cfRule>
    <cfRule type="expression" dxfId="4032" priority="4049" stopIfTrue="1">
      <formula>AND($I87="",$H87&lt;&gt;"")</formula>
    </cfRule>
  </conditionalFormatting>
  <conditionalFormatting sqref="A439">
    <cfRule type="expression" dxfId="4031" priority="4046" stopIfTrue="1">
      <formula>#REF!&lt;&gt;""</formula>
    </cfRule>
  </conditionalFormatting>
  <conditionalFormatting sqref="K400:M400">
    <cfRule type="expression" dxfId="4030" priority="4040" stopIfTrue="1">
      <formula>#REF!=""</formula>
    </cfRule>
    <cfRule type="expression" dxfId="4029" priority="4041" stopIfTrue="1">
      <formula>#REF!&lt;&gt;""</formula>
    </cfRule>
    <cfRule type="expression" dxfId="4028" priority="4042" stopIfTrue="1">
      <formula>AND(#REF!="",#REF!&lt;&gt;"")</formula>
    </cfRule>
  </conditionalFormatting>
  <conditionalFormatting sqref="E213">
    <cfRule type="expression" dxfId="4027" priority="26428" stopIfTrue="1">
      <formula>$F85=""</formula>
    </cfRule>
    <cfRule type="expression" dxfId="4026" priority="26429" stopIfTrue="1">
      <formula>#REF!&lt;&gt;""</formula>
    </cfRule>
    <cfRule type="expression" dxfId="4025" priority="26430" stopIfTrue="1">
      <formula>AND(#REF!="",$F85&lt;&gt;"")</formula>
    </cfRule>
  </conditionalFormatting>
  <conditionalFormatting sqref="E195:E198">
    <cfRule type="expression" dxfId="4024" priority="26514" stopIfTrue="1">
      <formula>$F73=""</formula>
    </cfRule>
    <cfRule type="expression" dxfId="4023" priority="26515" stopIfTrue="1">
      <formula>#REF!&lt;&gt;""</formula>
    </cfRule>
    <cfRule type="expression" dxfId="4022" priority="26516" stopIfTrue="1">
      <formula>AND(#REF!="",$F73&lt;&gt;"")</formula>
    </cfRule>
  </conditionalFormatting>
  <conditionalFormatting sqref="E190:E192">
    <cfRule type="expression" dxfId="4021" priority="26550" stopIfTrue="1">
      <formula>$F70=""</formula>
    </cfRule>
    <cfRule type="expression" dxfId="4020" priority="26551" stopIfTrue="1">
      <formula>#REF!&lt;&gt;""</formula>
    </cfRule>
    <cfRule type="expression" dxfId="4019" priority="26552" stopIfTrue="1">
      <formula>AND(#REF!="",$F70&lt;&gt;"")</formula>
    </cfRule>
  </conditionalFormatting>
  <conditionalFormatting sqref="E214">
    <cfRule type="expression" dxfId="4018" priority="26568" stopIfTrue="1">
      <formula>$F85=""</formula>
    </cfRule>
    <cfRule type="expression" dxfId="4017" priority="26569" stopIfTrue="1">
      <formula>#REF!&lt;&gt;""</formula>
    </cfRule>
    <cfRule type="expression" dxfId="4016" priority="26570" stopIfTrue="1">
      <formula>AND(#REF!="",$F85&lt;&gt;"")</formula>
    </cfRule>
  </conditionalFormatting>
  <conditionalFormatting sqref="E215:E217">
    <cfRule type="expression" dxfId="4015" priority="26571" stopIfTrue="1">
      <formula>$F85=""</formula>
    </cfRule>
    <cfRule type="expression" dxfId="4014" priority="26572" stopIfTrue="1">
      <formula>#REF!&lt;&gt;""</formula>
    </cfRule>
    <cfRule type="expression" dxfId="4013" priority="26573" stopIfTrue="1">
      <formula>AND(#REF!="",$F85&lt;&gt;"")</formula>
    </cfRule>
  </conditionalFormatting>
  <conditionalFormatting sqref="E41:E46">
    <cfRule type="expression" dxfId="4012" priority="3918" stopIfTrue="1">
      <formula>#REF!=""</formula>
    </cfRule>
    <cfRule type="expression" dxfId="4011" priority="3919" stopIfTrue="1">
      <formula>#REF!&lt;&gt;""</formula>
    </cfRule>
    <cfRule type="expression" dxfId="4010" priority="3920" stopIfTrue="1">
      <formula>AND(#REF!="",#REF!&lt;&gt;"")</formula>
    </cfRule>
  </conditionalFormatting>
  <conditionalFormatting sqref="E47:E49">
    <cfRule type="expression" dxfId="4009" priority="3915" stopIfTrue="1">
      <formula>#REF!=""</formula>
    </cfRule>
    <cfRule type="expression" dxfId="4008" priority="3916" stopIfTrue="1">
      <formula>#REF!&lt;&gt;""</formula>
    </cfRule>
    <cfRule type="expression" dxfId="4007" priority="3917" stopIfTrue="1">
      <formula>AND(#REF!="",#REF!&lt;&gt;"")</formula>
    </cfRule>
  </conditionalFormatting>
  <conditionalFormatting sqref="E50:F50">
    <cfRule type="expression" dxfId="4006" priority="3912" stopIfTrue="1">
      <formula>#REF!=""</formula>
    </cfRule>
    <cfRule type="expression" dxfId="4005" priority="3913" stopIfTrue="1">
      <formula>#REF!&lt;&gt;""</formula>
    </cfRule>
    <cfRule type="expression" dxfId="4004" priority="3914" stopIfTrue="1">
      <formula>AND(#REF!="",#REF!&lt;&gt;"")</formula>
    </cfRule>
  </conditionalFormatting>
  <conditionalFormatting sqref="E51:E52">
    <cfRule type="expression" dxfId="4003" priority="3909" stopIfTrue="1">
      <formula>#REF!=""</formula>
    </cfRule>
    <cfRule type="expression" dxfId="4002" priority="3910" stopIfTrue="1">
      <formula>#REF!&lt;&gt;""</formula>
    </cfRule>
    <cfRule type="expression" dxfId="4001" priority="3911" stopIfTrue="1">
      <formula>AND(#REF!="",#REF!&lt;&gt;"")</formula>
    </cfRule>
  </conditionalFormatting>
  <conditionalFormatting sqref="E53:E54">
    <cfRule type="expression" dxfId="4000" priority="3906" stopIfTrue="1">
      <formula>#REF!=""</formula>
    </cfRule>
    <cfRule type="expression" dxfId="3999" priority="3907" stopIfTrue="1">
      <formula>#REF!&lt;&gt;""</formula>
    </cfRule>
    <cfRule type="expression" dxfId="3998" priority="3908" stopIfTrue="1">
      <formula>AND(#REF!="",#REF!&lt;&gt;"")</formula>
    </cfRule>
  </conditionalFormatting>
  <conditionalFormatting sqref="E171:E174">
    <cfRule type="expression" dxfId="3997" priority="3836" stopIfTrue="1">
      <formula>$F90=""</formula>
    </cfRule>
    <cfRule type="expression" dxfId="3996" priority="3837" stopIfTrue="1">
      <formula>#REF!&lt;&gt;""</formula>
    </cfRule>
    <cfRule type="expression" dxfId="3995" priority="3838" stopIfTrue="1">
      <formula>AND($G90="",$F90&lt;&gt;"")</formula>
    </cfRule>
  </conditionalFormatting>
  <conditionalFormatting sqref="E171:E174">
    <cfRule type="expression" dxfId="3994" priority="3833" stopIfTrue="1">
      <formula>$F99=""</formula>
    </cfRule>
    <cfRule type="expression" dxfId="3993" priority="3834" stopIfTrue="1">
      <formula>#REF!&lt;&gt;""</formula>
    </cfRule>
    <cfRule type="expression" dxfId="3992" priority="3835" stopIfTrue="1">
      <formula>AND($G99="",$F99&lt;&gt;"")</formula>
    </cfRule>
  </conditionalFormatting>
  <conditionalFormatting sqref="E444:H445 E170 E172:E182">
    <cfRule type="expression" dxfId="3991" priority="3830" stopIfTrue="1">
      <formula>#REF!=""</formula>
    </cfRule>
    <cfRule type="expression" dxfId="3990" priority="3831" stopIfTrue="1">
      <formula>#REF!&lt;&gt;""</formula>
    </cfRule>
    <cfRule type="expression" dxfId="3989" priority="3832" stopIfTrue="1">
      <formula>AND(#REF!="",#REF!&lt;&gt;"")</formula>
    </cfRule>
  </conditionalFormatting>
  <conditionalFormatting sqref="E170:G170">
    <cfRule type="expression" dxfId="3988" priority="3826" stopIfTrue="1">
      <formula>#REF!&lt;&gt;""</formula>
    </cfRule>
  </conditionalFormatting>
  <conditionalFormatting sqref="E437 E438:H440 E432:H434 E452 E453:H456 E458:H468 E213:H217 E207:H210 E413:H415 E170 E382:H384 E228:H232 E223:H225 E388:H390 E392:H404 E417:H422 E423 E424:H428 E200:E204 E314:E317 E189:E194 I427:I428 E443:H449">
    <cfRule type="expression" dxfId="3987" priority="3820" stopIfTrue="1">
      <formula>#REF!=""</formula>
    </cfRule>
    <cfRule type="expression" dxfId="3986" priority="3821" stopIfTrue="1">
      <formula>#REF!&lt;&gt;""</formula>
    </cfRule>
    <cfRule type="expression" dxfId="3985" priority="3822" stopIfTrue="1">
      <formula>AND(#REF!="",#REF!&lt;&gt;"")</formula>
    </cfRule>
  </conditionalFormatting>
  <conditionalFormatting sqref="E170 E178:E182">
    <cfRule type="expression" dxfId="3984" priority="3817" stopIfTrue="1">
      <formula>$F94=""</formula>
    </cfRule>
    <cfRule type="expression" dxfId="3983" priority="3818" stopIfTrue="1">
      <formula>#REF!&lt;&gt;""</formula>
    </cfRule>
    <cfRule type="expression" dxfId="3982" priority="3819" stopIfTrue="1">
      <formula>AND($G94="",$F94&lt;&gt;"")</formula>
    </cfRule>
  </conditionalFormatting>
  <conditionalFormatting sqref="E440:H440 E430:H430 E437 E184:E188 E412:H413 E408:H408 E223:H223 E228:H232 E395:H399 E421:H422 E207:H207 E213:H217 E200:E203 E386:H386 E443:H449">
    <cfRule type="expression" dxfId="3981" priority="3800" stopIfTrue="1">
      <formula>#REF!=""</formula>
    </cfRule>
    <cfRule type="expression" dxfId="3980" priority="3801" stopIfTrue="1">
      <formula>#REF!&lt;&gt;""</formula>
    </cfRule>
    <cfRule type="expression" dxfId="3979" priority="3802" stopIfTrue="1">
      <formula>AND(#REF!="",#REF!&lt;&gt;"")</formula>
    </cfRule>
  </conditionalFormatting>
  <conditionalFormatting sqref="E458:H461 E473:H475 H472:H475">
    <cfRule type="expression" dxfId="3978" priority="3788" stopIfTrue="1">
      <formula>$F387=""</formula>
    </cfRule>
    <cfRule type="expression" dxfId="3977" priority="3789" stopIfTrue="1">
      <formula>#REF!&lt;&gt;""</formula>
    </cfRule>
    <cfRule type="expression" dxfId="3976" priority="3790" stopIfTrue="1">
      <formula>AND($G387="",$F387&lt;&gt;"")</formula>
    </cfRule>
  </conditionalFormatting>
  <conditionalFormatting sqref="E314 E193:E198">
    <cfRule type="expression" dxfId="3975" priority="3785" stopIfTrue="1">
      <formula>#REF!=""</formula>
    </cfRule>
    <cfRule type="expression" dxfId="3974" priority="3786" stopIfTrue="1">
      <formula>#REF!&lt;&gt;""</formula>
    </cfRule>
    <cfRule type="expression" dxfId="3973" priority="3787" stopIfTrue="1">
      <formula>AND(#REF!="",#REF!&lt;&gt;"")</formula>
    </cfRule>
  </conditionalFormatting>
  <conditionalFormatting sqref="E192:E198">
    <cfRule type="expression" dxfId="3972" priority="3779" stopIfTrue="1">
      <formula>$F111=""</formula>
    </cfRule>
    <cfRule type="expression" dxfId="3971" priority="3780" stopIfTrue="1">
      <formula>#REF!&lt;&gt;""</formula>
    </cfRule>
    <cfRule type="expression" dxfId="3970" priority="3781" stopIfTrue="1">
      <formula>AND($G111="",$F111&lt;&gt;"")</formula>
    </cfRule>
  </conditionalFormatting>
  <conditionalFormatting sqref="E458:H461 E473:H475 E477:H477 H472:H475">
    <cfRule type="expression" dxfId="3969" priority="3776" stopIfTrue="1">
      <formula>$F388=""</formula>
    </cfRule>
    <cfRule type="expression" dxfId="3968" priority="3777" stopIfTrue="1">
      <formula>#REF!&lt;&gt;""</formula>
    </cfRule>
    <cfRule type="expression" dxfId="3967" priority="3778" stopIfTrue="1">
      <formula>AND($G388="",$F388&lt;&gt;"")</formula>
    </cfRule>
  </conditionalFormatting>
  <conditionalFormatting sqref="E201">
    <cfRule type="expression" dxfId="3966" priority="3353" stopIfTrue="1">
      <formula>#REF!=""</formula>
    </cfRule>
    <cfRule type="expression" dxfId="3965" priority="3354" stopIfTrue="1">
      <formula>#REF!&lt;&gt;""</formula>
    </cfRule>
    <cfRule type="expression" dxfId="3964" priority="3355" stopIfTrue="1">
      <formula>AND(#REF!="",#REF!&lt;&gt;"")</formula>
    </cfRule>
  </conditionalFormatting>
  <conditionalFormatting sqref="E453:H455 E452 E439:H441 E434:H434 E424:H424 E423 E382:H383 E228:H232 E398:H403 E417:H417 E421:H422 E213:H217 E208:H211 E203:E204">
    <cfRule type="expression" dxfId="3963" priority="3341" stopIfTrue="1">
      <formula>#REF!=""</formula>
    </cfRule>
    <cfRule type="expression" dxfId="3962" priority="3342" stopIfTrue="1">
      <formula>#REF!&lt;&gt;""</formula>
    </cfRule>
    <cfRule type="expression" dxfId="3961" priority="3343" stopIfTrue="1">
      <formula>AND(#REF!="",#REF!&lt;&gt;"")</formula>
    </cfRule>
  </conditionalFormatting>
  <conditionalFormatting sqref="E396:H397">
    <cfRule type="expression" dxfId="3960" priority="3335" stopIfTrue="1">
      <formula>$F341=""</formula>
    </cfRule>
    <cfRule type="expression" dxfId="3959" priority="3336" stopIfTrue="1">
      <formula>#REF!&lt;&gt;""</formula>
    </cfRule>
    <cfRule type="expression" dxfId="3958" priority="3337" stopIfTrue="1">
      <formula>AND($G341="",$F341&lt;&gt;"")</formula>
    </cfRule>
  </conditionalFormatting>
  <conditionalFormatting sqref="E464:H469 E452 E429:H429 E438:H438 E441:H441 E437 E388:H390 E207:H209 E200:E204 E213:H217 E418:H422 E413:H414 E223:H225 E228:H232 E392:H404 E443:H449">
    <cfRule type="expression" dxfId="3957" priority="3332" stopIfTrue="1">
      <formula>#REF!=""</formula>
    </cfRule>
    <cfRule type="expression" dxfId="3956" priority="3333" stopIfTrue="1">
      <formula>#REF!&lt;&gt;""</formula>
    </cfRule>
    <cfRule type="expression" dxfId="3955" priority="3334" stopIfTrue="1">
      <formula>AND(#REF!="",#REF!&lt;&gt;"")</formula>
    </cfRule>
  </conditionalFormatting>
  <conditionalFormatting sqref="E421:H421">
    <cfRule type="expression" dxfId="3954" priority="3323" stopIfTrue="1">
      <formula>$F360=""</formula>
    </cfRule>
    <cfRule type="expression" dxfId="3953" priority="3324" stopIfTrue="1">
      <formula>#REF!&lt;&gt;""</formula>
    </cfRule>
    <cfRule type="expression" dxfId="3952" priority="3325" stopIfTrue="1">
      <formula>AND($G360="",$F360&lt;&gt;"")</formula>
    </cfRule>
  </conditionalFormatting>
  <conditionalFormatting sqref="E421:H421 E407:H407">
    <cfRule type="expression" dxfId="3951" priority="3311" stopIfTrue="1">
      <formula>$F348=""</formula>
    </cfRule>
    <cfRule type="expression" dxfId="3950" priority="3312" stopIfTrue="1">
      <formula>#REF!&lt;&gt;""</formula>
    </cfRule>
    <cfRule type="expression" dxfId="3949" priority="3313" stopIfTrue="1">
      <formula>AND($G348="",$F348&lt;&gt;"")</formula>
    </cfRule>
  </conditionalFormatting>
  <conditionalFormatting sqref="E204">
    <cfRule type="expression" dxfId="3948" priority="3302" stopIfTrue="1">
      <formula>#REF!=""</formula>
    </cfRule>
    <cfRule type="expression" dxfId="3947" priority="3303" stopIfTrue="1">
      <formula>#REF!&lt;&gt;""</formula>
    </cfRule>
    <cfRule type="expression" dxfId="3946" priority="3304" stopIfTrue="1">
      <formula>AND(#REF!="",#REF!&lt;&gt;"")</formula>
    </cfRule>
  </conditionalFormatting>
  <conditionalFormatting sqref="E204 E213:H217">
    <cfRule type="expression" dxfId="3945" priority="3299" stopIfTrue="1">
      <formula>$F155=""</formula>
    </cfRule>
    <cfRule type="expression" dxfId="3944" priority="3300" stopIfTrue="1">
      <formula>#REF!&lt;&gt;""</formula>
    </cfRule>
    <cfRule type="expression" dxfId="3943" priority="3301" stopIfTrue="1">
      <formula>AND($G155="",$F155&lt;&gt;"")</formula>
    </cfRule>
  </conditionalFormatting>
  <conditionalFormatting sqref="E203:E204">
    <cfRule type="expression" dxfId="3942" priority="3293" stopIfTrue="1">
      <formula>$F141=""</formula>
    </cfRule>
    <cfRule type="expression" dxfId="3941" priority="3294" stopIfTrue="1">
      <formula>#REF!&lt;&gt;""</formula>
    </cfRule>
    <cfRule type="expression" dxfId="3940" priority="3295" stopIfTrue="1">
      <formula>AND($G141="",$F141&lt;&gt;"")</formula>
    </cfRule>
  </conditionalFormatting>
  <conditionalFormatting sqref="E204 E424:H426 E426:G428">
    <cfRule type="expression" dxfId="3939" priority="3290" stopIfTrue="1">
      <formula>$F146=""</formula>
    </cfRule>
    <cfRule type="expression" dxfId="3938" priority="3291" stopIfTrue="1">
      <formula>#REF!&lt;&gt;""</formula>
    </cfRule>
    <cfRule type="expression" dxfId="3937" priority="3292" stopIfTrue="1">
      <formula>AND($G146="",$F146&lt;&gt;"")</formula>
    </cfRule>
  </conditionalFormatting>
  <conditionalFormatting sqref="E203:E204">
    <cfRule type="expression" dxfId="3936" priority="3287" stopIfTrue="1">
      <formula>$F155=""</formula>
    </cfRule>
    <cfRule type="expression" dxfId="3935" priority="3288" stopIfTrue="1">
      <formula>#REF!&lt;&gt;""</formula>
    </cfRule>
    <cfRule type="expression" dxfId="3934" priority="3289" stopIfTrue="1">
      <formula>AND($G155="",$F155&lt;&gt;"")</formula>
    </cfRule>
  </conditionalFormatting>
  <conditionalFormatting sqref="E212:H212 E224:H224">
    <cfRule type="expression" dxfId="3933" priority="2672" stopIfTrue="1">
      <formula>$F183=""</formula>
    </cfRule>
    <cfRule type="expression" dxfId="3932" priority="2673" stopIfTrue="1">
      <formula>#REF!&lt;&gt;""</formula>
    </cfRule>
    <cfRule type="expression" dxfId="3931" priority="2674" stopIfTrue="1">
      <formula>AND($G183="",$F183&lt;&gt;"")</formula>
    </cfRule>
  </conditionalFormatting>
  <conditionalFormatting sqref="E212:H212">
    <cfRule type="expression" dxfId="3930" priority="2669" stopIfTrue="1">
      <formula>$F171=""</formula>
    </cfRule>
    <cfRule type="expression" dxfId="3929" priority="2670" stopIfTrue="1">
      <formula>#REF!&lt;&gt;""</formula>
    </cfRule>
    <cfRule type="expression" dxfId="3928" priority="2671" stopIfTrue="1">
      <formula>AND($G171="",$F171&lt;&gt;"")</formula>
    </cfRule>
  </conditionalFormatting>
  <conditionalFormatting sqref="E207:H217">
    <cfRule type="expression" dxfId="3927" priority="2666" stopIfTrue="1">
      <formula>$F155=""</formula>
    </cfRule>
    <cfRule type="expression" dxfId="3926" priority="2667" stopIfTrue="1">
      <formula>#REF!&lt;&gt;""</formula>
    </cfRule>
    <cfRule type="expression" dxfId="3925" priority="2668" stopIfTrue="1">
      <formula>AND($G155="",$F155&lt;&gt;"")</formula>
    </cfRule>
  </conditionalFormatting>
  <conditionalFormatting sqref="E210:H212">
    <cfRule type="expression" dxfId="3924" priority="2663" stopIfTrue="1">
      <formula>$F155=""</formula>
    </cfRule>
    <cfRule type="expression" dxfId="3923" priority="2664" stopIfTrue="1">
      <formula>#REF!&lt;&gt;""</formula>
    </cfRule>
    <cfRule type="expression" dxfId="3922" priority="2665" stopIfTrue="1">
      <formula>AND($G155="",$F155&lt;&gt;"")</formula>
    </cfRule>
  </conditionalFormatting>
  <conditionalFormatting sqref="E207:H212">
    <cfRule type="expression" dxfId="3921" priority="2660" stopIfTrue="1">
      <formula>$F155=""</formula>
    </cfRule>
    <cfRule type="expression" dxfId="3920" priority="2661" stopIfTrue="1">
      <formula>#REF!&lt;&gt;""</formula>
    </cfRule>
    <cfRule type="expression" dxfId="3919" priority="2662" stopIfTrue="1">
      <formula>AND($G155="",$F155&lt;&gt;"")</formula>
    </cfRule>
  </conditionalFormatting>
  <conditionalFormatting sqref="E211:H212">
    <cfRule type="expression" dxfId="3918" priority="2657" stopIfTrue="1">
      <formula>$F171=""</formula>
    </cfRule>
    <cfRule type="expression" dxfId="3917" priority="2658" stopIfTrue="1">
      <formula>#REF!&lt;&gt;""</formula>
    </cfRule>
    <cfRule type="expression" dxfId="3916" priority="2659" stopIfTrue="1">
      <formula>AND($G171="",$F171&lt;&gt;"")</formula>
    </cfRule>
  </conditionalFormatting>
  <conditionalFormatting sqref="E209:H212">
    <cfRule type="expression" dxfId="3915" priority="2654" stopIfTrue="1">
      <formula>$F155=""</formula>
    </cfRule>
    <cfRule type="expression" dxfId="3914" priority="2655" stopIfTrue="1">
      <formula>#REF!&lt;&gt;""</formula>
    </cfRule>
    <cfRule type="expression" dxfId="3913" priority="2656" stopIfTrue="1">
      <formula>AND($G155="",$F155&lt;&gt;"")</formula>
    </cfRule>
  </conditionalFormatting>
  <conditionalFormatting sqref="E210:H212">
    <cfRule type="expression" dxfId="3912" priority="2648" stopIfTrue="1">
      <formula>$F171=""</formula>
    </cfRule>
    <cfRule type="expression" dxfId="3911" priority="2649" stopIfTrue="1">
      <formula>#REF!&lt;&gt;""</formula>
    </cfRule>
    <cfRule type="expression" dxfId="3910" priority="2650" stopIfTrue="1">
      <formula>AND($G171="",$F171&lt;&gt;"")</formula>
    </cfRule>
  </conditionalFormatting>
  <conditionalFormatting sqref="E207:H212">
    <cfRule type="expression" dxfId="3909" priority="2645" stopIfTrue="1">
      <formula>$F155=""</formula>
    </cfRule>
    <cfRule type="expression" dxfId="3908" priority="2646" stopIfTrue="1">
      <formula>#REF!&lt;&gt;""</formula>
    </cfRule>
    <cfRule type="expression" dxfId="3907" priority="2647" stopIfTrue="1">
      <formula>AND($G155="",$F155&lt;&gt;"")</formula>
    </cfRule>
  </conditionalFormatting>
  <conditionalFormatting sqref="E207:H212">
    <cfRule type="expression" dxfId="3906" priority="2642" stopIfTrue="1">
      <formula>$F157=""</formula>
    </cfRule>
    <cfRule type="expression" dxfId="3905" priority="2643" stopIfTrue="1">
      <formula>#REF!&lt;&gt;""</formula>
    </cfRule>
    <cfRule type="expression" dxfId="3904" priority="2644" stopIfTrue="1">
      <formula>AND($G157="",$F157&lt;&gt;"")</formula>
    </cfRule>
  </conditionalFormatting>
  <conditionalFormatting sqref="E214:E215 E211:H212">
    <cfRule type="expression" dxfId="3903" priority="2639" stopIfTrue="1">
      <formula>#REF!=""</formula>
    </cfRule>
    <cfRule type="expression" dxfId="3902" priority="2640" stopIfTrue="1">
      <formula>#REF!&lt;&gt;""</formula>
    </cfRule>
    <cfRule type="expression" dxfId="3901" priority="2641" stopIfTrue="1">
      <formula>AND(#REF!="",#REF!&lt;&gt;"")</formula>
    </cfRule>
  </conditionalFormatting>
  <conditionalFormatting sqref="E216:E217">
    <cfRule type="expression" dxfId="3900" priority="2594" stopIfTrue="1">
      <formula>$F158=""</formula>
    </cfRule>
    <cfRule type="expression" dxfId="3899" priority="2595" stopIfTrue="1">
      <formula>#REF!&lt;&gt;""</formula>
    </cfRule>
    <cfRule type="expression" dxfId="3898" priority="2596" stopIfTrue="1">
      <formula>AND($G158="",$F158&lt;&gt;"")</formula>
    </cfRule>
  </conditionalFormatting>
  <conditionalFormatting sqref="E224:H225">
    <cfRule type="expression" dxfId="3897" priority="2427" stopIfTrue="1">
      <formula>#REF!&lt;&gt;""</formula>
    </cfRule>
  </conditionalFormatting>
  <conditionalFormatting sqref="E224:H225">
    <cfRule type="expression" dxfId="3896" priority="2424" stopIfTrue="1">
      <formula>$F191=""</formula>
    </cfRule>
    <cfRule type="expression" dxfId="3895" priority="2425" stopIfTrue="1">
      <formula>#REF!&lt;&gt;""</formula>
    </cfRule>
    <cfRule type="expression" dxfId="3894" priority="2426" stopIfTrue="1">
      <formula>AND($G191="",$F191&lt;&gt;"")</formula>
    </cfRule>
  </conditionalFormatting>
  <conditionalFormatting sqref="E224:H225">
    <cfRule type="expression" dxfId="3893" priority="2421" stopIfTrue="1">
      <formula>$F192=""</formula>
    </cfRule>
    <cfRule type="expression" dxfId="3892" priority="2422" stopIfTrue="1">
      <formula>#REF!&lt;&gt;""</formula>
    </cfRule>
    <cfRule type="expression" dxfId="3891" priority="2423" stopIfTrue="1">
      <formula>AND($G192="",$F192&lt;&gt;"")</formula>
    </cfRule>
  </conditionalFormatting>
  <conditionalFormatting sqref="E225:H225">
    <cfRule type="expression" dxfId="3890" priority="2409" stopIfTrue="1">
      <formula>$F193=""</formula>
    </cfRule>
    <cfRule type="expression" dxfId="3889" priority="2410" stopIfTrue="1">
      <formula>#REF!&lt;&gt;""</formula>
    </cfRule>
    <cfRule type="expression" dxfId="3888" priority="2411" stopIfTrue="1">
      <formula>AND($G193="",$F193&lt;&gt;"")</formula>
    </cfRule>
  </conditionalFormatting>
  <conditionalFormatting sqref="E224:H225">
    <cfRule type="expression" dxfId="3887" priority="2403" stopIfTrue="1">
      <formula>$F194=""</formula>
    </cfRule>
    <cfRule type="expression" dxfId="3886" priority="2404" stopIfTrue="1">
      <formula>#REF!&lt;&gt;""</formula>
    </cfRule>
    <cfRule type="expression" dxfId="3885" priority="2405" stopIfTrue="1">
      <formula>AND($G194="",$F194&lt;&gt;"")</formula>
    </cfRule>
  </conditionalFormatting>
  <conditionalFormatting sqref="E224:H225">
    <cfRule type="expression" dxfId="3884" priority="2400" stopIfTrue="1">
      <formula>$F193=""</formula>
    </cfRule>
    <cfRule type="expression" dxfId="3883" priority="2401" stopIfTrue="1">
      <formula>#REF!&lt;&gt;""</formula>
    </cfRule>
    <cfRule type="expression" dxfId="3882" priority="2402" stopIfTrue="1">
      <formula>AND($G193="",$F193&lt;&gt;"")</formula>
    </cfRule>
  </conditionalFormatting>
  <conditionalFormatting sqref="E453:H454 E443:H443 E452 E438:H438 E432:H432 E437 E458:H464 E224:H225 E382:H390 E392:H399 E417:H417">
    <cfRule type="expression" dxfId="3881" priority="2394" stopIfTrue="1">
      <formula>#REF!=""</formula>
    </cfRule>
    <cfRule type="expression" dxfId="3880" priority="2395" stopIfTrue="1">
      <formula>#REF!&lt;&gt;""</formula>
    </cfRule>
    <cfRule type="expression" dxfId="3879" priority="2396" stopIfTrue="1">
      <formula>AND(#REF!="",#REF!&lt;&gt;"")</formula>
    </cfRule>
  </conditionalFormatting>
  <conditionalFormatting sqref="E225:H225">
    <cfRule type="expression" dxfId="3878" priority="2391" stopIfTrue="1">
      <formula>$F199=""</formula>
    </cfRule>
    <cfRule type="expression" dxfId="3877" priority="2392" stopIfTrue="1">
      <formula>#REF!&lt;&gt;""</formula>
    </cfRule>
    <cfRule type="expression" dxfId="3876" priority="2393" stopIfTrue="1">
      <formula>AND($G199="",$F199&lt;&gt;"")</formula>
    </cfRule>
  </conditionalFormatting>
  <conditionalFormatting sqref="E223:H224">
    <cfRule type="expression" dxfId="3875" priority="2390" stopIfTrue="1">
      <formula>#REF!&lt;&gt;""</formula>
    </cfRule>
  </conditionalFormatting>
  <conditionalFormatting sqref="E223:H223">
    <cfRule type="expression" dxfId="3874" priority="2350" stopIfTrue="1">
      <formula>$F188=""</formula>
    </cfRule>
    <cfRule type="expression" dxfId="3873" priority="2351" stopIfTrue="1">
      <formula>#REF!&lt;&gt;""</formula>
    </cfRule>
    <cfRule type="expression" dxfId="3872" priority="2352" stopIfTrue="1">
      <formula>AND($G188="",$F188&lt;&gt;"")</formula>
    </cfRule>
  </conditionalFormatting>
  <conditionalFormatting sqref="E223:H223">
    <cfRule type="expression" dxfId="3871" priority="2347" stopIfTrue="1">
      <formula>$F189=""</formula>
    </cfRule>
    <cfRule type="expression" dxfId="3870" priority="2348" stopIfTrue="1">
      <formula>#REF!&lt;&gt;""</formula>
    </cfRule>
    <cfRule type="expression" dxfId="3869" priority="2349" stopIfTrue="1">
      <formula>AND($G189="",$F189&lt;&gt;"")</formula>
    </cfRule>
  </conditionalFormatting>
  <conditionalFormatting sqref="E223:H223">
    <cfRule type="expression" dxfId="3868" priority="2344" stopIfTrue="1">
      <formula>$F171=""</formula>
    </cfRule>
    <cfRule type="expression" dxfId="3867" priority="2345" stopIfTrue="1">
      <formula>#REF!&lt;&gt;""</formula>
    </cfRule>
    <cfRule type="expression" dxfId="3866" priority="2346" stopIfTrue="1">
      <formula>AND($G171="",$F171&lt;&gt;"")</formula>
    </cfRule>
  </conditionalFormatting>
  <conditionalFormatting sqref="E223:H223">
    <cfRule type="expression" dxfId="3865" priority="2338" stopIfTrue="1">
      <formula>$F171=""</formula>
    </cfRule>
    <cfRule type="expression" dxfId="3864" priority="2339" stopIfTrue="1">
      <formula>#REF!&lt;&gt;""</formula>
    </cfRule>
    <cfRule type="expression" dxfId="3863" priority="2340" stopIfTrue="1">
      <formula>AND($G171="",$F171&lt;&gt;"")</formula>
    </cfRule>
  </conditionalFormatting>
  <conditionalFormatting sqref="E223:H223">
    <cfRule type="expression" dxfId="3862" priority="2323" stopIfTrue="1">
      <formula>$F171=""</formula>
    </cfRule>
    <cfRule type="expression" dxfId="3861" priority="2324" stopIfTrue="1">
      <formula>#REF!&lt;&gt;""</formula>
    </cfRule>
    <cfRule type="expression" dxfId="3860" priority="2325" stopIfTrue="1">
      <formula>AND($G171="",$F171&lt;&gt;"")</formula>
    </cfRule>
  </conditionalFormatting>
  <conditionalFormatting sqref="E223:H223">
    <cfRule type="expression" dxfId="3859" priority="2320" stopIfTrue="1">
      <formula>$F173=""</formula>
    </cfRule>
    <cfRule type="expression" dxfId="3858" priority="2321" stopIfTrue="1">
      <formula>#REF!&lt;&gt;""</formula>
    </cfRule>
    <cfRule type="expression" dxfId="3857" priority="2322" stopIfTrue="1">
      <formula>AND($G173="",$F173&lt;&gt;"")</formula>
    </cfRule>
  </conditionalFormatting>
  <conditionalFormatting sqref="H223">
    <cfRule type="expression" dxfId="3856" priority="2313" stopIfTrue="1">
      <formula>$F188=""</formula>
    </cfRule>
    <cfRule type="expression" dxfId="3855" priority="2314" stopIfTrue="1">
      <formula>#REF!&lt;&gt;""</formula>
    </cfRule>
    <cfRule type="expression" dxfId="3854" priority="2315" stopIfTrue="1">
      <formula>AND($G188="",$F188&lt;&gt;"")</formula>
    </cfRule>
  </conditionalFormatting>
  <conditionalFormatting sqref="H223">
    <cfRule type="expression" dxfId="3853" priority="2310" stopIfTrue="1">
      <formula>$F189=""</formula>
    </cfRule>
    <cfRule type="expression" dxfId="3852" priority="2311" stopIfTrue="1">
      <formula>#REF!&lt;&gt;""</formula>
    </cfRule>
    <cfRule type="expression" dxfId="3851" priority="2312" stopIfTrue="1">
      <formula>AND($G189="",$F189&lt;&gt;"")</formula>
    </cfRule>
  </conditionalFormatting>
  <conditionalFormatting sqref="H223">
    <cfRule type="expression" dxfId="3850" priority="2307" stopIfTrue="1">
      <formula>$F171=""</formula>
    </cfRule>
    <cfRule type="expression" dxfId="3849" priority="2308" stopIfTrue="1">
      <formula>#REF!&lt;&gt;""</formula>
    </cfRule>
    <cfRule type="expression" dxfId="3848" priority="2309" stopIfTrue="1">
      <formula>AND($G171="",$F171&lt;&gt;"")</formula>
    </cfRule>
  </conditionalFormatting>
  <conditionalFormatting sqref="H223">
    <cfRule type="expression" dxfId="3847" priority="2301" stopIfTrue="1">
      <formula>$F171=""</formula>
    </cfRule>
    <cfRule type="expression" dxfId="3846" priority="2302" stopIfTrue="1">
      <formula>#REF!&lt;&gt;""</formula>
    </cfRule>
    <cfRule type="expression" dxfId="3845" priority="2303" stopIfTrue="1">
      <formula>AND($G171="",$F171&lt;&gt;"")</formula>
    </cfRule>
  </conditionalFormatting>
  <conditionalFormatting sqref="H223">
    <cfRule type="expression" dxfId="3844" priority="2286" stopIfTrue="1">
      <formula>$F171=""</formula>
    </cfRule>
    <cfRule type="expression" dxfId="3843" priority="2287" stopIfTrue="1">
      <formula>#REF!&lt;&gt;""</formula>
    </cfRule>
    <cfRule type="expression" dxfId="3842" priority="2288" stopIfTrue="1">
      <formula>AND($G171="",$F171&lt;&gt;"")</formula>
    </cfRule>
  </conditionalFormatting>
  <conditionalFormatting sqref="H223">
    <cfRule type="expression" dxfId="3841" priority="2283" stopIfTrue="1">
      <formula>$F173=""</formula>
    </cfRule>
    <cfRule type="expression" dxfId="3840" priority="2284" stopIfTrue="1">
      <formula>#REF!&lt;&gt;""</formula>
    </cfRule>
    <cfRule type="expression" dxfId="3839" priority="2285" stopIfTrue="1">
      <formula>AND($G173="",$F173&lt;&gt;"")</formula>
    </cfRule>
  </conditionalFormatting>
  <conditionalFormatting sqref="E229:H232">
    <cfRule type="expression" dxfId="3838" priority="2271" stopIfTrue="1">
      <formula>$F183=""</formula>
    </cfRule>
    <cfRule type="expression" dxfId="3837" priority="2272" stopIfTrue="1">
      <formula>#REF!&lt;&gt;""</formula>
    </cfRule>
    <cfRule type="expression" dxfId="3836" priority="2273" stopIfTrue="1">
      <formula>AND($G183="",$F183&lt;&gt;"")</formula>
    </cfRule>
  </conditionalFormatting>
  <conditionalFormatting sqref="E232:H232">
    <cfRule type="expression" dxfId="3835" priority="2268" stopIfTrue="1">
      <formula>$F183=""</formula>
    </cfRule>
    <cfRule type="expression" dxfId="3834" priority="2269" stopIfTrue="1">
      <formula>#REF!&lt;&gt;""</formula>
    </cfRule>
    <cfRule type="expression" dxfId="3833" priority="2270" stopIfTrue="1">
      <formula>AND($G183="",$F183&lt;&gt;"")</formula>
    </cfRule>
  </conditionalFormatting>
  <conditionalFormatting sqref="E231:H232">
    <cfRule type="expression" dxfId="3832" priority="2259" stopIfTrue="1">
      <formula>$F183=""</formula>
    </cfRule>
    <cfRule type="expression" dxfId="3831" priority="2260" stopIfTrue="1">
      <formula>#REF!&lt;&gt;""</formula>
    </cfRule>
    <cfRule type="expression" dxfId="3830" priority="2261" stopIfTrue="1">
      <formula>AND($G183="",$F183&lt;&gt;"")</formula>
    </cfRule>
  </conditionalFormatting>
  <conditionalFormatting sqref="E228:H232">
    <cfRule type="expression" dxfId="3829" priority="2247" stopIfTrue="1">
      <formula>$F184=""</formula>
    </cfRule>
    <cfRule type="expression" dxfId="3828" priority="2248" stopIfTrue="1">
      <formula>#REF!&lt;&gt;""</formula>
    </cfRule>
    <cfRule type="expression" dxfId="3827" priority="2249" stopIfTrue="1">
      <formula>AND($G184="",$F184&lt;&gt;"")</formula>
    </cfRule>
  </conditionalFormatting>
  <conditionalFormatting sqref="E439:E442 E264">
    <cfRule type="expression" dxfId="3826" priority="2241" stopIfTrue="1">
      <formula>#REF!=""</formula>
    </cfRule>
    <cfRule type="expression" dxfId="3825" priority="2242" stopIfTrue="1">
      <formula>#REF!&lt;&gt;""</formula>
    </cfRule>
    <cfRule type="expression" dxfId="3824" priority="2243" stopIfTrue="1">
      <formula>AND(#REF!="",#REF!&lt;&gt;"")</formula>
    </cfRule>
  </conditionalFormatting>
  <conditionalFormatting sqref="E356:E357 E264">
    <cfRule type="expression" dxfId="3823" priority="2238" stopIfTrue="1">
      <formula>#REF!=""</formula>
    </cfRule>
    <cfRule type="expression" dxfId="3822" priority="2239" stopIfTrue="1">
      <formula>#REF!&lt;&gt;""</formula>
    </cfRule>
    <cfRule type="expression" dxfId="3821" priority="2240" stopIfTrue="1">
      <formula>AND(#REF!="",#REF!&lt;&gt;"")</formula>
    </cfRule>
  </conditionalFormatting>
  <conditionalFormatting sqref="E358:E359 E265:E266 L382">
    <cfRule type="expression" dxfId="3820" priority="2235" stopIfTrue="1">
      <formula>#REF!=""</formula>
    </cfRule>
    <cfRule type="expression" dxfId="3819" priority="2236" stopIfTrue="1">
      <formula>#REF!&lt;&gt;""</formula>
    </cfRule>
    <cfRule type="expression" dxfId="3818" priority="2237" stopIfTrue="1">
      <formula>AND(#REF!="",#REF!&lt;&gt;"")</formula>
    </cfRule>
  </conditionalFormatting>
  <conditionalFormatting sqref="L465:L466 E360 E265:E266 L93:L94">
    <cfRule type="expression" dxfId="3817" priority="2232" stopIfTrue="1">
      <formula>#REF!=""</formula>
    </cfRule>
    <cfRule type="expression" dxfId="3816" priority="2233" stopIfTrue="1">
      <formula>#REF!&lt;&gt;""</formula>
    </cfRule>
    <cfRule type="expression" dxfId="3815" priority="2234" stopIfTrue="1">
      <formula>AND(#REF!="",#REF!&lt;&gt;"")</formula>
    </cfRule>
  </conditionalFormatting>
  <conditionalFormatting sqref="E267:E268 E361:E364">
    <cfRule type="expression" dxfId="3814" priority="2229" stopIfTrue="1">
      <formula>#REF!=""</formula>
    </cfRule>
    <cfRule type="expression" dxfId="3813" priority="2230" stopIfTrue="1">
      <formula>#REF!&lt;&gt;""</formula>
    </cfRule>
    <cfRule type="expression" dxfId="3812" priority="2231" stopIfTrue="1">
      <formula>AND(#REF!="",#REF!&lt;&gt;"")</formula>
    </cfRule>
  </conditionalFormatting>
  <conditionalFormatting sqref="E385:H387 E394:H394">
    <cfRule type="expression" dxfId="3811" priority="2181" stopIfTrue="1">
      <formula>$F318=""</formula>
    </cfRule>
    <cfRule type="expression" dxfId="3810" priority="2182" stopIfTrue="1">
      <formula>#REF!&lt;&gt;""</formula>
    </cfRule>
    <cfRule type="expression" dxfId="3809" priority="2183" stopIfTrue="1">
      <formula>AND($G318="",$F318&lt;&gt;"")</formula>
    </cfRule>
  </conditionalFormatting>
  <conditionalFormatting sqref="E458:H461 G472:H475 E473:H475">
    <cfRule type="expression" dxfId="3808" priority="2178" stopIfTrue="1">
      <formula>$F389=""</formula>
    </cfRule>
    <cfRule type="expression" dxfId="3807" priority="2179" stopIfTrue="1">
      <formula>#REF!&lt;&gt;""</formula>
    </cfRule>
    <cfRule type="expression" dxfId="3806" priority="2180" stopIfTrue="1">
      <formula>AND($G389="",$F389&lt;&gt;"")</formula>
    </cfRule>
  </conditionalFormatting>
  <conditionalFormatting sqref="E385:H387">
    <cfRule type="expression" dxfId="3805" priority="2175" stopIfTrue="1">
      <formula>$F318=""</formula>
    </cfRule>
    <cfRule type="expression" dxfId="3804" priority="2176" stopIfTrue="1">
      <formula>#REF!&lt;&gt;""</formula>
    </cfRule>
    <cfRule type="expression" dxfId="3803" priority="2177" stopIfTrue="1">
      <formula>AND($G318="",$F318&lt;&gt;"")</formula>
    </cfRule>
  </conditionalFormatting>
  <conditionalFormatting sqref="E382:H387">
    <cfRule type="expression" dxfId="3802" priority="2172" stopIfTrue="1">
      <formula>$F313=""</formula>
    </cfRule>
    <cfRule type="expression" dxfId="3801" priority="2173" stopIfTrue="1">
      <formula>#REF!&lt;&gt;""</formula>
    </cfRule>
    <cfRule type="expression" dxfId="3800" priority="2174" stopIfTrue="1">
      <formula>AND($G313="",$F313&lt;&gt;"")</formula>
    </cfRule>
  </conditionalFormatting>
  <conditionalFormatting sqref="E458:H461 G472:H475 E473:H475">
    <cfRule type="expression" dxfId="3799" priority="2166" stopIfTrue="1">
      <formula>$F390=""</formula>
    </cfRule>
    <cfRule type="expression" dxfId="3798" priority="2167" stopIfTrue="1">
      <formula>#REF!&lt;&gt;""</formula>
    </cfRule>
    <cfRule type="expression" dxfId="3797" priority="2168" stopIfTrue="1">
      <formula>AND($G390="",$F390&lt;&gt;"")</formula>
    </cfRule>
  </conditionalFormatting>
  <conditionalFormatting sqref="E387:H387">
    <cfRule type="expression" dxfId="3796" priority="2163" stopIfTrue="1">
      <formula>$F318=""</formula>
    </cfRule>
    <cfRule type="expression" dxfId="3795" priority="2164" stopIfTrue="1">
      <formula>#REF!&lt;&gt;""</formula>
    </cfRule>
    <cfRule type="expression" dxfId="3794" priority="2165" stopIfTrue="1">
      <formula>AND($G318="",$F318&lt;&gt;"")</formula>
    </cfRule>
  </conditionalFormatting>
  <conditionalFormatting sqref="E458:H461">
    <cfRule type="expression" dxfId="3793" priority="2160" stopIfTrue="1">
      <formula>$F392=""</formula>
    </cfRule>
    <cfRule type="expression" dxfId="3792" priority="2161" stopIfTrue="1">
      <formula>#REF!&lt;&gt;""</formula>
    </cfRule>
    <cfRule type="expression" dxfId="3791" priority="2162" stopIfTrue="1">
      <formula>AND($G392="",$F392&lt;&gt;"")</formula>
    </cfRule>
  </conditionalFormatting>
  <conditionalFormatting sqref="E458:H461 E473:H475 G472:H475">
    <cfRule type="expression" dxfId="3790" priority="2157" stopIfTrue="1">
      <formula>$F391=""</formula>
    </cfRule>
    <cfRule type="expression" dxfId="3789" priority="2158" stopIfTrue="1">
      <formula>#REF!&lt;&gt;""</formula>
    </cfRule>
    <cfRule type="expression" dxfId="3788" priority="2159" stopIfTrue="1">
      <formula>AND($G391="",$F391&lt;&gt;"")</formula>
    </cfRule>
  </conditionalFormatting>
  <conditionalFormatting sqref="E382:H387 E394:H395">
    <cfRule type="expression" dxfId="3787" priority="2148" stopIfTrue="1">
      <formula>$F320=""</formula>
    </cfRule>
    <cfRule type="expression" dxfId="3786" priority="2149" stopIfTrue="1">
      <formula>#REF!&lt;&gt;""</formula>
    </cfRule>
    <cfRule type="expression" dxfId="3785" priority="2150" stopIfTrue="1">
      <formula>AND($G320="",$F320&lt;&gt;"")</formula>
    </cfRule>
  </conditionalFormatting>
  <conditionalFormatting sqref="E388:H390">
    <cfRule type="expression" dxfId="3784" priority="2145" stopIfTrue="1">
      <formula>$F321=""</formula>
    </cfRule>
    <cfRule type="expression" dxfId="3783" priority="2146" stopIfTrue="1">
      <formula>#REF!&lt;&gt;""</formula>
    </cfRule>
    <cfRule type="expression" dxfId="3782" priority="2147" stopIfTrue="1">
      <formula>AND($G321="",$F321&lt;&gt;"")</formula>
    </cfRule>
  </conditionalFormatting>
  <conditionalFormatting sqref="E394:H394 E384:H390">
    <cfRule type="expression" dxfId="3781" priority="2142" stopIfTrue="1">
      <formula>$F318=""</formula>
    </cfRule>
    <cfRule type="expression" dxfId="3780" priority="2143" stopIfTrue="1">
      <formula>#REF!&lt;&gt;""</formula>
    </cfRule>
    <cfRule type="expression" dxfId="3779" priority="2144" stopIfTrue="1">
      <formula>AND($G318="",$F318&lt;&gt;"")</formula>
    </cfRule>
  </conditionalFormatting>
  <conditionalFormatting sqref="E394:H394 E383:H390">
    <cfRule type="expression" dxfId="3778" priority="2130" stopIfTrue="1">
      <formula>$F318=""</formula>
    </cfRule>
    <cfRule type="expression" dxfId="3777" priority="2131" stopIfTrue="1">
      <formula>#REF!&lt;&gt;""</formula>
    </cfRule>
    <cfRule type="expression" dxfId="3776" priority="2132" stopIfTrue="1">
      <formula>AND($G318="",$F318&lt;&gt;"")</formula>
    </cfRule>
  </conditionalFormatting>
  <conditionalFormatting sqref="E394:H396 E382:H390">
    <cfRule type="expression" dxfId="3775" priority="2124" stopIfTrue="1">
      <formula>$F319=""</formula>
    </cfRule>
    <cfRule type="expression" dxfId="3774" priority="2125" stopIfTrue="1">
      <formula>#REF!&lt;&gt;""</formula>
    </cfRule>
    <cfRule type="expression" dxfId="3773" priority="2126" stopIfTrue="1">
      <formula>AND($G319="",$F319&lt;&gt;"")</formula>
    </cfRule>
  </conditionalFormatting>
  <conditionalFormatting sqref="E394:H394 E382:H390">
    <cfRule type="expression" dxfId="3772" priority="2121" stopIfTrue="1">
      <formula>$F318=""</formula>
    </cfRule>
    <cfRule type="expression" dxfId="3771" priority="2122" stopIfTrue="1">
      <formula>#REF!&lt;&gt;""</formula>
    </cfRule>
    <cfRule type="expression" dxfId="3770" priority="2123" stopIfTrue="1">
      <formula>AND($G318="",$F318&lt;&gt;"")</formula>
    </cfRule>
  </conditionalFormatting>
  <conditionalFormatting sqref="E388:H390">
    <cfRule type="expression" dxfId="3769" priority="2112" stopIfTrue="1">
      <formula>$F326=""</formula>
    </cfRule>
    <cfRule type="expression" dxfId="3768" priority="2113" stopIfTrue="1">
      <formula>#REF!&lt;&gt;""</formula>
    </cfRule>
    <cfRule type="expression" dxfId="3767" priority="2114" stopIfTrue="1">
      <formula>AND($G326="",$F326&lt;&gt;"")</formula>
    </cfRule>
  </conditionalFormatting>
  <conditionalFormatting sqref="E392:H393">
    <cfRule type="expression" dxfId="3766" priority="2109" stopIfTrue="1">
      <formula>$F325=""</formula>
    </cfRule>
    <cfRule type="expression" dxfId="3765" priority="2110" stopIfTrue="1">
      <formula>#REF!&lt;&gt;""</formula>
    </cfRule>
    <cfRule type="expression" dxfId="3764" priority="2111" stopIfTrue="1">
      <formula>AND($G325="",$F325&lt;&gt;"")</formula>
    </cfRule>
  </conditionalFormatting>
  <conditionalFormatting sqref="E392:H393">
    <cfRule type="expression" dxfId="3763" priority="2106" stopIfTrue="1">
      <formula>$F326=""</formula>
    </cfRule>
    <cfRule type="expression" dxfId="3762" priority="2107" stopIfTrue="1">
      <formula>#REF!&lt;&gt;""</formula>
    </cfRule>
    <cfRule type="expression" dxfId="3761" priority="2108" stopIfTrue="1">
      <formula>AND($G326="",$F326&lt;&gt;"")</formula>
    </cfRule>
  </conditionalFormatting>
  <conditionalFormatting sqref="E392:H393">
    <cfRule type="expression" dxfId="3760" priority="2094" stopIfTrue="1">
      <formula>$F327=""</formula>
    </cfRule>
    <cfRule type="expression" dxfId="3759" priority="2095" stopIfTrue="1">
      <formula>#REF!&lt;&gt;""</formula>
    </cfRule>
    <cfRule type="expression" dxfId="3758" priority="2096" stopIfTrue="1">
      <formula>AND($G327="",$F327&lt;&gt;"")</formula>
    </cfRule>
  </conditionalFormatting>
  <conditionalFormatting sqref="E392:H393">
    <cfRule type="expression" dxfId="3757" priority="2088" stopIfTrue="1">
      <formula>$F329=""</formula>
    </cfRule>
    <cfRule type="expression" dxfId="3756" priority="2089" stopIfTrue="1">
      <formula>#REF!&lt;&gt;""</formula>
    </cfRule>
    <cfRule type="expression" dxfId="3755" priority="2090" stopIfTrue="1">
      <formula>AND($G329="",$F329&lt;&gt;"")</formula>
    </cfRule>
  </conditionalFormatting>
  <conditionalFormatting sqref="E392:H393">
    <cfRule type="expression" dxfId="3754" priority="2085" stopIfTrue="1">
      <formula>$F328=""</formula>
    </cfRule>
    <cfRule type="expression" dxfId="3753" priority="2086" stopIfTrue="1">
      <formula>#REF!&lt;&gt;""</formula>
    </cfRule>
    <cfRule type="expression" dxfId="3752" priority="2087" stopIfTrue="1">
      <formula>AND($G328="",$F328&lt;&gt;"")</formula>
    </cfRule>
  </conditionalFormatting>
  <conditionalFormatting sqref="E392:H393">
    <cfRule type="expression" dxfId="3751" priority="2076" stopIfTrue="1">
      <formula>$F330=""</formula>
    </cfRule>
    <cfRule type="expression" dxfId="3750" priority="2077" stopIfTrue="1">
      <formula>#REF!&lt;&gt;""</formula>
    </cfRule>
    <cfRule type="expression" dxfId="3749" priority="2078" stopIfTrue="1">
      <formula>AND($G330="",$F330&lt;&gt;"")</formula>
    </cfRule>
  </conditionalFormatting>
  <conditionalFormatting sqref="E395:H397">
    <cfRule type="expression" dxfId="3748" priority="1965" stopIfTrue="1">
      <formula>$F331=""</formula>
    </cfRule>
    <cfRule type="expression" dxfId="3747" priority="1966" stopIfTrue="1">
      <formula>#REF!&lt;&gt;""</formula>
    </cfRule>
    <cfRule type="expression" dxfId="3746" priority="1967" stopIfTrue="1">
      <formula>AND($G331="",$F331&lt;&gt;"")</formula>
    </cfRule>
  </conditionalFormatting>
  <conditionalFormatting sqref="E397:H397">
    <cfRule type="expression" dxfId="3745" priority="1962" stopIfTrue="1">
      <formula>$F341=""</formula>
    </cfRule>
    <cfRule type="expression" dxfId="3744" priority="1963" stopIfTrue="1">
      <formula>#REF!&lt;&gt;""</formula>
    </cfRule>
    <cfRule type="expression" dxfId="3743" priority="1964" stopIfTrue="1">
      <formula>AND($G341="",$F341&lt;&gt;"")</formula>
    </cfRule>
  </conditionalFormatting>
  <conditionalFormatting sqref="E396:E397">
    <cfRule type="expression" dxfId="3742" priority="1929" stopIfTrue="1">
      <formula>$F332=""</formula>
    </cfRule>
    <cfRule type="expression" dxfId="3741" priority="1930" stopIfTrue="1">
      <formula>#REF!&lt;&gt;""</formula>
    </cfRule>
    <cfRule type="expression" dxfId="3740" priority="1931" stopIfTrue="1">
      <formula>AND($G332="",$F332&lt;&gt;"")</formula>
    </cfRule>
  </conditionalFormatting>
  <conditionalFormatting sqref="E400:H400">
    <cfRule type="expression" dxfId="3739" priority="1863" stopIfTrue="1">
      <formula>$F318=""</formula>
    </cfRule>
    <cfRule type="expression" dxfId="3738" priority="1864" stopIfTrue="1">
      <formula>#REF!&lt;&gt;""</formula>
    </cfRule>
    <cfRule type="expression" dxfId="3737" priority="1865" stopIfTrue="1">
      <formula>AND($G318="",$F318&lt;&gt;"")</formula>
    </cfRule>
  </conditionalFormatting>
  <conditionalFormatting sqref="E400:H400">
    <cfRule type="expression" dxfId="3736" priority="1860" stopIfTrue="1">
      <formula>$F341=""</formula>
    </cfRule>
    <cfRule type="expression" dxfId="3735" priority="1861" stopIfTrue="1">
      <formula>#REF!&lt;&gt;""</formula>
    </cfRule>
    <cfRule type="expression" dxfId="3734" priority="1862" stopIfTrue="1">
      <formula>AND($G341="",$F341&lt;&gt;"")</formula>
    </cfRule>
  </conditionalFormatting>
  <conditionalFormatting sqref="E402:H403">
    <cfRule type="expression" dxfId="3733" priority="1779" stopIfTrue="1">
      <formula>$F318=""</formula>
    </cfRule>
    <cfRule type="expression" dxfId="3732" priority="1780" stopIfTrue="1">
      <formula>#REF!&lt;&gt;""</formula>
    </cfRule>
    <cfRule type="expression" dxfId="3731" priority="1781" stopIfTrue="1">
      <formula>AND($G318="",$F318&lt;&gt;"")</formula>
    </cfRule>
  </conditionalFormatting>
  <conditionalFormatting sqref="E403:H403">
    <cfRule type="expression" dxfId="3730" priority="1770" stopIfTrue="1">
      <formula>$F341=""</formula>
    </cfRule>
    <cfRule type="expression" dxfId="3729" priority="1771" stopIfTrue="1">
      <formula>#REF!&lt;&gt;""</formula>
    </cfRule>
    <cfRule type="expression" dxfId="3728" priority="1772" stopIfTrue="1">
      <formula>AND($G341="",$F341&lt;&gt;"")</formula>
    </cfRule>
  </conditionalFormatting>
  <conditionalFormatting sqref="E401:H403 E421:H421">
    <cfRule type="expression" dxfId="3727" priority="1764" stopIfTrue="1">
      <formula>$F341=""</formula>
    </cfRule>
    <cfRule type="expression" dxfId="3726" priority="1765" stopIfTrue="1">
      <formula>#REF!&lt;&gt;""</formula>
    </cfRule>
    <cfRule type="expression" dxfId="3725" priority="1766" stopIfTrue="1">
      <formula>AND($G341="",$F341&lt;&gt;"")</formula>
    </cfRule>
  </conditionalFormatting>
  <conditionalFormatting sqref="E402:H403">
    <cfRule type="expression" dxfId="3724" priority="1761" stopIfTrue="1">
      <formula>$F341=""</formula>
    </cfRule>
    <cfRule type="expression" dxfId="3723" priority="1762" stopIfTrue="1">
      <formula>#REF!&lt;&gt;""</formula>
    </cfRule>
    <cfRule type="expression" dxfId="3722" priority="1763" stopIfTrue="1">
      <formula>AND($G341="",$F341&lt;&gt;"")</formula>
    </cfRule>
  </conditionalFormatting>
  <conditionalFormatting sqref="E401:H403">
    <cfRule type="expression" dxfId="3721" priority="1755" stopIfTrue="1">
      <formula>$F319=""</formula>
    </cfRule>
    <cfRule type="expression" dxfId="3720" priority="1756" stopIfTrue="1">
      <formula>#REF!&lt;&gt;""</formula>
    </cfRule>
    <cfRule type="expression" dxfId="3719" priority="1757" stopIfTrue="1">
      <formula>AND($G319="",$F319&lt;&gt;"")</formula>
    </cfRule>
  </conditionalFormatting>
  <conditionalFormatting sqref="E401:H403">
    <cfRule type="expression" dxfId="3718" priority="1752" stopIfTrue="1">
      <formula>$F342=""</formula>
    </cfRule>
    <cfRule type="expression" dxfId="3717" priority="1753" stopIfTrue="1">
      <formula>#REF!&lt;&gt;""</formula>
    </cfRule>
    <cfRule type="expression" dxfId="3716" priority="1754" stopIfTrue="1">
      <formula>AND($G342="",$F342&lt;&gt;"")</formula>
    </cfRule>
  </conditionalFormatting>
  <conditionalFormatting sqref="E401">
    <cfRule type="expression" dxfId="3715" priority="1728" stopIfTrue="1">
      <formula>$F341=""</formula>
    </cfRule>
    <cfRule type="expression" dxfId="3714" priority="1729" stopIfTrue="1">
      <formula>#REF!&lt;&gt;""</formula>
    </cfRule>
    <cfRule type="expression" dxfId="3713" priority="1730" stopIfTrue="1">
      <formula>AND($G341="",$F341&lt;&gt;"")</formula>
    </cfRule>
  </conditionalFormatting>
  <conditionalFormatting sqref="E401">
    <cfRule type="expression" dxfId="3712" priority="1719" stopIfTrue="1">
      <formula>$F319=""</formula>
    </cfRule>
    <cfRule type="expression" dxfId="3711" priority="1720" stopIfTrue="1">
      <formula>#REF!&lt;&gt;""</formula>
    </cfRule>
    <cfRule type="expression" dxfId="3710" priority="1721" stopIfTrue="1">
      <formula>AND($G319="",$F319&lt;&gt;"")</formula>
    </cfRule>
  </conditionalFormatting>
  <conditionalFormatting sqref="E401">
    <cfRule type="expression" dxfId="3709" priority="1716" stopIfTrue="1">
      <formula>$F342=""</formula>
    </cfRule>
    <cfRule type="expression" dxfId="3708" priority="1717" stopIfTrue="1">
      <formula>#REF!&lt;&gt;""</formula>
    </cfRule>
    <cfRule type="expression" dxfId="3707" priority="1718" stopIfTrue="1">
      <formula>AND($G342="",$F342&lt;&gt;"")</formula>
    </cfRule>
  </conditionalFormatting>
  <conditionalFormatting sqref="E402:E403">
    <cfRule type="expression" dxfId="3706" priority="1707" stopIfTrue="1">
      <formula>$F318=""</formula>
    </cfRule>
    <cfRule type="expression" dxfId="3705" priority="1708" stopIfTrue="1">
      <formula>#REF!&lt;&gt;""</formula>
    </cfRule>
    <cfRule type="expression" dxfId="3704" priority="1709" stopIfTrue="1">
      <formula>AND($G318="",$F318&lt;&gt;"")</formula>
    </cfRule>
  </conditionalFormatting>
  <conditionalFormatting sqref="E402:E403">
    <cfRule type="expression" dxfId="3703" priority="1701" stopIfTrue="1">
      <formula>$F318=""</formula>
    </cfRule>
    <cfRule type="expression" dxfId="3702" priority="1702" stopIfTrue="1">
      <formula>#REF!&lt;&gt;""</formula>
    </cfRule>
    <cfRule type="expression" dxfId="3701" priority="1703" stopIfTrue="1">
      <formula>AND($G318="",$F318&lt;&gt;"")</formula>
    </cfRule>
  </conditionalFormatting>
  <conditionalFormatting sqref="E402:E403">
    <cfRule type="expression" dxfId="3700" priority="1692" stopIfTrue="1">
      <formula>$F342=""</formula>
    </cfRule>
    <cfRule type="expression" dxfId="3699" priority="1693" stopIfTrue="1">
      <formula>#REF!&lt;&gt;""</formula>
    </cfRule>
    <cfRule type="expression" dxfId="3698" priority="1694" stopIfTrue="1">
      <formula>AND($G342="",$F342&lt;&gt;"")</formula>
    </cfRule>
  </conditionalFormatting>
  <conditionalFormatting sqref="E402:E403">
    <cfRule type="expression" dxfId="3697" priority="1689" stopIfTrue="1">
      <formula>$F341=""</formula>
    </cfRule>
    <cfRule type="expression" dxfId="3696" priority="1690" stopIfTrue="1">
      <formula>#REF!&lt;&gt;""</formula>
    </cfRule>
    <cfRule type="expression" dxfId="3695" priority="1691" stopIfTrue="1">
      <formula>AND($G341="",$F341&lt;&gt;"")</formula>
    </cfRule>
  </conditionalFormatting>
  <conditionalFormatting sqref="E402:E403">
    <cfRule type="expression" dxfId="3694" priority="1686" stopIfTrue="1">
      <formula>$F318=""</formula>
    </cfRule>
    <cfRule type="expression" dxfId="3693" priority="1687" stopIfTrue="1">
      <formula>#REF!&lt;&gt;""</formula>
    </cfRule>
    <cfRule type="expression" dxfId="3692" priority="1688" stopIfTrue="1">
      <formula>AND($G318="",$F318&lt;&gt;"")</formula>
    </cfRule>
  </conditionalFormatting>
  <conditionalFormatting sqref="E402:E403">
    <cfRule type="expression" dxfId="3691" priority="1683" stopIfTrue="1">
      <formula>$F320=""</formula>
    </cfRule>
    <cfRule type="expression" dxfId="3690" priority="1684" stopIfTrue="1">
      <formula>#REF!&lt;&gt;""</formula>
    </cfRule>
    <cfRule type="expression" dxfId="3689" priority="1685" stopIfTrue="1">
      <formula>AND($G320="",$F320&lt;&gt;"")</formula>
    </cfRule>
  </conditionalFormatting>
  <conditionalFormatting sqref="E402:E403">
    <cfRule type="expression" dxfId="3688" priority="1680" stopIfTrue="1">
      <formula>$F343=""</formula>
    </cfRule>
    <cfRule type="expression" dxfId="3687" priority="1681" stopIfTrue="1">
      <formula>#REF!&lt;&gt;""</formula>
    </cfRule>
    <cfRule type="expression" dxfId="3686" priority="1682" stopIfTrue="1">
      <formula>AND($G343="",$F343&lt;&gt;"")</formula>
    </cfRule>
  </conditionalFormatting>
  <conditionalFormatting sqref="E405:H406">
    <cfRule type="expression" dxfId="3685" priority="1677" stopIfTrue="1">
      <formula>$F341=""</formula>
    </cfRule>
    <cfRule type="expression" dxfId="3684" priority="1678" stopIfTrue="1">
      <formula>#REF!&lt;&gt;""</formula>
    </cfRule>
    <cfRule type="expression" dxfId="3683" priority="1679" stopIfTrue="1">
      <formula>AND($G341="",$F341&lt;&gt;"")</formula>
    </cfRule>
  </conditionalFormatting>
  <conditionalFormatting sqref="E404:H406">
    <cfRule type="expression" dxfId="3682" priority="1674" stopIfTrue="1">
      <formula>$F341=""</formula>
    </cfRule>
    <cfRule type="expression" dxfId="3681" priority="1675" stopIfTrue="1">
      <formula>#REF!&lt;&gt;""</formula>
    </cfRule>
    <cfRule type="expression" dxfId="3680" priority="1676" stopIfTrue="1">
      <formula>AND($G341="",$F341&lt;&gt;"")</formula>
    </cfRule>
  </conditionalFormatting>
  <conditionalFormatting sqref="E404:H406">
    <cfRule type="expression" dxfId="3679" priority="1671" stopIfTrue="1">
      <formula>$F320=""</formula>
    </cfRule>
    <cfRule type="expression" dxfId="3678" priority="1672" stopIfTrue="1">
      <formula>#REF!&lt;&gt;""</formula>
    </cfRule>
    <cfRule type="expression" dxfId="3677" priority="1673" stopIfTrue="1">
      <formula>AND($G320="",$F320&lt;&gt;"")</formula>
    </cfRule>
  </conditionalFormatting>
  <conditionalFormatting sqref="E405:H406">
    <cfRule type="expression" dxfId="3676" priority="1668" stopIfTrue="1">
      <formula>$F318=""</formula>
    </cfRule>
    <cfRule type="expression" dxfId="3675" priority="1669" stopIfTrue="1">
      <formula>#REF!&lt;&gt;""</formula>
    </cfRule>
    <cfRule type="expression" dxfId="3674" priority="1670" stopIfTrue="1">
      <formula>AND($G318="",$F318&lt;&gt;"")</formula>
    </cfRule>
  </conditionalFormatting>
  <conditionalFormatting sqref="E404:H406">
    <cfRule type="expression" dxfId="3673" priority="1665" stopIfTrue="1">
      <formula>$F320=""</formula>
    </cfRule>
    <cfRule type="expression" dxfId="3672" priority="1666" stopIfTrue="1">
      <formula>#REF!&lt;&gt;""</formula>
    </cfRule>
    <cfRule type="expression" dxfId="3671" priority="1667" stopIfTrue="1">
      <formula>AND($G320="",$F320&lt;&gt;"")</formula>
    </cfRule>
  </conditionalFormatting>
  <conditionalFormatting sqref="E404:H406">
    <cfRule type="expression" dxfId="3670" priority="1662" stopIfTrue="1">
      <formula>$F342=""</formula>
    </cfRule>
    <cfRule type="expression" dxfId="3669" priority="1663" stopIfTrue="1">
      <formula>#REF!&lt;&gt;""</formula>
    </cfRule>
    <cfRule type="expression" dxfId="3668" priority="1664" stopIfTrue="1">
      <formula>AND($G342="",$F342&lt;&gt;"")</formula>
    </cfRule>
  </conditionalFormatting>
  <conditionalFormatting sqref="E404:H406">
    <cfRule type="expression" dxfId="3667" priority="1659" stopIfTrue="1">
      <formula>$F318=""</formula>
    </cfRule>
    <cfRule type="expression" dxfId="3666" priority="1660" stopIfTrue="1">
      <formula>#REF!&lt;&gt;""</formula>
    </cfRule>
    <cfRule type="expression" dxfId="3665" priority="1661" stopIfTrue="1">
      <formula>AND($G318="",$F318&lt;&gt;"")</formula>
    </cfRule>
  </conditionalFormatting>
  <conditionalFormatting sqref="E404:H406">
    <cfRule type="expression" dxfId="3664" priority="1656" stopIfTrue="1">
      <formula>$F344=""</formula>
    </cfRule>
    <cfRule type="expression" dxfId="3663" priority="1657" stopIfTrue="1">
      <formula>#REF!&lt;&gt;""</formula>
    </cfRule>
    <cfRule type="expression" dxfId="3662" priority="1658" stopIfTrue="1">
      <formula>AND($G344="",$F344&lt;&gt;"")</formula>
    </cfRule>
  </conditionalFormatting>
  <conditionalFormatting sqref="E404:H406">
    <cfRule type="expression" dxfId="3661" priority="1653" stopIfTrue="1">
      <formula>$F343=""</formula>
    </cfRule>
    <cfRule type="expression" dxfId="3660" priority="1654" stopIfTrue="1">
      <formula>#REF!&lt;&gt;""</formula>
    </cfRule>
    <cfRule type="expression" dxfId="3659" priority="1655" stopIfTrue="1">
      <formula>AND($G343="",$F343&lt;&gt;"")</formula>
    </cfRule>
  </conditionalFormatting>
  <conditionalFormatting sqref="E404:H406">
    <cfRule type="expression" dxfId="3658" priority="1650" stopIfTrue="1">
      <formula>$F320=""</formula>
    </cfRule>
    <cfRule type="expression" dxfId="3657" priority="1651" stopIfTrue="1">
      <formula>#REF!&lt;&gt;""</formula>
    </cfRule>
    <cfRule type="expression" dxfId="3656" priority="1652" stopIfTrue="1">
      <formula>AND($G320="",$F320&lt;&gt;"")</formula>
    </cfRule>
  </conditionalFormatting>
  <conditionalFormatting sqref="E404:H406">
    <cfRule type="expression" dxfId="3655" priority="1647" stopIfTrue="1">
      <formula>$F322=""</formula>
    </cfRule>
    <cfRule type="expression" dxfId="3654" priority="1648" stopIfTrue="1">
      <formula>#REF!&lt;&gt;""</formula>
    </cfRule>
    <cfRule type="expression" dxfId="3653" priority="1649" stopIfTrue="1">
      <formula>AND($G322="",$F322&lt;&gt;"")</formula>
    </cfRule>
  </conditionalFormatting>
  <conditionalFormatting sqref="E404:H406">
    <cfRule type="expression" dxfId="3652" priority="1644" stopIfTrue="1">
      <formula>$F345=""</formula>
    </cfRule>
    <cfRule type="expression" dxfId="3651" priority="1645" stopIfTrue="1">
      <formula>#REF!&lt;&gt;""</formula>
    </cfRule>
    <cfRule type="expression" dxfId="3650" priority="1646" stopIfTrue="1">
      <formula>AND($G345="",$F345&lt;&gt;"")</formula>
    </cfRule>
  </conditionalFormatting>
  <conditionalFormatting sqref="E404">
    <cfRule type="expression" dxfId="3649" priority="1638" stopIfTrue="1">
      <formula>$F341=""</formula>
    </cfRule>
    <cfRule type="expression" dxfId="3648" priority="1639" stopIfTrue="1">
      <formula>#REF!&lt;&gt;""</formula>
    </cfRule>
    <cfRule type="expression" dxfId="3647" priority="1640" stopIfTrue="1">
      <formula>AND($G341="",$F341&lt;&gt;"")</formula>
    </cfRule>
  </conditionalFormatting>
  <conditionalFormatting sqref="E404">
    <cfRule type="expression" dxfId="3646" priority="1635" stopIfTrue="1">
      <formula>$F320=""</formula>
    </cfRule>
    <cfRule type="expression" dxfId="3645" priority="1636" stopIfTrue="1">
      <formula>#REF!&lt;&gt;""</formula>
    </cfRule>
    <cfRule type="expression" dxfId="3644" priority="1637" stopIfTrue="1">
      <formula>AND($G320="",$F320&lt;&gt;"")</formula>
    </cfRule>
  </conditionalFormatting>
  <conditionalFormatting sqref="E404">
    <cfRule type="expression" dxfId="3643" priority="1629" stopIfTrue="1">
      <formula>$F320=""</formula>
    </cfRule>
    <cfRule type="expression" dxfId="3642" priority="1630" stopIfTrue="1">
      <formula>#REF!&lt;&gt;""</formula>
    </cfRule>
    <cfRule type="expression" dxfId="3641" priority="1631" stopIfTrue="1">
      <formula>AND($G320="",$F320&lt;&gt;"")</formula>
    </cfRule>
  </conditionalFormatting>
  <conditionalFormatting sqref="E404">
    <cfRule type="expression" dxfId="3640" priority="1626" stopIfTrue="1">
      <formula>$F342=""</formula>
    </cfRule>
    <cfRule type="expression" dxfId="3639" priority="1627" stopIfTrue="1">
      <formula>#REF!&lt;&gt;""</formula>
    </cfRule>
    <cfRule type="expression" dxfId="3638" priority="1628" stopIfTrue="1">
      <formula>AND($G342="",$F342&lt;&gt;"")</formula>
    </cfRule>
  </conditionalFormatting>
  <conditionalFormatting sqref="E404">
    <cfRule type="expression" dxfId="3637" priority="1623" stopIfTrue="1">
      <formula>$F318=""</formula>
    </cfRule>
    <cfRule type="expression" dxfId="3636" priority="1624" stopIfTrue="1">
      <formula>#REF!&lt;&gt;""</formula>
    </cfRule>
    <cfRule type="expression" dxfId="3635" priority="1625" stopIfTrue="1">
      <formula>AND($G318="",$F318&lt;&gt;"")</formula>
    </cfRule>
  </conditionalFormatting>
  <conditionalFormatting sqref="E404">
    <cfRule type="expression" dxfId="3634" priority="1620" stopIfTrue="1">
      <formula>$F344=""</formula>
    </cfRule>
    <cfRule type="expression" dxfId="3633" priority="1621" stopIfTrue="1">
      <formula>#REF!&lt;&gt;""</formula>
    </cfRule>
    <cfRule type="expression" dxfId="3632" priority="1622" stopIfTrue="1">
      <formula>AND($G344="",$F344&lt;&gt;"")</formula>
    </cfRule>
  </conditionalFormatting>
  <conditionalFormatting sqref="E404">
    <cfRule type="expression" dxfId="3631" priority="1617" stopIfTrue="1">
      <formula>$F343=""</formula>
    </cfRule>
    <cfRule type="expression" dxfId="3630" priority="1618" stopIfTrue="1">
      <formula>#REF!&lt;&gt;""</formula>
    </cfRule>
    <cfRule type="expression" dxfId="3629" priority="1619" stopIfTrue="1">
      <formula>AND($G343="",$F343&lt;&gt;"")</formula>
    </cfRule>
  </conditionalFormatting>
  <conditionalFormatting sqref="E404">
    <cfRule type="expression" dxfId="3628" priority="1614" stopIfTrue="1">
      <formula>$F320=""</formula>
    </cfRule>
    <cfRule type="expression" dxfId="3627" priority="1615" stopIfTrue="1">
      <formula>#REF!&lt;&gt;""</formula>
    </cfRule>
    <cfRule type="expression" dxfId="3626" priority="1616" stopIfTrue="1">
      <formula>AND($G320="",$F320&lt;&gt;"")</formula>
    </cfRule>
  </conditionalFormatting>
  <conditionalFormatting sqref="E404">
    <cfRule type="expression" dxfId="3625" priority="1611" stopIfTrue="1">
      <formula>$F322=""</formula>
    </cfRule>
    <cfRule type="expression" dxfId="3624" priority="1612" stopIfTrue="1">
      <formula>#REF!&lt;&gt;""</formula>
    </cfRule>
    <cfRule type="expression" dxfId="3623" priority="1613" stopIfTrue="1">
      <formula>AND($G322="",$F322&lt;&gt;"")</formula>
    </cfRule>
  </conditionalFormatting>
  <conditionalFormatting sqref="E404">
    <cfRule type="expression" dxfId="3622" priority="1608" stopIfTrue="1">
      <formula>$F345=""</formula>
    </cfRule>
    <cfRule type="expression" dxfId="3621" priority="1609" stopIfTrue="1">
      <formula>#REF!&lt;&gt;""</formula>
    </cfRule>
    <cfRule type="expression" dxfId="3620" priority="1610" stopIfTrue="1">
      <formula>AND($G345="",$F345&lt;&gt;"")</formula>
    </cfRule>
  </conditionalFormatting>
  <conditionalFormatting sqref="E405:E406">
    <cfRule type="expression" dxfId="3619" priority="1605" stopIfTrue="1">
      <formula>$F341=""</formula>
    </cfRule>
    <cfRule type="expression" dxfId="3618" priority="1606" stopIfTrue="1">
      <formula>#REF!&lt;&gt;""</formula>
    </cfRule>
    <cfRule type="expression" dxfId="3617" priority="1607" stopIfTrue="1">
      <formula>AND($G341="",$F341&lt;&gt;"")</formula>
    </cfRule>
  </conditionalFormatting>
  <conditionalFormatting sqref="E405:E406">
    <cfRule type="expression" dxfId="3616" priority="1602" stopIfTrue="1">
      <formula>$F342=""</formula>
    </cfRule>
    <cfRule type="expression" dxfId="3615" priority="1603" stopIfTrue="1">
      <formula>#REF!&lt;&gt;""</formula>
    </cfRule>
    <cfRule type="expression" dxfId="3614" priority="1604" stopIfTrue="1">
      <formula>AND($G342="",$F342&lt;&gt;"")</formula>
    </cfRule>
  </conditionalFormatting>
  <conditionalFormatting sqref="E405:E406">
    <cfRule type="expression" dxfId="3613" priority="1599" stopIfTrue="1">
      <formula>$F321=""</formula>
    </cfRule>
    <cfRule type="expression" dxfId="3612" priority="1600" stopIfTrue="1">
      <formula>#REF!&lt;&gt;""</formula>
    </cfRule>
    <cfRule type="expression" dxfId="3611" priority="1601" stopIfTrue="1">
      <formula>AND($G321="",$F321&lt;&gt;"")</formula>
    </cfRule>
  </conditionalFormatting>
  <conditionalFormatting sqref="E405:E406">
    <cfRule type="expression" dxfId="3610" priority="1596" stopIfTrue="1">
      <formula>$F318=""</formula>
    </cfRule>
    <cfRule type="expression" dxfId="3609" priority="1597" stopIfTrue="1">
      <formula>#REF!&lt;&gt;""</formula>
    </cfRule>
    <cfRule type="expression" dxfId="3608" priority="1598" stopIfTrue="1">
      <formula>AND($G318="",$F318&lt;&gt;"")</formula>
    </cfRule>
  </conditionalFormatting>
  <conditionalFormatting sqref="E405:E406">
    <cfRule type="expression" dxfId="3607" priority="1593" stopIfTrue="1">
      <formula>$F321=""</formula>
    </cfRule>
    <cfRule type="expression" dxfId="3606" priority="1594" stopIfTrue="1">
      <formula>#REF!&lt;&gt;""</formula>
    </cfRule>
    <cfRule type="expression" dxfId="3605" priority="1595" stopIfTrue="1">
      <formula>AND($G321="",$F321&lt;&gt;"")</formula>
    </cfRule>
  </conditionalFormatting>
  <conditionalFormatting sqref="E405:E406">
    <cfRule type="expression" dxfId="3604" priority="1590" stopIfTrue="1">
      <formula>$F343=""</formula>
    </cfRule>
    <cfRule type="expression" dxfId="3603" priority="1591" stopIfTrue="1">
      <formula>#REF!&lt;&gt;""</formula>
    </cfRule>
    <cfRule type="expression" dxfId="3602" priority="1592" stopIfTrue="1">
      <formula>AND($G343="",$F343&lt;&gt;"")</formula>
    </cfRule>
  </conditionalFormatting>
  <conditionalFormatting sqref="E405:E406">
    <cfRule type="expression" dxfId="3601" priority="1587" stopIfTrue="1">
      <formula>$F319=""</formula>
    </cfRule>
    <cfRule type="expression" dxfId="3600" priority="1588" stopIfTrue="1">
      <formula>#REF!&lt;&gt;""</formula>
    </cfRule>
    <cfRule type="expression" dxfId="3599" priority="1589" stopIfTrue="1">
      <formula>AND($G319="",$F319&lt;&gt;"")</formula>
    </cfRule>
  </conditionalFormatting>
  <conditionalFormatting sqref="E405:E406">
    <cfRule type="expression" dxfId="3598" priority="1584" stopIfTrue="1">
      <formula>$F345=""</formula>
    </cfRule>
    <cfRule type="expression" dxfId="3597" priority="1585" stopIfTrue="1">
      <formula>#REF!&lt;&gt;""</formula>
    </cfRule>
    <cfRule type="expression" dxfId="3596" priority="1586" stopIfTrue="1">
      <formula>AND($G345="",$F345&lt;&gt;"")</formula>
    </cfRule>
  </conditionalFormatting>
  <conditionalFormatting sqref="E405:E406">
    <cfRule type="expression" dxfId="3595" priority="1581" stopIfTrue="1">
      <formula>$F344=""</formula>
    </cfRule>
    <cfRule type="expression" dxfId="3594" priority="1582" stopIfTrue="1">
      <formula>#REF!&lt;&gt;""</formula>
    </cfRule>
    <cfRule type="expression" dxfId="3593" priority="1583" stopIfTrue="1">
      <formula>AND($G344="",$F344&lt;&gt;"")</formula>
    </cfRule>
  </conditionalFormatting>
  <conditionalFormatting sqref="E405:E406">
    <cfRule type="expression" dxfId="3592" priority="1578" stopIfTrue="1">
      <formula>$F321=""</formula>
    </cfRule>
    <cfRule type="expression" dxfId="3591" priority="1579" stopIfTrue="1">
      <formula>#REF!&lt;&gt;""</formula>
    </cfRule>
    <cfRule type="expression" dxfId="3590" priority="1580" stopIfTrue="1">
      <formula>AND($G321="",$F321&lt;&gt;"")</formula>
    </cfRule>
  </conditionalFormatting>
  <conditionalFormatting sqref="E405:E406">
    <cfRule type="expression" dxfId="3589" priority="1575" stopIfTrue="1">
      <formula>$F323=""</formula>
    </cfRule>
    <cfRule type="expression" dxfId="3588" priority="1576" stopIfTrue="1">
      <formula>#REF!&lt;&gt;""</formula>
    </cfRule>
    <cfRule type="expression" dxfId="3587" priority="1577" stopIfTrue="1">
      <formula>AND($G323="",$F323&lt;&gt;"")</formula>
    </cfRule>
  </conditionalFormatting>
  <conditionalFormatting sqref="E405:E406">
    <cfRule type="expression" dxfId="3586" priority="1572" stopIfTrue="1">
      <formula>$F346=""</formula>
    </cfRule>
    <cfRule type="expression" dxfId="3585" priority="1573" stopIfTrue="1">
      <formula>#REF!&lt;&gt;""</formula>
    </cfRule>
    <cfRule type="expression" dxfId="3584" priority="1574" stopIfTrue="1">
      <formula>AND($G346="",$F346&lt;&gt;"")</formula>
    </cfRule>
  </conditionalFormatting>
  <conditionalFormatting sqref="E407:H409">
    <cfRule type="expression" dxfId="3583" priority="1569" stopIfTrue="1">
      <formula>$F343=""</formula>
    </cfRule>
    <cfRule type="expression" dxfId="3582" priority="1570" stopIfTrue="1">
      <formula>#REF!&lt;&gt;""</formula>
    </cfRule>
    <cfRule type="expression" dxfId="3581" priority="1571" stopIfTrue="1">
      <formula>AND($G343="",$F343&lt;&gt;"")</formula>
    </cfRule>
  </conditionalFormatting>
  <conditionalFormatting sqref="E407:H409">
    <cfRule type="expression" dxfId="3580" priority="1566" stopIfTrue="1">
      <formula>$F344=""</formula>
    </cfRule>
    <cfRule type="expression" dxfId="3579" priority="1567" stopIfTrue="1">
      <formula>#REF!&lt;&gt;""</formula>
    </cfRule>
    <cfRule type="expression" dxfId="3578" priority="1568" stopIfTrue="1">
      <formula>AND($G344="",$F344&lt;&gt;"")</formula>
    </cfRule>
  </conditionalFormatting>
  <conditionalFormatting sqref="E407:H409">
    <cfRule type="expression" dxfId="3577" priority="1563" stopIfTrue="1">
      <formula>$F323=""</formula>
    </cfRule>
    <cfRule type="expression" dxfId="3576" priority="1564" stopIfTrue="1">
      <formula>#REF!&lt;&gt;""</formula>
    </cfRule>
    <cfRule type="expression" dxfId="3575" priority="1565" stopIfTrue="1">
      <formula>AND($G323="",$F323&lt;&gt;"")</formula>
    </cfRule>
  </conditionalFormatting>
  <conditionalFormatting sqref="E407:H409">
    <cfRule type="expression" dxfId="3574" priority="1560" stopIfTrue="1">
      <formula>$F320=""</formula>
    </cfRule>
    <cfRule type="expression" dxfId="3573" priority="1561" stopIfTrue="1">
      <formula>#REF!&lt;&gt;""</formula>
    </cfRule>
    <cfRule type="expression" dxfId="3572" priority="1562" stopIfTrue="1">
      <formula>AND($G320="",$F320&lt;&gt;"")</formula>
    </cfRule>
  </conditionalFormatting>
  <conditionalFormatting sqref="E407:H409">
    <cfRule type="expression" dxfId="3571" priority="1557" stopIfTrue="1">
      <formula>$F323=""</formula>
    </cfRule>
    <cfRule type="expression" dxfId="3570" priority="1558" stopIfTrue="1">
      <formula>#REF!&lt;&gt;""</formula>
    </cfRule>
    <cfRule type="expression" dxfId="3569" priority="1559" stopIfTrue="1">
      <formula>AND($G323="",$F323&lt;&gt;"")</formula>
    </cfRule>
  </conditionalFormatting>
  <conditionalFormatting sqref="E407:H409">
    <cfRule type="expression" dxfId="3568" priority="1554" stopIfTrue="1">
      <formula>$F345=""</formula>
    </cfRule>
    <cfRule type="expression" dxfId="3567" priority="1555" stopIfTrue="1">
      <formula>#REF!&lt;&gt;""</formula>
    </cfRule>
    <cfRule type="expression" dxfId="3566" priority="1556" stopIfTrue="1">
      <formula>AND($G345="",$F345&lt;&gt;"")</formula>
    </cfRule>
  </conditionalFormatting>
  <conditionalFormatting sqref="E407:H409">
    <cfRule type="expression" dxfId="3565" priority="1551" stopIfTrue="1">
      <formula>$F321=""</formula>
    </cfRule>
    <cfRule type="expression" dxfId="3564" priority="1552" stopIfTrue="1">
      <formula>#REF!&lt;&gt;""</formula>
    </cfRule>
    <cfRule type="expression" dxfId="3563" priority="1553" stopIfTrue="1">
      <formula>AND($G321="",$F321&lt;&gt;"")</formula>
    </cfRule>
  </conditionalFormatting>
  <conditionalFormatting sqref="E407:H409">
    <cfRule type="expression" dxfId="3562" priority="1548" stopIfTrue="1">
      <formula>$F347=""</formula>
    </cfRule>
    <cfRule type="expression" dxfId="3561" priority="1549" stopIfTrue="1">
      <formula>#REF!&lt;&gt;""</formula>
    </cfRule>
    <cfRule type="expression" dxfId="3560" priority="1550" stopIfTrue="1">
      <formula>AND($G347="",$F347&lt;&gt;"")</formula>
    </cfRule>
  </conditionalFormatting>
  <conditionalFormatting sqref="E407:H409">
    <cfRule type="expression" dxfId="3559" priority="1545" stopIfTrue="1">
      <formula>$F346=""</formula>
    </cfRule>
    <cfRule type="expression" dxfId="3558" priority="1546" stopIfTrue="1">
      <formula>#REF!&lt;&gt;""</formula>
    </cfRule>
    <cfRule type="expression" dxfId="3557" priority="1547" stopIfTrue="1">
      <formula>AND($G346="",$F346&lt;&gt;"")</formula>
    </cfRule>
  </conditionalFormatting>
  <conditionalFormatting sqref="E407:H409">
    <cfRule type="expression" dxfId="3556" priority="1542" stopIfTrue="1">
      <formula>$F323=""</formula>
    </cfRule>
    <cfRule type="expression" dxfId="3555" priority="1543" stopIfTrue="1">
      <formula>#REF!&lt;&gt;""</formula>
    </cfRule>
    <cfRule type="expression" dxfId="3554" priority="1544" stopIfTrue="1">
      <formula>AND($G323="",$F323&lt;&gt;"")</formula>
    </cfRule>
  </conditionalFormatting>
  <conditionalFormatting sqref="E407:H409">
    <cfRule type="expression" dxfId="3553" priority="1539" stopIfTrue="1">
      <formula>$F325=""</formula>
    </cfRule>
    <cfRule type="expression" dxfId="3552" priority="1540" stopIfTrue="1">
      <formula>#REF!&lt;&gt;""</formula>
    </cfRule>
    <cfRule type="expression" dxfId="3551" priority="1541" stopIfTrue="1">
      <formula>AND($G325="",$F325&lt;&gt;"")</formula>
    </cfRule>
  </conditionalFormatting>
  <conditionalFormatting sqref="E409:H409">
    <cfRule type="expression" dxfId="3550" priority="1536" stopIfTrue="1">
      <formula>$F349=""</formula>
    </cfRule>
    <cfRule type="expression" dxfId="3549" priority="1537" stopIfTrue="1">
      <formula>#REF!&lt;&gt;""</formula>
    </cfRule>
    <cfRule type="expression" dxfId="3548" priority="1538" stopIfTrue="1">
      <formula>AND($G349="",$F349&lt;&gt;"")</formula>
    </cfRule>
  </conditionalFormatting>
  <conditionalFormatting sqref="E407">
    <cfRule type="expression" dxfId="3547" priority="1533" stopIfTrue="1">
      <formula>$F343=""</formula>
    </cfRule>
    <cfRule type="expression" dxfId="3546" priority="1534" stopIfTrue="1">
      <formula>#REF!&lt;&gt;""</formula>
    </cfRule>
    <cfRule type="expression" dxfId="3545" priority="1535" stopIfTrue="1">
      <formula>AND($G343="",$F343&lt;&gt;"")</formula>
    </cfRule>
  </conditionalFormatting>
  <conditionalFormatting sqref="E407">
    <cfRule type="expression" dxfId="3544" priority="1530" stopIfTrue="1">
      <formula>$F344=""</formula>
    </cfRule>
    <cfRule type="expression" dxfId="3543" priority="1531" stopIfTrue="1">
      <formula>#REF!&lt;&gt;""</formula>
    </cfRule>
    <cfRule type="expression" dxfId="3542" priority="1532" stopIfTrue="1">
      <formula>AND($G344="",$F344&lt;&gt;"")</formula>
    </cfRule>
  </conditionalFormatting>
  <conditionalFormatting sqref="E407">
    <cfRule type="expression" dxfId="3541" priority="1527" stopIfTrue="1">
      <formula>$F323=""</formula>
    </cfRule>
    <cfRule type="expression" dxfId="3540" priority="1528" stopIfTrue="1">
      <formula>#REF!&lt;&gt;""</formula>
    </cfRule>
    <cfRule type="expression" dxfId="3539" priority="1529" stopIfTrue="1">
      <formula>AND($G323="",$F323&lt;&gt;"")</formula>
    </cfRule>
  </conditionalFormatting>
  <conditionalFormatting sqref="E407">
    <cfRule type="expression" dxfId="3538" priority="1524" stopIfTrue="1">
      <formula>$F320=""</formula>
    </cfRule>
    <cfRule type="expression" dxfId="3537" priority="1525" stopIfTrue="1">
      <formula>#REF!&lt;&gt;""</formula>
    </cfRule>
    <cfRule type="expression" dxfId="3536" priority="1526" stopIfTrue="1">
      <formula>AND($G320="",$F320&lt;&gt;"")</formula>
    </cfRule>
  </conditionalFormatting>
  <conditionalFormatting sqref="E407">
    <cfRule type="expression" dxfId="3535" priority="1521" stopIfTrue="1">
      <formula>$F323=""</formula>
    </cfRule>
    <cfRule type="expression" dxfId="3534" priority="1522" stopIfTrue="1">
      <formula>#REF!&lt;&gt;""</formula>
    </cfRule>
    <cfRule type="expression" dxfId="3533" priority="1523" stopIfTrue="1">
      <formula>AND($G323="",$F323&lt;&gt;"")</formula>
    </cfRule>
  </conditionalFormatting>
  <conditionalFormatting sqref="E407">
    <cfRule type="expression" dxfId="3532" priority="1518" stopIfTrue="1">
      <formula>$F345=""</formula>
    </cfRule>
    <cfRule type="expression" dxfId="3531" priority="1519" stopIfTrue="1">
      <formula>#REF!&lt;&gt;""</formula>
    </cfRule>
    <cfRule type="expression" dxfId="3530" priority="1520" stopIfTrue="1">
      <formula>AND($G345="",$F345&lt;&gt;"")</formula>
    </cfRule>
  </conditionalFormatting>
  <conditionalFormatting sqref="E407">
    <cfRule type="expression" dxfId="3529" priority="1515" stopIfTrue="1">
      <formula>$F321=""</formula>
    </cfRule>
    <cfRule type="expression" dxfId="3528" priority="1516" stopIfTrue="1">
      <formula>#REF!&lt;&gt;""</formula>
    </cfRule>
    <cfRule type="expression" dxfId="3527" priority="1517" stopIfTrue="1">
      <formula>AND($G321="",$F321&lt;&gt;"")</formula>
    </cfRule>
  </conditionalFormatting>
  <conditionalFormatting sqref="E407">
    <cfRule type="expression" dxfId="3526" priority="1512" stopIfTrue="1">
      <formula>$F347=""</formula>
    </cfRule>
    <cfRule type="expression" dxfId="3525" priority="1513" stopIfTrue="1">
      <formula>#REF!&lt;&gt;""</formula>
    </cfRule>
    <cfRule type="expression" dxfId="3524" priority="1514" stopIfTrue="1">
      <formula>AND($G347="",$F347&lt;&gt;"")</formula>
    </cfRule>
  </conditionalFormatting>
  <conditionalFormatting sqref="E407">
    <cfRule type="expression" dxfId="3523" priority="1509" stopIfTrue="1">
      <formula>$F346=""</formula>
    </cfRule>
    <cfRule type="expression" dxfId="3522" priority="1510" stopIfTrue="1">
      <formula>#REF!&lt;&gt;""</formula>
    </cfRule>
    <cfRule type="expression" dxfId="3521" priority="1511" stopIfTrue="1">
      <formula>AND($G346="",$F346&lt;&gt;"")</formula>
    </cfRule>
  </conditionalFormatting>
  <conditionalFormatting sqref="E407">
    <cfRule type="expression" dxfId="3520" priority="1506" stopIfTrue="1">
      <formula>$F323=""</formula>
    </cfRule>
    <cfRule type="expression" dxfId="3519" priority="1507" stopIfTrue="1">
      <formula>#REF!&lt;&gt;""</formula>
    </cfRule>
    <cfRule type="expression" dxfId="3518" priority="1508" stopIfTrue="1">
      <formula>AND($G323="",$F323&lt;&gt;"")</formula>
    </cfRule>
  </conditionalFormatting>
  <conditionalFormatting sqref="E407">
    <cfRule type="expression" dxfId="3517" priority="1503" stopIfTrue="1">
      <formula>$F325=""</formula>
    </cfRule>
    <cfRule type="expression" dxfId="3516" priority="1504" stopIfTrue="1">
      <formula>#REF!&lt;&gt;""</formula>
    </cfRule>
    <cfRule type="expression" dxfId="3515" priority="1505" stopIfTrue="1">
      <formula>AND($G325="",$F325&lt;&gt;"")</formula>
    </cfRule>
  </conditionalFormatting>
  <conditionalFormatting sqref="E407">
    <cfRule type="expression" dxfId="3514" priority="1500" stopIfTrue="1">
      <formula>$F348=""</formula>
    </cfRule>
    <cfRule type="expression" dxfId="3513" priority="1501" stopIfTrue="1">
      <formula>#REF!&lt;&gt;""</formula>
    </cfRule>
    <cfRule type="expression" dxfId="3512" priority="1502" stopIfTrue="1">
      <formula>AND($G348="",$F348&lt;&gt;"")</formula>
    </cfRule>
  </conditionalFormatting>
  <conditionalFormatting sqref="E408:E409">
    <cfRule type="expression" dxfId="3511" priority="1497" stopIfTrue="1">
      <formula>$F344=""</formula>
    </cfRule>
    <cfRule type="expression" dxfId="3510" priority="1498" stopIfTrue="1">
      <formula>#REF!&lt;&gt;""</formula>
    </cfRule>
    <cfRule type="expression" dxfId="3509" priority="1499" stopIfTrue="1">
      <formula>AND($G344="",$F344&lt;&gt;"")</formula>
    </cfRule>
  </conditionalFormatting>
  <conditionalFormatting sqref="E408:E409">
    <cfRule type="expression" dxfId="3508" priority="1494" stopIfTrue="1">
      <formula>$F345=""</formula>
    </cfRule>
    <cfRule type="expression" dxfId="3507" priority="1495" stopIfTrue="1">
      <formula>#REF!&lt;&gt;""</formula>
    </cfRule>
    <cfRule type="expression" dxfId="3506" priority="1496" stopIfTrue="1">
      <formula>AND($G345="",$F345&lt;&gt;"")</formula>
    </cfRule>
  </conditionalFormatting>
  <conditionalFormatting sqref="E408:E409">
    <cfRule type="expression" dxfId="3505" priority="1491" stopIfTrue="1">
      <formula>$F324=""</formula>
    </cfRule>
    <cfRule type="expression" dxfId="3504" priority="1492" stopIfTrue="1">
      <formula>#REF!&lt;&gt;""</formula>
    </cfRule>
    <cfRule type="expression" dxfId="3503" priority="1493" stopIfTrue="1">
      <formula>AND($G324="",$F324&lt;&gt;"")</formula>
    </cfRule>
  </conditionalFormatting>
  <conditionalFormatting sqref="E408:E409">
    <cfRule type="expression" dxfId="3502" priority="1488" stopIfTrue="1">
      <formula>$F321=""</formula>
    </cfRule>
    <cfRule type="expression" dxfId="3501" priority="1489" stopIfTrue="1">
      <formula>#REF!&lt;&gt;""</formula>
    </cfRule>
    <cfRule type="expression" dxfId="3500" priority="1490" stopIfTrue="1">
      <formula>AND($G321="",$F321&lt;&gt;"")</formula>
    </cfRule>
  </conditionalFormatting>
  <conditionalFormatting sqref="E408:E409">
    <cfRule type="expression" dxfId="3499" priority="1485" stopIfTrue="1">
      <formula>$F324=""</formula>
    </cfRule>
    <cfRule type="expression" dxfId="3498" priority="1486" stopIfTrue="1">
      <formula>#REF!&lt;&gt;""</formula>
    </cfRule>
    <cfRule type="expression" dxfId="3497" priority="1487" stopIfTrue="1">
      <formula>AND($G324="",$F324&lt;&gt;"")</formula>
    </cfRule>
  </conditionalFormatting>
  <conditionalFormatting sqref="E408:E409">
    <cfRule type="expression" dxfId="3496" priority="1482" stopIfTrue="1">
      <formula>$F346=""</formula>
    </cfRule>
    <cfRule type="expression" dxfId="3495" priority="1483" stopIfTrue="1">
      <formula>#REF!&lt;&gt;""</formula>
    </cfRule>
    <cfRule type="expression" dxfId="3494" priority="1484" stopIfTrue="1">
      <formula>AND($G346="",$F346&lt;&gt;"")</formula>
    </cfRule>
  </conditionalFormatting>
  <conditionalFormatting sqref="E408:E409">
    <cfRule type="expression" dxfId="3493" priority="1479" stopIfTrue="1">
      <formula>$F322=""</formula>
    </cfRule>
    <cfRule type="expression" dxfId="3492" priority="1480" stopIfTrue="1">
      <formula>#REF!&lt;&gt;""</formula>
    </cfRule>
    <cfRule type="expression" dxfId="3491" priority="1481" stopIfTrue="1">
      <formula>AND($G322="",$F322&lt;&gt;"")</formula>
    </cfRule>
  </conditionalFormatting>
  <conditionalFormatting sqref="E408:E409">
    <cfRule type="expression" dxfId="3490" priority="1476" stopIfTrue="1">
      <formula>$F348=""</formula>
    </cfRule>
    <cfRule type="expression" dxfId="3489" priority="1477" stopIfTrue="1">
      <formula>#REF!&lt;&gt;""</formula>
    </cfRule>
    <cfRule type="expression" dxfId="3488" priority="1478" stopIfTrue="1">
      <formula>AND($G348="",$F348&lt;&gt;"")</formula>
    </cfRule>
  </conditionalFormatting>
  <conditionalFormatting sqref="E408:E409">
    <cfRule type="expression" dxfId="3487" priority="1473" stopIfTrue="1">
      <formula>$F347=""</formula>
    </cfRule>
    <cfRule type="expression" dxfId="3486" priority="1474" stopIfTrue="1">
      <formula>#REF!&lt;&gt;""</formula>
    </cfRule>
    <cfRule type="expression" dxfId="3485" priority="1475" stopIfTrue="1">
      <formula>AND($G347="",$F347&lt;&gt;"")</formula>
    </cfRule>
  </conditionalFormatting>
  <conditionalFormatting sqref="E408:E409">
    <cfRule type="expression" dxfId="3484" priority="1470" stopIfTrue="1">
      <formula>$F324=""</formula>
    </cfRule>
    <cfRule type="expression" dxfId="3483" priority="1471" stopIfTrue="1">
      <formula>#REF!&lt;&gt;""</formula>
    </cfRule>
    <cfRule type="expression" dxfId="3482" priority="1472" stopIfTrue="1">
      <formula>AND($G324="",$F324&lt;&gt;"")</formula>
    </cfRule>
  </conditionalFormatting>
  <conditionalFormatting sqref="E408:E409">
    <cfRule type="expression" dxfId="3481" priority="1467" stopIfTrue="1">
      <formula>$F326=""</formula>
    </cfRule>
    <cfRule type="expression" dxfId="3480" priority="1468" stopIfTrue="1">
      <formula>#REF!&lt;&gt;""</formula>
    </cfRule>
    <cfRule type="expression" dxfId="3479" priority="1469" stopIfTrue="1">
      <formula>AND($G326="",$F326&lt;&gt;"")</formula>
    </cfRule>
  </conditionalFormatting>
  <conditionalFormatting sqref="E411:H412">
    <cfRule type="expression" dxfId="3478" priority="1440" stopIfTrue="1">
      <formula>$F353=""</formula>
    </cfRule>
    <cfRule type="expression" dxfId="3477" priority="1441" stopIfTrue="1">
      <formula>#REF!&lt;&gt;""</formula>
    </cfRule>
    <cfRule type="expression" dxfId="3476" priority="1442" stopIfTrue="1">
      <formula>AND($G353="",$F353&lt;&gt;"")</formula>
    </cfRule>
  </conditionalFormatting>
  <conditionalFormatting sqref="E411:H413">
    <cfRule type="expression" dxfId="3475" priority="1437" stopIfTrue="1">
      <formula>$F352=""</formula>
    </cfRule>
    <cfRule type="expression" dxfId="3474" priority="1438" stopIfTrue="1">
      <formula>#REF!&lt;&gt;""</formula>
    </cfRule>
    <cfRule type="expression" dxfId="3473" priority="1439" stopIfTrue="1">
      <formula>AND($G352="",$F352&lt;&gt;"")</formula>
    </cfRule>
  </conditionalFormatting>
  <conditionalFormatting sqref="E411:H416">
    <cfRule type="expression" dxfId="3472" priority="1353" stopIfTrue="1">
      <formula>$F349=""</formula>
    </cfRule>
    <cfRule type="expression" dxfId="3471" priority="1354" stopIfTrue="1">
      <formula>#REF!&lt;&gt;""</formula>
    </cfRule>
    <cfRule type="expression" dxfId="3470" priority="1355" stopIfTrue="1">
      <formula>AND($G349="",$F349&lt;&gt;"")</formula>
    </cfRule>
  </conditionalFormatting>
  <conditionalFormatting sqref="E411:H416">
    <cfRule type="expression" dxfId="3469" priority="1350" stopIfTrue="1">
      <formula>$F350=""</formula>
    </cfRule>
    <cfRule type="expression" dxfId="3468" priority="1351" stopIfTrue="1">
      <formula>#REF!&lt;&gt;""</formula>
    </cfRule>
    <cfRule type="expression" dxfId="3467" priority="1352" stopIfTrue="1">
      <formula>AND($G350="",$F350&lt;&gt;"")</formula>
    </cfRule>
  </conditionalFormatting>
  <conditionalFormatting sqref="E415:H416">
    <cfRule type="expression" dxfId="3466" priority="1347" stopIfTrue="1">
      <formula>$F341=""</formula>
    </cfRule>
    <cfRule type="expression" dxfId="3465" priority="1348" stopIfTrue="1">
      <formula>#REF!&lt;&gt;""</formula>
    </cfRule>
    <cfRule type="expression" dxfId="3464" priority="1349" stopIfTrue="1">
      <formula>AND($G341="",$F341&lt;&gt;"")</formula>
    </cfRule>
  </conditionalFormatting>
  <conditionalFormatting sqref="E411:H416">
    <cfRule type="expression" dxfId="3463" priority="1344" stopIfTrue="1">
      <formula>$F327=""</formula>
    </cfRule>
    <cfRule type="expression" dxfId="3462" priority="1345" stopIfTrue="1">
      <formula>#REF!&lt;&gt;""</formula>
    </cfRule>
    <cfRule type="expression" dxfId="3461" priority="1346" stopIfTrue="1">
      <formula>AND($G327="",$F327&lt;&gt;"")</formula>
    </cfRule>
  </conditionalFormatting>
  <conditionalFormatting sqref="E411:H416">
    <cfRule type="expression" dxfId="3460" priority="1338" stopIfTrue="1">
      <formula>$F351=""</formula>
    </cfRule>
    <cfRule type="expression" dxfId="3459" priority="1339" stopIfTrue="1">
      <formula>#REF!&lt;&gt;""</formula>
    </cfRule>
    <cfRule type="expression" dxfId="3458" priority="1340" stopIfTrue="1">
      <formula>AND($G351="",$F351&lt;&gt;"")</formula>
    </cfRule>
  </conditionalFormatting>
  <conditionalFormatting sqref="E411:H416">
    <cfRule type="expression" dxfId="3457" priority="1335" stopIfTrue="1">
      <formula>$F328=""</formula>
    </cfRule>
    <cfRule type="expression" dxfId="3456" priority="1336" stopIfTrue="1">
      <formula>#REF!&lt;&gt;""</formula>
    </cfRule>
    <cfRule type="expression" dxfId="3455" priority="1337" stopIfTrue="1">
      <formula>AND($G328="",$F328&lt;&gt;"")</formula>
    </cfRule>
  </conditionalFormatting>
  <conditionalFormatting sqref="E415:H416">
    <cfRule type="expression" dxfId="3454" priority="1332" stopIfTrue="1">
      <formula>$F355=""</formula>
    </cfRule>
    <cfRule type="expression" dxfId="3453" priority="1333" stopIfTrue="1">
      <formula>#REF!&lt;&gt;""</formula>
    </cfRule>
    <cfRule type="expression" dxfId="3452" priority="1334" stopIfTrue="1">
      <formula>AND($G355="",$F355&lt;&gt;"")</formula>
    </cfRule>
  </conditionalFormatting>
  <conditionalFormatting sqref="E416:H416">
    <cfRule type="expression" dxfId="3451" priority="1329" stopIfTrue="1">
      <formula>$F355=""</formula>
    </cfRule>
    <cfRule type="expression" dxfId="3450" priority="1330" stopIfTrue="1">
      <formula>#REF!&lt;&gt;""</formula>
    </cfRule>
    <cfRule type="expression" dxfId="3449" priority="1331" stopIfTrue="1">
      <formula>AND($G355="",$F355&lt;&gt;"")</formula>
    </cfRule>
  </conditionalFormatting>
  <conditionalFormatting sqref="E415:H416">
    <cfRule type="expression" dxfId="3448" priority="1323" stopIfTrue="1">
      <formula>$F341=""</formula>
    </cfRule>
    <cfRule type="expression" dxfId="3447" priority="1324" stopIfTrue="1">
      <formula>#REF!&lt;&gt;""</formula>
    </cfRule>
    <cfRule type="expression" dxfId="3446" priority="1325" stopIfTrue="1">
      <formula>AND($G341="",$F341&lt;&gt;"")</formula>
    </cfRule>
  </conditionalFormatting>
  <conditionalFormatting sqref="E414:H416">
    <cfRule type="expression" dxfId="3445" priority="1320" stopIfTrue="1">
      <formula>$F355=""</formula>
    </cfRule>
    <cfRule type="expression" dxfId="3444" priority="1321" stopIfTrue="1">
      <formula>#REF!&lt;&gt;""</formula>
    </cfRule>
    <cfRule type="expression" dxfId="3443" priority="1322" stopIfTrue="1">
      <formula>AND($G355="",$F355&lt;&gt;"")</formula>
    </cfRule>
  </conditionalFormatting>
  <conditionalFormatting sqref="E418:H420">
    <cfRule type="expression" dxfId="3442" priority="1317" stopIfTrue="1">
      <formula>$F357=""</formula>
    </cfRule>
    <cfRule type="expression" dxfId="3441" priority="1318" stopIfTrue="1">
      <formula>#REF!&lt;&gt;""</formula>
    </cfRule>
    <cfRule type="expression" dxfId="3440" priority="1319" stopIfTrue="1">
      <formula>AND($G357="",$F357&lt;&gt;"")</formula>
    </cfRule>
  </conditionalFormatting>
  <conditionalFormatting sqref="E418:H420">
    <cfRule type="expression" dxfId="3439" priority="1314" stopIfTrue="1">
      <formula>$F358=""</formula>
    </cfRule>
    <cfRule type="expression" dxfId="3438" priority="1315" stopIfTrue="1">
      <formula>#REF!&lt;&gt;""</formula>
    </cfRule>
    <cfRule type="expression" dxfId="3437" priority="1316" stopIfTrue="1">
      <formula>AND($G358="",$F358&lt;&gt;"")</formula>
    </cfRule>
  </conditionalFormatting>
  <conditionalFormatting sqref="E419:H421">
    <cfRule type="expression" dxfId="3436" priority="1311" stopIfTrue="1">
      <formula>$F341=""</formula>
    </cfRule>
    <cfRule type="expression" dxfId="3435" priority="1312" stopIfTrue="1">
      <formula>#REF!&lt;&gt;""</formula>
    </cfRule>
    <cfRule type="expression" dxfId="3434" priority="1313" stopIfTrue="1">
      <formula>AND($G341="",$F341&lt;&gt;"")</formula>
    </cfRule>
  </conditionalFormatting>
  <conditionalFormatting sqref="E418:H420">
    <cfRule type="expression" dxfId="3433" priority="1302" stopIfTrue="1">
      <formula>$F359=""</formula>
    </cfRule>
    <cfRule type="expression" dxfId="3432" priority="1303" stopIfTrue="1">
      <formula>#REF!&lt;&gt;""</formula>
    </cfRule>
    <cfRule type="expression" dxfId="3431" priority="1304" stopIfTrue="1">
      <formula>AND($G359="",$F359&lt;&gt;"")</formula>
    </cfRule>
  </conditionalFormatting>
  <conditionalFormatting sqref="E419:H420">
    <cfRule type="expression" dxfId="3430" priority="1296" stopIfTrue="1">
      <formula>$F360=""</formula>
    </cfRule>
    <cfRule type="expression" dxfId="3429" priority="1297" stopIfTrue="1">
      <formula>#REF!&lt;&gt;""</formula>
    </cfRule>
    <cfRule type="expression" dxfId="3428" priority="1298" stopIfTrue="1">
      <formula>AND($G360="",$F360&lt;&gt;"")</formula>
    </cfRule>
  </conditionalFormatting>
  <conditionalFormatting sqref="E420:H420">
    <cfRule type="expression" dxfId="3427" priority="1293" stopIfTrue="1">
      <formula>$F360=""</formula>
    </cfRule>
    <cfRule type="expression" dxfId="3426" priority="1294" stopIfTrue="1">
      <formula>#REF!&lt;&gt;""</formula>
    </cfRule>
    <cfRule type="expression" dxfId="3425" priority="1295" stopIfTrue="1">
      <formula>AND($G360="",$F360&lt;&gt;"")</formula>
    </cfRule>
  </conditionalFormatting>
  <conditionalFormatting sqref="E442:H442 E446:H449">
    <cfRule type="expression" dxfId="3424" priority="1287" stopIfTrue="1">
      <formula>$F365=""</formula>
    </cfRule>
    <cfRule type="expression" dxfId="3423" priority="1288" stopIfTrue="1">
      <formula>#REF!&lt;&gt;""</formula>
    </cfRule>
    <cfRule type="expression" dxfId="3422" priority="1289" stopIfTrue="1">
      <formula>AND($G365="",$F365&lt;&gt;"")</formula>
    </cfRule>
  </conditionalFormatting>
  <conditionalFormatting sqref="E418:H420">
    <cfRule type="expression" dxfId="3421" priority="1284" stopIfTrue="1">
      <formula>$F360=""</formula>
    </cfRule>
    <cfRule type="expression" dxfId="3420" priority="1285" stopIfTrue="1">
      <formula>#REF!&lt;&gt;""</formula>
    </cfRule>
    <cfRule type="expression" dxfId="3419" priority="1286" stopIfTrue="1">
      <formula>AND($G360="",$F360&lt;&gt;"")</formula>
    </cfRule>
  </conditionalFormatting>
  <conditionalFormatting sqref="E421:H421">
    <cfRule type="expression" dxfId="3418" priority="1263" stopIfTrue="1">
      <formula>$F341=""</formula>
    </cfRule>
    <cfRule type="expression" dxfId="3417" priority="1264" stopIfTrue="1">
      <formula>#REF!&lt;&gt;""</formula>
    </cfRule>
    <cfRule type="expression" dxfId="3416" priority="1265" stopIfTrue="1">
      <formula>AND($G341="",$F341&lt;&gt;"")</formula>
    </cfRule>
  </conditionalFormatting>
  <conditionalFormatting sqref="E417:H417">
    <cfRule type="expression" dxfId="3415" priority="1236" stopIfTrue="1">
      <formula>$F333=""</formula>
    </cfRule>
    <cfRule type="expression" dxfId="3414" priority="1237" stopIfTrue="1">
      <formula>#REF!&lt;&gt;""</formula>
    </cfRule>
    <cfRule type="expression" dxfId="3413" priority="1238" stopIfTrue="1">
      <formula>AND($G333="",$F333&lt;&gt;"")</formula>
    </cfRule>
  </conditionalFormatting>
  <conditionalFormatting sqref="E417:H417">
    <cfRule type="expression" dxfId="3412" priority="1230" stopIfTrue="1">
      <formula>$F355=""</formula>
    </cfRule>
    <cfRule type="expression" dxfId="3411" priority="1231" stopIfTrue="1">
      <formula>#REF!&lt;&gt;""</formula>
    </cfRule>
    <cfRule type="expression" dxfId="3410" priority="1232" stopIfTrue="1">
      <formula>AND($G355="",$F355&lt;&gt;"")</formula>
    </cfRule>
  </conditionalFormatting>
  <conditionalFormatting sqref="E417:H417">
    <cfRule type="expression" dxfId="3409" priority="1224" stopIfTrue="1">
      <formula>$F357=""</formula>
    </cfRule>
    <cfRule type="expression" dxfId="3408" priority="1225" stopIfTrue="1">
      <formula>#REF!&lt;&gt;""</formula>
    </cfRule>
    <cfRule type="expression" dxfId="3407" priority="1226" stopIfTrue="1">
      <formula>AND($G357="",$F357&lt;&gt;"")</formula>
    </cfRule>
  </conditionalFormatting>
  <conditionalFormatting sqref="E417:H417">
    <cfRule type="expression" dxfId="3406" priority="1221" stopIfTrue="1">
      <formula>$F356=""</formula>
    </cfRule>
    <cfRule type="expression" dxfId="3405" priority="1222" stopIfTrue="1">
      <formula>#REF!&lt;&gt;""</formula>
    </cfRule>
    <cfRule type="expression" dxfId="3404" priority="1223" stopIfTrue="1">
      <formula>AND($G356="",$F356&lt;&gt;"")</formula>
    </cfRule>
  </conditionalFormatting>
  <conditionalFormatting sqref="E417:H417">
    <cfRule type="expression" dxfId="3403" priority="1212" stopIfTrue="1">
      <formula>$F358=""</formula>
    </cfRule>
    <cfRule type="expression" dxfId="3402" priority="1213" stopIfTrue="1">
      <formula>#REF!&lt;&gt;""</formula>
    </cfRule>
    <cfRule type="expression" dxfId="3401" priority="1214" stopIfTrue="1">
      <formula>AND($G358="",$F358&lt;&gt;"")</formula>
    </cfRule>
  </conditionalFormatting>
  <conditionalFormatting sqref="E424:H426 E426:G428">
    <cfRule type="expression" dxfId="3400" priority="1176" stopIfTrue="1">
      <formula>$F368=""</formula>
    </cfRule>
    <cfRule type="expression" dxfId="3399" priority="1177" stopIfTrue="1">
      <formula>#REF!&lt;&gt;""</formula>
    </cfRule>
    <cfRule type="expression" dxfId="3398" priority="1178" stopIfTrue="1">
      <formula>AND($G368="",$F368&lt;&gt;"")</formula>
    </cfRule>
  </conditionalFormatting>
  <conditionalFormatting sqref="E429:H431">
    <cfRule type="expression" dxfId="3397" priority="1173" stopIfTrue="1">
      <formula>$F365=""</formula>
    </cfRule>
    <cfRule type="expression" dxfId="3396" priority="1174" stopIfTrue="1">
      <formula>#REF!&lt;&gt;""</formula>
    </cfRule>
    <cfRule type="expression" dxfId="3395" priority="1175" stopIfTrue="1">
      <formula>AND($G365="",$F365&lt;&gt;"")</formula>
    </cfRule>
  </conditionalFormatting>
  <conditionalFormatting sqref="E438:H438 E429:H433">
    <cfRule type="expression" dxfId="3394" priority="1170" stopIfTrue="1">
      <formula>$F366=""</formula>
    </cfRule>
    <cfRule type="expression" dxfId="3393" priority="1171" stopIfTrue="1">
      <formula>#REF!&lt;&gt;""</formula>
    </cfRule>
    <cfRule type="expression" dxfId="3392" priority="1172" stopIfTrue="1">
      <formula>AND($G366="",$F366&lt;&gt;"")</formula>
    </cfRule>
  </conditionalFormatting>
  <conditionalFormatting sqref="E428:H428">
    <cfRule type="expression" dxfId="3391" priority="1167" stopIfTrue="1">
      <formula>$F351=""</formula>
    </cfRule>
    <cfRule type="expression" dxfId="3390" priority="1168" stopIfTrue="1">
      <formula>#REF!&lt;&gt;""</formula>
    </cfRule>
    <cfRule type="expression" dxfId="3389" priority="1169" stopIfTrue="1">
      <formula>AND($G351="",$F351&lt;&gt;"")</formula>
    </cfRule>
  </conditionalFormatting>
  <conditionalFormatting sqref="E430:H431">
    <cfRule type="expression" dxfId="3388" priority="1164" stopIfTrue="1">
      <formula>$F349=""</formula>
    </cfRule>
    <cfRule type="expression" dxfId="3387" priority="1165" stopIfTrue="1">
      <formula>#REF!&lt;&gt;""</formula>
    </cfRule>
    <cfRule type="expression" dxfId="3386" priority="1166" stopIfTrue="1">
      <formula>AND($G349="",$F349&lt;&gt;"")</formula>
    </cfRule>
  </conditionalFormatting>
  <conditionalFormatting sqref="E424:H426 E426:G428">
    <cfRule type="expression" dxfId="3385" priority="1158" stopIfTrue="1">
      <formula>$F365=""</formula>
    </cfRule>
    <cfRule type="expression" dxfId="3384" priority="1159" stopIfTrue="1">
      <formula>#REF!&lt;&gt;""</formula>
    </cfRule>
    <cfRule type="expression" dxfId="3383" priority="1160" stopIfTrue="1">
      <formula>AND($G365="",$F365&lt;&gt;"")</formula>
    </cfRule>
  </conditionalFormatting>
  <conditionalFormatting sqref="E424:H426 E426:G428">
    <cfRule type="expression" dxfId="3382" priority="1155" stopIfTrue="1">
      <formula>$F347=""</formula>
    </cfRule>
    <cfRule type="expression" dxfId="3381" priority="1156" stopIfTrue="1">
      <formula>#REF!&lt;&gt;""</formula>
    </cfRule>
    <cfRule type="expression" dxfId="3380" priority="1157" stopIfTrue="1">
      <formula>AND($G347="",$F347&lt;&gt;"")</formula>
    </cfRule>
  </conditionalFormatting>
  <conditionalFormatting sqref="E424:H426 E426:G428">
    <cfRule type="expression" dxfId="3379" priority="1152" stopIfTrue="1">
      <formula>$F367=""</formula>
    </cfRule>
    <cfRule type="expression" dxfId="3378" priority="1153" stopIfTrue="1">
      <formula>#REF!&lt;&gt;""</formula>
    </cfRule>
    <cfRule type="expression" dxfId="3377" priority="1154" stopIfTrue="1">
      <formula>AND($G367="",$F367&lt;&gt;"")</formula>
    </cfRule>
  </conditionalFormatting>
  <conditionalFormatting sqref="E424:H426 E426:G428">
    <cfRule type="expression" dxfId="3376" priority="1143" stopIfTrue="1">
      <formula>$F351=""</formula>
    </cfRule>
    <cfRule type="expression" dxfId="3375" priority="1144" stopIfTrue="1">
      <formula>#REF!&lt;&gt;""</formula>
    </cfRule>
    <cfRule type="expression" dxfId="3374" priority="1145" stopIfTrue="1">
      <formula>AND($G351="",$F351&lt;&gt;"")</formula>
    </cfRule>
  </conditionalFormatting>
  <conditionalFormatting sqref="E429:H431">
    <cfRule type="expression" dxfId="3373" priority="1140" stopIfTrue="1">
      <formula>$F369=""</formula>
    </cfRule>
    <cfRule type="expression" dxfId="3372" priority="1141" stopIfTrue="1">
      <formula>#REF!&lt;&gt;""</formula>
    </cfRule>
    <cfRule type="expression" dxfId="3371" priority="1142" stopIfTrue="1">
      <formula>AND($G369="",$F369&lt;&gt;"")</formula>
    </cfRule>
  </conditionalFormatting>
  <conditionalFormatting sqref="E423">
    <cfRule type="expression" dxfId="3370" priority="1128" stopIfTrue="1">
      <formula>$F346=""</formula>
    </cfRule>
    <cfRule type="expression" dxfId="3369" priority="1129" stopIfTrue="1">
      <formula>#REF!&lt;&gt;""</formula>
    </cfRule>
    <cfRule type="expression" dxfId="3368" priority="1130" stopIfTrue="1">
      <formula>AND($G346="",$F346&lt;&gt;"")</formula>
    </cfRule>
  </conditionalFormatting>
  <conditionalFormatting sqref="E178:E182">
    <cfRule type="expression" dxfId="3367" priority="1119" stopIfTrue="1">
      <formula>$F94=""</formula>
    </cfRule>
    <cfRule type="expression" dxfId="3366" priority="1120" stopIfTrue="1">
      <formula>#REF!&lt;&gt;""</formula>
    </cfRule>
    <cfRule type="expression" dxfId="3365" priority="1121" stopIfTrue="1">
      <formula>AND($G94="",$F94&lt;&gt;"")</formula>
    </cfRule>
  </conditionalFormatting>
  <conditionalFormatting sqref="E423">
    <cfRule type="expression" dxfId="3364" priority="1116" stopIfTrue="1">
      <formula>$F366=""</formula>
    </cfRule>
    <cfRule type="expression" dxfId="3363" priority="1117" stopIfTrue="1">
      <formula>#REF!&lt;&gt;""</formula>
    </cfRule>
    <cfRule type="expression" dxfId="3362" priority="1118" stopIfTrue="1">
      <formula>AND($G366="",$F366&lt;&gt;"")</formula>
    </cfRule>
  </conditionalFormatting>
  <conditionalFormatting sqref="E423">
    <cfRule type="expression" dxfId="3361" priority="1113" stopIfTrue="1">
      <formula>$F365=""</formula>
    </cfRule>
    <cfRule type="expression" dxfId="3360" priority="1114" stopIfTrue="1">
      <formula>#REF!&lt;&gt;""</formula>
    </cfRule>
    <cfRule type="expression" dxfId="3359" priority="1115" stopIfTrue="1">
      <formula>AND($G365="",$F365&lt;&gt;"")</formula>
    </cfRule>
  </conditionalFormatting>
  <conditionalFormatting sqref="E423">
    <cfRule type="expression" dxfId="3358" priority="1107" stopIfTrue="1">
      <formula>$F350=""</formula>
    </cfRule>
    <cfRule type="expression" dxfId="3357" priority="1108" stopIfTrue="1">
      <formula>#REF!&lt;&gt;""</formula>
    </cfRule>
    <cfRule type="expression" dxfId="3356" priority="1109" stopIfTrue="1">
      <formula>AND($G350="",$F350&lt;&gt;"")</formula>
    </cfRule>
  </conditionalFormatting>
  <conditionalFormatting sqref="E423">
    <cfRule type="expression" dxfId="3355" priority="1104" stopIfTrue="1">
      <formula>$F367=""</formula>
    </cfRule>
    <cfRule type="expression" dxfId="3354" priority="1105" stopIfTrue="1">
      <formula>#REF!&lt;&gt;""</formula>
    </cfRule>
    <cfRule type="expression" dxfId="3353" priority="1106" stopIfTrue="1">
      <formula>AND($G367="",$F367&lt;&gt;"")</formula>
    </cfRule>
  </conditionalFormatting>
  <conditionalFormatting sqref="E432:H435">
    <cfRule type="expression" dxfId="3352" priority="1101" stopIfTrue="1">
      <formula>$F368=""</formula>
    </cfRule>
    <cfRule type="expression" dxfId="3351" priority="1102" stopIfTrue="1">
      <formula>#REF!&lt;&gt;""</formula>
    </cfRule>
    <cfRule type="expression" dxfId="3350" priority="1103" stopIfTrue="1">
      <formula>AND($G368="",$F368&lt;&gt;"")</formula>
    </cfRule>
  </conditionalFormatting>
  <conditionalFormatting sqref="E435:H435">
    <cfRule type="expression" dxfId="3349" priority="1098" stopIfTrue="1">
      <formula>$F371=""</formula>
    </cfRule>
    <cfRule type="expression" dxfId="3348" priority="1099" stopIfTrue="1">
      <formula>#REF!&lt;&gt;""</formula>
    </cfRule>
    <cfRule type="expression" dxfId="3347" priority="1100" stopIfTrue="1">
      <formula>AND($G371="",$F371&lt;&gt;"")</formula>
    </cfRule>
  </conditionalFormatting>
  <conditionalFormatting sqref="E435:H435 E429:H431 E452">
    <cfRule type="expression" dxfId="3346" priority="1095" stopIfTrue="1">
      <formula>$F349=""</formula>
    </cfRule>
    <cfRule type="expression" dxfId="3345" priority="1096" stopIfTrue="1">
      <formula>#REF!&lt;&gt;""</formula>
    </cfRule>
    <cfRule type="expression" dxfId="3344" priority="1097" stopIfTrue="1">
      <formula>AND($G349="",$F349&lt;&gt;"")</formula>
    </cfRule>
  </conditionalFormatting>
  <conditionalFormatting sqref="E432:H435">
    <cfRule type="expression" dxfId="3343" priority="1092" stopIfTrue="1">
      <formula>$F351=""</formula>
    </cfRule>
    <cfRule type="expression" dxfId="3342" priority="1093" stopIfTrue="1">
      <formula>#REF!&lt;&gt;""</formula>
    </cfRule>
    <cfRule type="expression" dxfId="3341" priority="1094" stopIfTrue="1">
      <formula>AND($G351="",$F351&lt;&gt;"")</formula>
    </cfRule>
  </conditionalFormatting>
  <conditionalFormatting sqref="E434:H435">
    <cfRule type="expression" dxfId="3340" priority="1086" stopIfTrue="1">
      <formula>$F371=""</formula>
    </cfRule>
    <cfRule type="expression" dxfId="3339" priority="1087" stopIfTrue="1">
      <formula>#REF!&lt;&gt;""</formula>
    </cfRule>
    <cfRule type="expression" dxfId="3338" priority="1088" stopIfTrue="1">
      <formula>AND($G371="",$F371&lt;&gt;"")</formula>
    </cfRule>
  </conditionalFormatting>
  <conditionalFormatting sqref="E432:H435">
    <cfRule type="expression" dxfId="3337" priority="1083" stopIfTrue="1">
      <formula>$F352=""</formula>
    </cfRule>
    <cfRule type="expression" dxfId="3336" priority="1084" stopIfTrue="1">
      <formula>#REF!&lt;&gt;""</formula>
    </cfRule>
    <cfRule type="expression" dxfId="3335" priority="1085" stopIfTrue="1">
      <formula>AND($G352="",$F352&lt;&gt;"")</formula>
    </cfRule>
  </conditionalFormatting>
  <conditionalFormatting sqref="E429:H435">
    <cfRule type="expression" dxfId="3334" priority="1080" stopIfTrue="1">
      <formula>$F368=""</formula>
    </cfRule>
    <cfRule type="expression" dxfId="3333" priority="1081" stopIfTrue="1">
      <formula>#REF!&lt;&gt;""</formula>
    </cfRule>
    <cfRule type="expression" dxfId="3332" priority="1082" stopIfTrue="1">
      <formula>AND($G368="",$F368&lt;&gt;"")</formula>
    </cfRule>
  </conditionalFormatting>
  <conditionalFormatting sqref="E429:H435">
    <cfRule type="expression" dxfId="3331" priority="1077" stopIfTrue="1">
      <formula>$F367=""</formula>
    </cfRule>
    <cfRule type="expression" dxfId="3330" priority="1078" stopIfTrue="1">
      <formula>#REF!&lt;&gt;""</formula>
    </cfRule>
    <cfRule type="expression" dxfId="3329" priority="1079" stopIfTrue="1">
      <formula>AND($G367="",$F367&lt;&gt;"")</formula>
    </cfRule>
  </conditionalFormatting>
  <conditionalFormatting sqref="E429:H435 E453:H453">
    <cfRule type="expression" dxfId="3328" priority="1071" stopIfTrue="1">
      <formula>$F351=""</formula>
    </cfRule>
    <cfRule type="expression" dxfId="3327" priority="1072" stopIfTrue="1">
      <formula>#REF!&lt;&gt;""</formula>
    </cfRule>
    <cfRule type="expression" dxfId="3326" priority="1073" stopIfTrue="1">
      <formula>AND($G351="",$F351&lt;&gt;"")</formula>
    </cfRule>
  </conditionalFormatting>
  <conditionalFormatting sqref="E432:H435">
    <cfRule type="expression" dxfId="3325" priority="1068" stopIfTrue="1">
      <formula>$F372=""</formula>
    </cfRule>
    <cfRule type="expression" dxfId="3324" priority="1069" stopIfTrue="1">
      <formula>#REF!&lt;&gt;""</formula>
    </cfRule>
    <cfRule type="expression" dxfId="3323" priority="1070" stopIfTrue="1">
      <formula>AND($G372="",$F372&lt;&gt;"")</formula>
    </cfRule>
  </conditionalFormatting>
  <conditionalFormatting sqref="E438:H442">
    <cfRule type="expression" dxfId="3322" priority="1062" stopIfTrue="1">
      <formula>$F374=""</formula>
    </cfRule>
    <cfRule type="expression" dxfId="3321" priority="1063" stopIfTrue="1">
      <formula>#REF!&lt;&gt;""</formula>
    </cfRule>
    <cfRule type="expression" dxfId="3320" priority="1064" stopIfTrue="1">
      <formula>AND($G374="",$F374&lt;&gt;"")</formula>
    </cfRule>
  </conditionalFormatting>
  <conditionalFormatting sqref="E442:H442 E446:H449">
    <cfRule type="expression" dxfId="3319" priority="1059" stopIfTrue="1">
      <formula>$F376=""</formula>
    </cfRule>
    <cfRule type="expression" dxfId="3318" priority="1060" stopIfTrue="1">
      <formula>#REF!&lt;&gt;""</formula>
    </cfRule>
    <cfRule type="expression" dxfId="3317" priority="1061" stopIfTrue="1">
      <formula>AND($G376="",$F376&lt;&gt;"")</formula>
    </cfRule>
  </conditionalFormatting>
  <conditionalFormatting sqref="E441:H442">
    <cfRule type="expression" dxfId="3316" priority="1056" stopIfTrue="1">
      <formula>$F360=""</formula>
    </cfRule>
    <cfRule type="expression" dxfId="3315" priority="1057" stopIfTrue="1">
      <formula>#REF!&lt;&gt;""</formula>
    </cfRule>
    <cfRule type="expression" dxfId="3314" priority="1058" stopIfTrue="1">
      <formula>AND($G360="",$F360&lt;&gt;"")</formula>
    </cfRule>
  </conditionalFormatting>
  <conditionalFormatting sqref="E438:H442">
    <cfRule type="expression" dxfId="3313" priority="1053" stopIfTrue="1">
      <formula>$F356=""</formula>
    </cfRule>
    <cfRule type="expression" dxfId="3312" priority="1054" stopIfTrue="1">
      <formula>#REF!&lt;&gt;""</formula>
    </cfRule>
    <cfRule type="expression" dxfId="3311" priority="1055" stopIfTrue="1">
      <formula>AND($G356="",$F356&lt;&gt;"")</formula>
    </cfRule>
  </conditionalFormatting>
  <conditionalFormatting sqref="E441:H442 E446:H449">
    <cfRule type="expression" dxfId="3310" priority="1047" stopIfTrue="1">
      <formula>$F376=""</formula>
    </cfRule>
    <cfRule type="expression" dxfId="3309" priority="1048" stopIfTrue="1">
      <formula>#REF!&lt;&gt;""</formula>
    </cfRule>
    <cfRule type="expression" dxfId="3308" priority="1049" stopIfTrue="1">
      <formula>AND($G376="",$F376&lt;&gt;"")</formula>
    </cfRule>
  </conditionalFormatting>
  <conditionalFormatting sqref="E438:H442">
    <cfRule type="expression" dxfId="3307" priority="1044" stopIfTrue="1">
      <formula>$F357=""</formula>
    </cfRule>
    <cfRule type="expression" dxfId="3306" priority="1045" stopIfTrue="1">
      <formula>#REF!&lt;&gt;""</formula>
    </cfRule>
    <cfRule type="expression" dxfId="3305" priority="1046" stopIfTrue="1">
      <formula>AND($G357="",$F357&lt;&gt;"")</formula>
    </cfRule>
  </conditionalFormatting>
  <conditionalFormatting sqref="E442:H442">
    <cfRule type="expression" dxfId="3304" priority="1041" stopIfTrue="1">
      <formula>$F378=""</formula>
    </cfRule>
    <cfRule type="expression" dxfId="3303" priority="1042" stopIfTrue="1">
      <formula>#REF!&lt;&gt;""</formula>
    </cfRule>
    <cfRule type="expression" dxfId="3302" priority="1043" stopIfTrue="1">
      <formula>AND($G378="",$F378&lt;&gt;"")</formula>
    </cfRule>
  </conditionalFormatting>
  <conditionalFormatting sqref="E440:H442">
    <cfRule type="expression" dxfId="3301" priority="1038" stopIfTrue="1">
      <formula>$F376=""</formula>
    </cfRule>
    <cfRule type="expression" dxfId="3300" priority="1039" stopIfTrue="1">
      <formula>#REF!&lt;&gt;""</formula>
    </cfRule>
    <cfRule type="expression" dxfId="3299" priority="1040" stopIfTrue="1">
      <formula>AND($G376="",$F376&lt;&gt;"")</formula>
    </cfRule>
  </conditionalFormatting>
  <conditionalFormatting sqref="E424:H424 E418:H421 E423">
    <cfRule type="expression" dxfId="3298" priority="1032" stopIfTrue="1">
      <formula>$F342=""</formula>
    </cfRule>
    <cfRule type="expression" dxfId="3297" priority="1033" stopIfTrue="1">
      <formula>#REF!&lt;&gt;""</formula>
    </cfRule>
    <cfRule type="expression" dxfId="3296" priority="1034" stopIfTrue="1">
      <formula>AND($G342="",$F342&lt;&gt;"")</formula>
    </cfRule>
  </conditionalFormatting>
  <conditionalFormatting sqref="E441:H442">
    <cfRule type="expression" dxfId="3295" priority="1029" stopIfTrue="1">
      <formula>$F378=""</formula>
    </cfRule>
    <cfRule type="expression" dxfId="3294" priority="1030" stopIfTrue="1">
      <formula>#REF!&lt;&gt;""</formula>
    </cfRule>
    <cfRule type="expression" dxfId="3293" priority="1031" stopIfTrue="1">
      <formula>AND($G378="",$F378&lt;&gt;"")</formula>
    </cfRule>
  </conditionalFormatting>
  <conditionalFormatting sqref="E437">
    <cfRule type="expression" dxfId="3292" priority="1026" stopIfTrue="1">
      <formula>$F373=""</formula>
    </cfRule>
    <cfRule type="expression" dxfId="3291" priority="1027" stopIfTrue="1">
      <formula>#REF!&lt;&gt;""</formula>
    </cfRule>
    <cfRule type="expression" dxfId="3290" priority="1028" stopIfTrue="1">
      <formula>AND($G373="",$F373&lt;&gt;"")</formula>
    </cfRule>
  </conditionalFormatting>
  <conditionalFormatting sqref="E437">
    <cfRule type="expression" dxfId="3289" priority="1023" stopIfTrue="1">
      <formula>$F374=""</formula>
    </cfRule>
    <cfRule type="expression" dxfId="3288" priority="1024" stopIfTrue="1">
      <formula>#REF!&lt;&gt;""</formula>
    </cfRule>
    <cfRule type="expression" dxfId="3287" priority="1025" stopIfTrue="1">
      <formula>AND($G374="",$F374&lt;&gt;"")</formula>
    </cfRule>
  </conditionalFormatting>
  <conditionalFormatting sqref="E437 E438:H441 E455:H461">
    <cfRule type="expression" dxfId="3286" priority="1020" stopIfTrue="1">
      <formula>$F358=""</formula>
    </cfRule>
    <cfRule type="expression" dxfId="3285" priority="1021" stopIfTrue="1">
      <formula>#REF!&lt;&gt;""</formula>
    </cfRule>
    <cfRule type="expression" dxfId="3284" priority="1022" stopIfTrue="1">
      <formula>AND($G358="",$F358&lt;&gt;"")</formula>
    </cfRule>
  </conditionalFormatting>
  <conditionalFormatting sqref="E437">
    <cfRule type="expression" dxfId="3283" priority="1017" stopIfTrue="1">
      <formula>$F355=""</formula>
    </cfRule>
    <cfRule type="expression" dxfId="3282" priority="1018" stopIfTrue="1">
      <formula>#REF!&lt;&gt;""</formula>
    </cfRule>
    <cfRule type="expression" dxfId="3281" priority="1019" stopIfTrue="1">
      <formula>AND($G355="",$F355&lt;&gt;"")</formula>
    </cfRule>
  </conditionalFormatting>
  <conditionalFormatting sqref="E437">
    <cfRule type="expression" dxfId="3280" priority="1014" stopIfTrue="1">
      <formula>$F358=""</formula>
    </cfRule>
    <cfRule type="expression" dxfId="3279" priority="1015" stopIfTrue="1">
      <formula>#REF!&lt;&gt;""</formula>
    </cfRule>
    <cfRule type="expression" dxfId="3278" priority="1016" stopIfTrue="1">
      <formula>AND($G358="",$F358&lt;&gt;"")</formula>
    </cfRule>
  </conditionalFormatting>
  <conditionalFormatting sqref="E437">
    <cfRule type="expression" dxfId="3277" priority="1011" stopIfTrue="1">
      <formula>$F375=""</formula>
    </cfRule>
    <cfRule type="expression" dxfId="3276" priority="1012" stopIfTrue="1">
      <formula>#REF!&lt;&gt;""</formula>
    </cfRule>
    <cfRule type="expression" dxfId="3275" priority="1013" stopIfTrue="1">
      <formula>AND($G375="",$F375&lt;&gt;"")</formula>
    </cfRule>
  </conditionalFormatting>
  <conditionalFormatting sqref="E437">
    <cfRule type="expression" dxfId="3274" priority="1008" stopIfTrue="1">
      <formula>$F356=""</formula>
    </cfRule>
    <cfRule type="expression" dxfId="3273" priority="1009" stopIfTrue="1">
      <formula>#REF!&lt;&gt;""</formula>
    </cfRule>
    <cfRule type="expression" dxfId="3272" priority="1010" stopIfTrue="1">
      <formula>AND($G356="",$F356&lt;&gt;"")</formula>
    </cfRule>
  </conditionalFormatting>
  <conditionalFormatting sqref="E437">
    <cfRule type="expression" dxfId="3271" priority="999" stopIfTrue="1">
      <formula>$F358=""</formula>
    </cfRule>
    <cfRule type="expression" dxfId="3270" priority="1000" stopIfTrue="1">
      <formula>#REF!&lt;&gt;""</formula>
    </cfRule>
    <cfRule type="expression" dxfId="3269" priority="1001" stopIfTrue="1">
      <formula>AND($G358="",$F358&lt;&gt;"")</formula>
    </cfRule>
  </conditionalFormatting>
  <conditionalFormatting sqref="E447:H449">
    <cfRule type="expression" dxfId="3268" priority="990" stopIfTrue="1">
      <formula>$F380=""</formula>
    </cfRule>
    <cfRule type="expression" dxfId="3267" priority="991" stopIfTrue="1">
      <formula>#REF!&lt;&gt;""</formula>
    </cfRule>
    <cfRule type="expression" dxfId="3266" priority="992" stopIfTrue="1">
      <formula>AND($G380="",$F380&lt;&gt;"")</formula>
    </cfRule>
  </conditionalFormatting>
  <conditionalFormatting sqref="E447:H449">
    <cfRule type="expression" dxfId="3265" priority="981" stopIfTrue="1">
      <formula>$F365=""</formula>
    </cfRule>
    <cfRule type="expression" dxfId="3264" priority="982" stopIfTrue="1">
      <formula>#REF!&lt;&gt;""</formula>
    </cfRule>
    <cfRule type="expression" dxfId="3263" priority="983" stopIfTrue="1">
      <formula>AND($G365="",$F365&lt;&gt;"")</formula>
    </cfRule>
  </conditionalFormatting>
  <conditionalFormatting sqref="E446:H449">
    <cfRule type="expression" dxfId="3262" priority="972" stopIfTrue="1">
      <formula>$F365=""</formula>
    </cfRule>
    <cfRule type="expression" dxfId="3261" priority="973" stopIfTrue="1">
      <formula>#REF!&lt;&gt;""</formula>
    </cfRule>
    <cfRule type="expression" dxfId="3260" priority="974" stopIfTrue="1">
      <formula>AND($G365="",$F365&lt;&gt;"")</formula>
    </cfRule>
  </conditionalFormatting>
  <conditionalFormatting sqref="E444:H449">
    <cfRule type="expression" dxfId="3259" priority="960" stopIfTrue="1">
      <formula>$F365=""</formula>
    </cfRule>
    <cfRule type="expression" dxfId="3258" priority="961" stopIfTrue="1">
      <formula>#REF!&lt;&gt;""</formula>
    </cfRule>
    <cfRule type="expression" dxfId="3257" priority="962" stopIfTrue="1">
      <formula>AND($G365="",$F365&lt;&gt;"")</formula>
    </cfRule>
  </conditionalFormatting>
  <conditionalFormatting sqref="E452">
    <cfRule type="expression" dxfId="3256" priority="909" stopIfTrue="1">
      <formula>$F374=""</formula>
    </cfRule>
    <cfRule type="expression" dxfId="3255" priority="910" stopIfTrue="1">
      <formula>#REF!&lt;&gt;""</formula>
    </cfRule>
    <cfRule type="expression" dxfId="3254" priority="911" stopIfTrue="1">
      <formula>AND($G374="",$F374&lt;&gt;"")</formula>
    </cfRule>
  </conditionalFormatting>
  <conditionalFormatting sqref="E452">
    <cfRule type="expression" dxfId="3253" priority="906" stopIfTrue="1">
      <formula>$F371=""</formula>
    </cfRule>
    <cfRule type="expression" dxfId="3252" priority="907" stopIfTrue="1">
      <formula>#REF!&lt;&gt;""</formula>
    </cfRule>
    <cfRule type="expression" dxfId="3251" priority="908" stopIfTrue="1">
      <formula>AND($G371="",$F371&lt;&gt;"")</formula>
    </cfRule>
  </conditionalFormatting>
  <conditionalFormatting sqref="E452">
    <cfRule type="expression" dxfId="3250" priority="903" stopIfTrue="1">
      <formula>$F374=""</formula>
    </cfRule>
    <cfRule type="expression" dxfId="3249" priority="904" stopIfTrue="1">
      <formula>#REF!&lt;&gt;""</formula>
    </cfRule>
    <cfRule type="expression" dxfId="3248" priority="905" stopIfTrue="1">
      <formula>AND($G374="",$F374&lt;&gt;"")</formula>
    </cfRule>
  </conditionalFormatting>
  <conditionalFormatting sqref="E428:H428">
    <cfRule type="expression" dxfId="3247" priority="897" stopIfTrue="1">
      <formula>$F349=""</formula>
    </cfRule>
    <cfRule type="expression" dxfId="3246" priority="898" stopIfTrue="1">
      <formula>#REF!&lt;&gt;""</formula>
    </cfRule>
    <cfRule type="expression" dxfId="3245" priority="899" stopIfTrue="1">
      <formula>AND($G349="",$F349&lt;&gt;"")</formula>
    </cfRule>
  </conditionalFormatting>
  <conditionalFormatting sqref="E452">
    <cfRule type="expression" dxfId="3244" priority="888" stopIfTrue="1">
      <formula>$F374=""</formula>
    </cfRule>
    <cfRule type="expression" dxfId="3243" priority="889" stopIfTrue="1">
      <formula>#REF!&lt;&gt;""</formula>
    </cfRule>
    <cfRule type="expression" dxfId="3242" priority="890" stopIfTrue="1">
      <formula>AND($G374="",$F374&lt;&gt;"")</formula>
    </cfRule>
  </conditionalFormatting>
  <conditionalFormatting sqref="E452">
    <cfRule type="expression" dxfId="3241" priority="882" stopIfTrue="1">
      <formula>$F380=""</formula>
    </cfRule>
    <cfRule type="expression" dxfId="3240" priority="883" stopIfTrue="1">
      <formula>#REF!&lt;&gt;""</formula>
    </cfRule>
    <cfRule type="expression" dxfId="3239" priority="884" stopIfTrue="1">
      <formula>AND($G380="",$F380&lt;&gt;"")</formula>
    </cfRule>
  </conditionalFormatting>
  <conditionalFormatting sqref="E457:H457">
    <cfRule type="expression" dxfId="3238" priority="879" stopIfTrue="1">
      <formula>$F380=""</formula>
    </cfRule>
    <cfRule type="expression" dxfId="3237" priority="880" stopIfTrue="1">
      <formula>#REF!&lt;&gt;""</formula>
    </cfRule>
    <cfRule type="expression" dxfId="3236" priority="881" stopIfTrue="1">
      <formula>AND($G380="",$F380&lt;&gt;"")</formula>
    </cfRule>
  </conditionalFormatting>
  <conditionalFormatting sqref="E428:H428">
    <cfRule type="expression" dxfId="3235" priority="876" stopIfTrue="1">
      <formula>$F353=""</formula>
    </cfRule>
    <cfRule type="expression" dxfId="3234" priority="877" stopIfTrue="1">
      <formula>#REF!&lt;&gt;""</formula>
    </cfRule>
    <cfRule type="expression" dxfId="3233" priority="878" stopIfTrue="1">
      <formula>AND($G353="",$F353&lt;&gt;"")</formula>
    </cfRule>
  </conditionalFormatting>
  <conditionalFormatting sqref="E457:H457">
    <cfRule type="expression" dxfId="3232" priority="873" stopIfTrue="1">
      <formula>$F376=""</formula>
    </cfRule>
    <cfRule type="expression" dxfId="3231" priority="874" stopIfTrue="1">
      <formula>#REF!&lt;&gt;""</formula>
    </cfRule>
    <cfRule type="expression" dxfId="3230" priority="875" stopIfTrue="1">
      <formula>AND($G376="",$F376&lt;&gt;"")</formula>
    </cfRule>
  </conditionalFormatting>
  <conditionalFormatting sqref="E453:H457">
    <cfRule type="expression" dxfId="3229" priority="870" stopIfTrue="1">
      <formula>$F372=""</formula>
    </cfRule>
    <cfRule type="expression" dxfId="3228" priority="871" stopIfTrue="1">
      <formula>#REF!&lt;&gt;""</formula>
    </cfRule>
    <cfRule type="expression" dxfId="3227" priority="872" stopIfTrue="1">
      <formula>AND($G372="",$F372&lt;&gt;"")</formula>
    </cfRule>
  </conditionalFormatting>
  <conditionalFormatting sqref="E178:E182">
    <cfRule type="expression" dxfId="3226" priority="864" stopIfTrue="1">
      <formula>$F96=""</formula>
    </cfRule>
    <cfRule type="expression" dxfId="3225" priority="865" stopIfTrue="1">
      <formula>#REF!&lt;&gt;""</formula>
    </cfRule>
    <cfRule type="expression" dxfId="3224" priority="866" stopIfTrue="1">
      <formula>AND($G96="",$F96&lt;&gt;"")</formula>
    </cfRule>
  </conditionalFormatting>
  <conditionalFormatting sqref="E453:H457">
    <cfRule type="expression" dxfId="3223" priority="861" stopIfTrue="1">
      <formula>$F373=""</formula>
    </cfRule>
    <cfRule type="expression" dxfId="3222" priority="862" stopIfTrue="1">
      <formula>#REF!&lt;&gt;""</formula>
    </cfRule>
    <cfRule type="expression" dxfId="3221" priority="863" stopIfTrue="1">
      <formula>AND($G373="",$F373&lt;&gt;"")</formula>
    </cfRule>
  </conditionalFormatting>
  <conditionalFormatting sqref="E453:H457">
    <cfRule type="expression" dxfId="3220" priority="858" stopIfTrue="1">
      <formula>$F380=""</formula>
    </cfRule>
    <cfRule type="expression" dxfId="3219" priority="859" stopIfTrue="1">
      <formula>#REF!&lt;&gt;""</formula>
    </cfRule>
    <cfRule type="expression" dxfId="3218" priority="860" stopIfTrue="1">
      <formula>AND($G380="",$F380&lt;&gt;"")</formula>
    </cfRule>
  </conditionalFormatting>
  <conditionalFormatting sqref="E454:H457">
    <cfRule type="expression" dxfId="3217" priority="855" stopIfTrue="1">
      <formula>$F380=""</formula>
    </cfRule>
    <cfRule type="expression" dxfId="3216" priority="856" stopIfTrue="1">
      <formula>#REF!&lt;&gt;""</formula>
    </cfRule>
    <cfRule type="expression" dxfId="3215" priority="857" stopIfTrue="1">
      <formula>AND($G380="",$F380&lt;&gt;"")</formula>
    </cfRule>
  </conditionalFormatting>
  <conditionalFormatting sqref="E453:H457">
    <cfRule type="expression" dxfId="3214" priority="846" stopIfTrue="1">
      <formula>$F381=""</formula>
    </cfRule>
    <cfRule type="expression" dxfId="3213" priority="847" stopIfTrue="1">
      <formula>#REF!&lt;&gt;""</formula>
    </cfRule>
    <cfRule type="expression" dxfId="3212" priority="848" stopIfTrue="1">
      <formula>AND($G381="",$F381&lt;&gt;"")</formula>
    </cfRule>
  </conditionalFormatting>
  <conditionalFormatting sqref="E465:H471">
    <cfRule type="expression" dxfId="3211" priority="735" stopIfTrue="1">
      <formula>$F395=""</formula>
    </cfRule>
    <cfRule type="expression" dxfId="3210" priority="736" stopIfTrue="1">
      <formula>#REF!&lt;&gt;""</formula>
    </cfRule>
    <cfRule type="expression" dxfId="3209" priority="737" stopIfTrue="1">
      <formula>AND($G395="",$F395&lt;&gt;"")</formula>
    </cfRule>
  </conditionalFormatting>
  <conditionalFormatting sqref="E464:H471">
    <cfRule type="expression" dxfId="3208" priority="732" stopIfTrue="1">
      <formula>$F395=""</formula>
    </cfRule>
    <cfRule type="expression" dxfId="3207" priority="733" stopIfTrue="1">
      <formula>#REF!&lt;&gt;""</formula>
    </cfRule>
    <cfRule type="expression" dxfId="3206" priority="734" stopIfTrue="1">
      <formula>AND($G395="",$F395&lt;&gt;"")</formula>
    </cfRule>
  </conditionalFormatting>
  <conditionalFormatting sqref="E467:H471 H472:H475 E473:H475">
    <cfRule type="expression" dxfId="3205" priority="729" stopIfTrue="1">
      <formula>$F380=""</formula>
    </cfRule>
    <cfRule type="expression" dxfId="3204" priority="730" stopIfTrue="1">
      <formula>#REF!&lt;&gt;""</formula>
    </cfRule>
    <cfRule type="expression" dxfId="3203" priority="731" stopIfTrue="1">
      <formula>AND($G380="",$F380&lt;&gt;"")</formula>
    </cfRule>
  </conditionalFormatting>
  <conditionalFormatting sqref="E464:H471">
    <cfRule type="expression" dxfId="3202" priority="720" stopIfTrue="1">
      <formula>$F396=""</formula>
    </cfRule>
    <cfRule type="expression" dxfId="3201" priority="721" stopIfTrue="1">
      <formula>#REF!&lt;&gt;""</formula>
    </cfRule>
    <cfRule type="expression" dxfId="3200" priority="722" stopIfTrue="1">
      <formula>AND($G396="",$F396&lt;&gt;"")</formula>
    </cfRule>
  </conditionalFormatting>
  <conditionalFormatting sqref="E464:H471">
    <cfRule type="expression" dxfId="3199" priority="711" stopIfTrue="1">
      <formula>$F397=""</formula>
    </cfRule>
    <cfRule type="expression" dxfId="3198" priority="712" stopIfTrue="1">
      <formula>#REF!&lt;&gt;""</formula>
    </cfRule>
    <cfRule type="expression" dxfId="3197" priority="713" stopIfTrue="1">
      <formula>AND($G397="",$F397&lt;&gt;"")</formula>
    </cfRule>
  </conditionalFormatting>
  <conditionalFormatting sqref="E465:H471 H472:H475 E473:H475">
    <cfRule type="expression" dxfId="3196" priority="705" stopIfTrue="1">
      <formula>$F380=""</formula>
    </cfRule>
    <cfRule type="expression" dxfId="3195" priority="706" stopIfTrue="1">
      <formula>#REF!&lt;&gt;""</formula>
    </cfRule>
    <cfRule type="expression" dxfId="3194" priority="707" stopIfTrue="1">
      <formula>AND($G380="",$F380&lt;&gt;"")</formula>
    </cfRule>
  </conditionalFormatting>
  <conditionalFormatting sqref="E470:H471 E473:H475 H472:H475">
    <cfRule type="expression" dxfId="3193" priority="690" stopIfTrue="1">
      <formula>$F380=""</formula>
    </cfRule>
    <cfRule type="expression" dxfId="3192" priority="691" stopIfTrue="1">
      <formula>#REF!&lt;&gt;""</formula>
    </cfRule>
    <cfRule type="expression" dxfId="3191" priority="692" stopIfTrue="1">
      <formula>AND($G380="",$F380&lt;&gt;"")</formula>
    </cfRule>
  </conditionalFormatting>
  <conditionalFormatting sqref="J434:J435">
    <cfRule type="expression" dxfId="3190" priority="519" stopIfTrue="1">
      <formula>#REF!=""</formula>
    </cfRule>
    <cfRule type="expression" dxfId="3189" priority="520" stopIfTrue="1">
      <formula>#REF!&lt;&gt;""</formula>
    </cfRule>
    <cfRule type="expression" dxfId="3188" priority="521" stopIfTrue="1">
      <formula>AND(#REF!="",#REF!&lt;&gt;"")</formula>
    </cfRule>
  </conditionalFormatting>
  <conditionalFormatting sqref="L261:L262">
    <cfRule type="expression" dxfId="3187" priority="516" stopIfTrue="1">
      <formula>#REF!=""</formula>
    </cfRule>
    <cfRule type="expression" dxfId="3186" priority="517" stopIfTrue="1">
      <formula>#REF!&lt;&gt;""</formula>
    </cfRule>
    <cfRule type="expression" dxfId="3185" priority="518" stopIfTrue="1">
      <formula>AND(#REF!="",#REF!&lt;&gt;"")</formula>
    </cfRule>
  </conditionalFormatting>
  <conditionalFormatting sqref="E190 E193:E198">
    <cfRule type="expression" dxfId="3184" priority="27857" stopIfTrue="1">
      <formula>$F110=""</formula>
    </cfRule>
    <cfRule type="expression" dxfId="3183" priority="27858" stopIfTrue="1">
      <formula>#REF!&lt;&gt;""</formula>
    </cfRule>
    <cfRule type="expression" dxfId="3182" priority="27859" stopIfTrue="1">
      <formula>AND($G110="",$F110&lt;&gt;"")</formula>
    </cfRule>
  </conditionalFormatting>
  <conditionalFormatting sqref="E208:H210">
    <cfRule type="expression" dxfId="3181" priority="28877" stopIfTrue="1">
      <formula>$F171=""</formula>
    </cfRule>
    <cfRule type="expression" dxfId="3180" priority="28878" stopIfTrue="1">
      <formula>#REF!&lt;&gt;""</formula>
    </cfRule>
    <cfRule type="expression" dxfId="3179" priority="28879" stopIfTrue="1">
      <formula>AND($G171="",$F171&lt;&gt;"")</formula>
    </cfRule>
  </conditionalFormatting>
  <conditionalFormatting sqref="E228:H228">
    <cfRule type="expression" dxfId="3178" priority="29113" stopIfTrue="1">
      <formula>$F195=""</formula>
    </cfRule>
    <cfRule type="expression" dxfId="3177" priority="29114" stopIfTrue="1">
      <formula>#REF!&lt;&gt;""</formula>
    </cfRule>
    <cfRule type="expression" dxfId="3176" priority="29115" stopIfTrue="1">
      <formula>AND($G195="",$F195&lt;&gt;"")</formula>
    </cfRule>
  </conditionalFormatting>
  <conditionalFormatting sqref="E207:H207">
    <cfRule type="expression" dxfId="3175" priority="29866" stopIfTrue="1">
      <formula>$F170=""</formula>
    </cfRule>
    <cfRule type="expression" dxfId="3174" priority="29867" stopIfTrue="1">
      <formula>#REF!&lt;&gt;""</formula>
    </cfRule>
    <cfRule type="expression" dxfId="3173" priority="29868" stopIfTrue="1">
      <formula>AND($G170="",$F170&lt;&gt;"")</formula>
    </cfRule>
  </conditionalFormatting>
  <conditionalFormatting sqref="E224:H224">
    <cfRule type="expression" dxfId="3172" priority="30199" stopIfTrue="1">
      <formula>$F193=""</formula>
    </cfRule>
    <cfRule type="expression" dxfId="3171" priority="30200" stopIfTrue="1">
      <formula>#REF!&lt;&gt;""</formula>
    </cfRule>
    <cfRule type="expression" dxfId="3170" priority="30201" stopIfTrue="1">
      <formula>AND($G193="",$F193&lt;&gt;"")</formula>
    </cfRule>
  </conditionalFormatting>
  <conditionalFormatting sqref="E382:H383">
    <cfRule type="expression" dxfId="3169" priority="30620" stopIfTrue="1">
      <formula>$F316=""</formula>
    </cfRule>
    <cfRule type="expression" dxfId="3168" priority="30621" stopIfTrue="1">
      <formula>#REF!&lt;&gt;""</formula>
    </cfRule>
    <cfRule type="expression" dxfId="3167" priority="30622" stopIfTrue="1">
      <formula>AND($G316="",$F316&lt;&gt;"")</formula>
    </cfRule>
  </conditionalFormatting>
  <conditionalFormatting sqref="E446:H446 E384:H384">
    <cfRule type="expression" dxfId="3166" priority="30626" stopIfTrue="1">
      <formula>#REF!=""</formula>
    </cfRule>
    <cfRule type="expression" dxfId="3165" priority="30627" stopIfTrue="1">
      <formula>#REF!&lt;&gt;""</formula>
    </cfRule>
    <cfRule type="expression" dxfId="3164" priority="30628" stopIfTrue="1">
      <formula>AND(#REF!="",#REF!&lt;&gt;"")</formula>
    </cfRule>
  </conditionalFormatting>
  <conditionalFormatting sqref="E382:H385">
    <cfRule type="expression" dxfId="3163" priority="30644" stopIfTrue="1">
      <formula>$F314=""</formula>
    </cfRule>
    <cfRule type="expression" dxfId="3162" priority="30645" stopIfTrue="1">
      <formula>#REF!&lt;&gt;""</formula>
    </cfRule>
    <cfRule type="expression" dxfId="3161" priority="30646" stopIfTrue="1">
      <formula>AND($G314="",$F314&lt;&gt;"")</formula>
    </cfRule>
  </conditionalFormatting>
  <conditionalFormatting sqref="E443:H444">
    <cfRule type="expression" dxfId="3160" priority="31672" stopIfTrue="1">
      <formula>$F361=""</formula>
    </cfRule>
    <cfRule type="expression" dxfId="3159" priority="31673" stopIfTrue="1">
      <formula>#REF!&lt;&gt;""</formula>
    </cfRule>
    <cfRule type="expression" dxfId="3158" priority="31674" stopIfTrue="1">
      <formula>AND($G361="",$F361&lt;&gt;"")</formula>
    </cfRule>
  </conditionalFormatting>
  <conditionalFormatting sqref="E443:H443">
    <cfRule type="expression" dxfId="3157" priority="31681" stopIfTrue="1">
      <formula>$F362=""</formula>
    </cfRule>
    <cfRule type="expression" dxfId="3156" priority="31682" stopIfTrue="1">
      <formula>#REF!&lt;&gt;""</formula>
    </cfRule>
    <cfRule type="expression" dxfId="3155" priority="31683" stopIfTrue="1">
      <formula>AND($G362="",$F362&lt;&gt;"")</formula>
    </cfRule>
  </conditionalFormatting>
  <conditionalFormatting sqref="E439:H440">
    <cfRule type="expression" dxfId="3154" priority="32202" stopIfTrue="1">
      <formula>$F376=""</formula>
    </cfRule>
    <cfRule type="expression" dxfId="3153" priority="32203" stopIfTrue="1">
      <formula>#REF!&lt;&gt;""</formula>
    </cfRule>
    <cfRule type="expression" dxfId="3152" priority="32204" stopIfTrue="1">
      <formula>AND($G376="",$F376&lt;&gt;"")</formula>
    </cfRule>
  </conditionalFormatting>
  <conditionalFormatting sqref="E438:H439">
    <cfRule type="expression" dxfId="3151" priority="32211" stopIfTrue="1">
      <formula>$F376=""</formula>
    </cfRule>
    <cfRule type="expression" dxfId="3150" priority="32212" stopIfTrue="1">
      <formula>#REF!&lt;&gt;""</formula>
    </cfRule>
    <cfRule type="expression" dxfId="3149" priority="32213" stopIfTrue="1">
      <formula>AND($G376="",$F376&lt;&gt;"")</formula>
    </cfRule>
  </conditionalFormatting>
  <conditionalFormatting sqref="E444:H445">
    <cfRule type="expression" dxfId="3148" priority="32732" stopIfTrue="1">
      <formula>$F378=""</formula>
    </cfRule>
    <cfRule type="expression" dxfId="3147" priority="32733" stopIfTrue="1">
      <formula>#REF!&lt;&gt;""</formula>
    </cfRule>
    <cfRule type="expression" dxfId="3146" priority="32734" stopIfTrue="1">
      <formula>AND($G378="",$F378&lt;&gt;"")</formula>
    </cfRule>
  </conditionalFormatting>
  <conditionalFormatting sqref="E443:H444">
    <cfRule type="expression" dxfId="3145" priority="32741" stopIfTrue="1">
      <formula>$F378=""</formula>
    </cfRule>
    <cfRule type="expression" dxfId="3144" priority="32742" stopIfTrue="1">
      <formula>#REF!&lt;&gt;""</formula>
    </cfRule>
    <cfRule type="expression" dxfId="3143" priority="32743" stopIfTrue="1">
      <formula>AND($G378="",$F378&lt;&gt;"")</formula>
    </cfRule>
  </conditionalFormatting>
  <conditionalFormatting sqref="E445:H445">
    <cfRule type="expression" dxfId="3142" priority="32747" stopIfTrue="1">
      <formula>#REF!=""</formula>
    </cfRule>
    <cfRule type="expression" dxfId="3141" priority="32748" stopIfTrue="1">
      <formula>#REF!&lt;&gt;""</formula>
    </cfRule>
    <cfRule type="expression" dxfId="3140" priority="32749" stopIfTrue="1">
      <formula>AND(#REF!="",#REF!&lt;&gt;"")</formula>
    </cfRule>
  </conditionalFormatting>
  <conditionalFormatting sqref="E443:H443">
    <cfRule type="expression" dxfId="3139" priority="32750" stopIfTrue="1">
      <formula>$F379=""</formula>
    </cfRule>
    <cfRule type="expression" dxfId="3138" priority="32751" stopIfTrue="1">
      <formula>#REF!&lt;&gt;""</formula>
    </cfRule>
    <cfRule type="expression" dxfId="3137" priority="32752" stopIfTrue="1">
      <formula>AND($G379="",$F379&lt;&gt;"")</formula>
    </cfRule>
  </conditionalFormatting>
  <conditionalFormatting sqref="E411:H412">
    <cfRule type="expression" dxfId="3136" priority="34829" stopIfTrue="1">
      <formula>$F332=""</formula>
    </cfRule>
    <cfRule type="expression" dxfId="3135" priority="34830" stopIfTrue="1">
      <formula>#REF!&lt;&gt;""</formula>
    </cfRule>
    <cfRule type="expression" dxfId="3134" priority="34831" stopIfTrue="1">
      <formula>AND($G332="",$F332&lt;&gt;"")</formula>
    </cfRule>
  </conditionalFormatting>
  <conditionalFormatting sqref="E411:H411">
    <cfRule type="expression" dxfId="3133" priority="34943" stopIfTrue="1">
      <formula>$F354=""</formula>
    </cfRule>
    <cfRule type="expression" dxfId="3132" priority="34944" stopIfTrue="1">
      <formula>#REF!&lt;&gt;""</formula>
    </cfRule>
    <cfRule type="expression" dxfId="3131" priority="34945" stopIfTrue="1">
      <formula>AND($G354="",$F354&lt;&gt;"")</formula>
    </cfRule>
  </conditionalFormatting>
  <conditionalFormatting sqref="E207:H211">
    <cfRule type="expression" dxfId="3130" priority="35824" stopIfTrue="1">
      <formula>$F169=""</formula>
    </cfRule>
    <cfRule type="expression" dxfId="3129" priority="35825" stopIfTrue="1">
      <formula>#REF!&lt;&gt;""</formula>
    </cfRule>
    <cfRule type="expression" dxfId="3128" priority="35826" stopIfTrue="1">
      <formula>AND($G169="",$F169&lt;&gt;"")</formula>
    </cfRule>
  </conditionalFormatting>
  <conditionalFormatting sqref="E177">
    <cfRule type="expression" dxfId="3127" priority="35842" stopIfTrue="1">
      <formula>$F93=""</formula>
    </cfRule>
    <cfRule type="expression" dxfId="3126" priority="35843" stopIfTrue="1">
      <formula>#REF!&lt;&gt;""</formula>
    </cfRule>
    <cfRule type="expression" dxfId="3125" priority="35844" stopIfTrue="1">
      <formula>AND($G93="",$F93&lt;&gt;"")</formula>
    </cfRule>
  </conditionalFormatting>
  <conditionalFormatting sqref="E177:E182">
    <cfRule type="expression" dxfId="3124" priority="35848" stopIfTrue="1">
      <formula>$F102=""</formula>
    </cfRule>
    <cfRule type="expression" dxfId="3123" priority="35849" stopIfTrue="1">
      <formula>#REF!&lt;&gt;""</formula>
    </cfRule>
    <cfRule type="expression" dxfId="3122" priority="35850" stopIfTrue="1">
      <formula>AND($G102="",$F102&lt;&gt;"")</formula>
    </cfRule>
  </conditionalFormatting>
  <conditionalFormatting sqref="E176">
    <cfRule type="expression" dxfId="3121" priority="35854" stopIfTrue="1">
      <formula>$F93=""</formula>
    </cfRule>
    <cfRule type="expression" dxfId="3120" priority="35855" stopIfTrue="1">
      <formula>#REF!&lt;&gt;""</formula>
    </cfRule>
    <cfRule type="expression" dxfId="3119" priority="35856" stopIfTrue="1">
      <formula>AND($G93="",$F93&lt;&gt;"")</formula>
    </cfRule>
  </conditionalFormatting>
  <conditionalFormatting sqref="E176">
    <cfRule type="expression" dxfId="3118" priority="35860" stopIfTrue="1">
      <formula>$F102=""</formula>
    </cfRule>
    <cfRule type="expression" dxfId="3117" priority="35861" stopIfTrue="1">
      <formula>#REF!&lt;&gt;""</formula>
    </cfRule>
    <cfRule type="expression" dxfId="3116" priority="35862" stopIfTrue="1">
      <formula>AND($G102="",$F102&lt;&gt;"")</formula>
    </cfRule>
  </conditionalFormatting>
  <conditionalFormatting sqref="E175">
    <cfRule type="expression" dxfId="3115" priority="35866" stopIfTrue="1">
      <formula>$F93=""</formula>
    </cfRule>
    <cfRule type="expression" dxfId="3114" priority="35867" stopIfTrue="1">
      <formula>#REF!&lt;&gt;""</formula>
    </cfRule>
    <cfRule type="expression" dxfId="3113" priority="35868" stopIfTrue="1">
      <formula>AND($G93="",$F93&lt;&gt;"")</formula>
    </cfRule>
  </conditionalFormatting>
  <conditionalFormatting sqref="E175 E178:E182">
    <cfRule type="expression" dxfId="3112" priority="35872" stopIfTrue="1">
      <formula>$F102=""</formula>
    </cfRule>
    <cfRule type="expression" dxfId="3111" priority="35873" stopIfTrue="1">
      <formula>#REF!&lt;&gt;""</formula>
    </cfRule>
    <cfRule type="expression" dxfId="3110" priority="35874" stopIfTrue="1">
      <formula>AND($G102="",$F102&lt;&gt;"")</formula>
    </cfRule>
  </conditionalFormatting>
  <conditionalFormatting sqref="A174">
    <cfRule type="expression" dxfId="3109" priority="504" stopIfTrue="1">
      <formula>#REF!=""</formula>
    </cfRule>
    <cfRule type="expression" dxfId="3108" priority="505" stopIfTrue="1">
      <formula>#REF!&lt;&gt;""</formula>
    </cfRule>
    <cfRule type="expression" dxfId="3107" priority="506" stopIfTrue="1">
      <formula>AND(#REF!="",#REF!&lt;&gt;"")</formula>
    </cfRule>
  </conditionalFormatting>
  <conditionalFormatting sqref="E176:E177">
    <cfRule type="expression" dxfId="3106" priority="501" stopIfTrue="1">
      <formula>$F94=""</formula>
    </cfRule>
    <cfRule type="expression" dxfId="3105" priority="502" stopIfTrue="1">
      <formula>#REF!&lt;&gt;""</formula>
    </cfRule>
    <cfRule type="expression" dxfId="3104" priority="503" stopIfTrue="1">
      <formula>AND($G94="",$F94&lt;&gt;"")</formula>
    </cfRule>
  </conditionalFormatting>
  <conditionalFormatting sqref="E176:E177">
    <cfRule type="expression" dxfId="3103" priority="498" stopIfTrue="1">
      <formula>$F103=""</formula>
    </cfRule>
    <cfRule type="expression" dxfId="3102" priority="499" stopIfTrue="1">
      <formula>#REF!&lt;&gt;""</formula>
    </cfRule>
    <cfRule type="expression" dxfId="3101" priority="500" stopIfTrue="1">
      <formula>AND($G103="",$F103&lt;&gt;"")</formula>
    </cfRule>
  </conditionalFormatting>
  <conditionalFormatting sqref="E411:H414">
    <cfRule type="expression" dxfId="3100" priority="35911" stopIfTrue="1">
      <formula>$F330=""</formula>
    </cfRule>
    <cfRule type="expression" dxfId="3099" priority="35912" stopIfTrue="1">
      <formula>#REF!&lt;&gt;""</formula>
    </cfRule>
    <cfRule type="expression" dxfId="3098" priority="35913" stopIfTrue="1">
      <formula>AND($G330="",$F330&lt;&gt;"")</formula>
    </cfRule>
  </conditionalFormatting>
  <conditionalFormatting sqref="E473:H475 H472:H475">
    <cfRule type="expression" dxfId="3097" priority="35935" stopIfTrue="1">
      <formula>$F381=""</formula>
    </cfRule>
    <cfRule type="expression" dxfId="3096" priority="35936" stopIfTrue="1">
      <formula>#REF!&lt;&gt;""</formula>
    </cfRule>
    <cfRule type="expression" dxfId="3095" priority="35937" stopIfTrue="1">
      <formula>AND($G381="",$F381&lt;&gt;"")</formula>
    </cfRule>
  </conditionalFormatting>
  <conditionalFormatting sqref="E472:H472">
    <cfRule type="expression" dxfId="3094" priority="35989" stopIfTrue="1">
      <formula>$F404=""</formula>
    </cfRule>
    <cfRule type="expression" dxfId="3093" priority="35990" stopIfTrue="1">
      <formula>#REF!&lt;&gt;""</formula>
    </cfRule>
    <cfRule type="expression" dxfId="3092" priority="35991" stopIfTrue="1">
      <formula>AND($G404="",$F404&lt;&gt;"")</formula>
    </cfRule>
  </conditionalFormatting>
  <conditionalFormatting sqref="E472:H472">
    <cfRule type="expression" dxfId="3091" priority="35995" stopIfTrue="1">
      <formula>$F402=""</formula>
    </cfRule>
    <cfRule type="expression" dxfId="3090" priority="35996" stopIfTrue="1">
      <formula>#REF!&lt;&gt;""</formula>
    </cfRule>
    <cfRule type="expression" dxfId="3089" priority="35997" stopIfTrue="1">
      <formula>AND($G402="",$F402&lt;&gt;"")</formula>
    </cfRule>
  </conditionalFormatting>
  <conditionalFormatting sqref="E472:H472">
    <cfRule type="expression" dxfId="3088" priority="36001" stopIfTrue="1">
      <formula>$F403=""</formula>
    </cfRule>
    <cfRule type="expression" dxfId="3087" priority="36002" stopIfTrue="1">
      <formula>#REF!&lt;&gt;""</formula>
    </cfRule>
    <cfRule type="expression" dxfId="3086" priority="36003" stopIfTrue="1">
      <formula>AND($G403="",$F403&lt;&gt;"")</formula>
    </cfRule>
  </conditionalFormatting>
  <conditionalFormatting sqref="E472:H472">
    <cfRule type="expression" dxfId="3085" priority="36007" stopIfTrue="1">
      <formula>$F405=""</formula>
    </cfRule>
    <cfRule type="expression" dxfId="3084" priority="36008" stopIfTrue="1">
      <formula>#REF!&lt;&gt;""</formula>
    </cfRule>
    <cfRule type="expression" dxfId="3083" priority="36009" stopIfTrue="1">
      <formula>AND($G405="",$F405&lt;&gt;"")</formula>
    </cfRule>
  </conditionalFormatting>
  <conditionalFormatting sqref="E472:H472">
    <cfRule type="expression" dxfId="3082" priority="36013" stopIfTrue="1">
      <formula>$F385=""</formula>
    </cfRule>
    <cfRule type="expression" dxfId="3081" priority="36014" stopIfTrue="1">
      <formula>#REF!&lt;&gt;""</formula>
    </cfRule>
    <cfRule type="expression" dxfId="3080" priority="36015" stopIfTrue="1">
      <formula>AND($G385="",$F385&lt;&gt;"")</formula>
    </cfRule>
  </conditionalFormatting>
  <conditionalFormatting sqref="E472:H475">
    <cfRule type="expression" dxfId="3079" priority="36019" stopIfTrue="1">
      <formula>$F383=""</formula>
    </cfRule>
    <cfRule type="expression" dxfId="3078" priority="36020" stopIfTrue="1">
      <formula>#REF!&lt;&gt;""</formula>
    </cfRule>
    <cfRule type="expression" dxfId="3077" priority="36021" stopIfTrue="1">
      <formula>AND($G383="",$F383&lt;&gt;"")</formula>
    </cfRule>
  </conditionalFormatting>
  <conditionalFormatting sqref="E464:H475">
    <cfRule type="expression" dxfId="3076" priority="36025" stopIfTrue="1">
      <formula>$F399=""</formula>
    </cfRule>
    <cfRule type="expression" dxfId="3075" priority="36026" stopIfTrue="1">
      <formula>#REF!&lt;&gt;""</formula>
    </cfRule>
    <cfRule type="expression" dxfId="3074" priority="36027" stopIfTrue="1">
      <formula>AND($G399="",$F399&lt;&gt;"")</formula>
    </cfRule>
  </conditionalFormatting>
  <conditionalFormatting sqref="E464:H475">
    <cfRule type="expression" dxfId="3073" priority="36031" stopIfTrue="1">
      <formula>$F398=""</formula>
    </cfRule>
    <cfRule type="expression" dxfId="3072" priority="36032" stopIfTrue="1">
      <formula>#REF!&lt;&gt;""</formula>
    </cfRule>
    <cfRule type="expression" dxfId="3071" priority="36033" stopIfTrue="1">
      <formula>AND($G398="",$F398&lt;&gt;"")</formula>
    </cfRule>
  </conditionalFormatting>
  <conditionalFormatting sqref="E472:H472">
    <cfRule type="expression" dxfId="3070" priority="36037" stopIfTrue="1">
      <formula>$F387=""</formula>
    </cfRule>
    <cfRule type="expression" dxfId="3069" priority="36038" stopIfTrue="1">
      <formula>#REF!&lt;&gt;""</formula>
    </cfRule>
    <cfRule type="expression" dxfId="3068" priority="36039" stopIfTrue="1">
      <formula>AND($G387="",$F387&lt;&gt;"")</formula>
    </cfRule>
  </conditionalFormatting>
  <conditionalFormatting sqref="E472:H472">
    <cfRule type="expression" dxfId="3067" priority="36043" stopIfTrue="1">
      <formula>$F382=""</formula>
    </cfRule>
    <cfRule type="expression" dxfId="3066" priority="36044" stopIfTrue="1">
      <formula>#REF!&lt;&gt;""</formula>
    </cfRule>
    <cfRule type="expression" dxfId="3065" priority="36045" stopIfTrue="1">
      <formula>AND($G382="",$F382&lt;&gt;"")</formula>
    </cfRule>
  </conditionalFormatting>
  <conditionalFormatting sqref="E469:H471">
    <cfRule type="expression" dxfId="3064" priority="36079" stopIfTrue="1">
      <formula>$F380=""</formula>
    </cfRule>
    <cfRule type="expression" dxfId="3063" priority="36080" stopIfTrue="1">
      <formula>#REF!&lt;&gt;""</formula>
    </cfRule>
    <cfRule type="expression" dxfId="3062" priority="36081" stopIfTrue="1">
      <formula>AND($G380="",$F380&lt;&gt;"")</formula>
    </cfRule>
  </conditionalFormatting>
  <conditionalFormatting sqref="E197">
    <cfRule type="expression" dxfId="3061" priority="36109" stopIfTrue="1">
      <formula>$F115=""</formula>
    </cfRule>
    <cfRule type="expression" dxfId="3060" priority="36110" stopIfTrue="1">
      <formula>#REF!&lt;&gt;""</formula>
    </cfRule>
    <cfRule type="expression" dxfId="3059" priority="36111" stopIfTrue="1">
      <formula>AND($G115="",$F115&lt;&gt;"")</formula>
    </cfRule>
  </conditionalFormatting>
  <conditionalFormatting sqref="E197">
    <cfRule type="expression" dxfId="3058" priority="36115" stopIfTrue="1">
      <formula>$F116=""</formula>
    </cfRule>
    <cfRule type="expression" dxfId="3057" priority="36116" stopIfTrue="1">
      <formula>#REF!&lt;&gt;""</formula>
    </cfRule>
    <cfRule type="expression" dxfId="3056" priority="36117" stopIfTrue="1">
      <formula>AND($G116="",$F116&lt;&gt;"")</formula>
    </cfRule>
  </conditionalFormatting>
  <conditionalFormatting sqref="E182">
    <cfRule type="expression" dxfId="3055" priority="36193" stopIfTrue="1">
      <formula>$F104=""</formula>
    </cfRule>
    <cfRule type="expression" dxfId="3054" priority="36194" stopIfTrue="1">
      <formula>#REF!&lt;&gt;""</formula>
    </cfRule>
    <cfRule type="expression" dxfId="3053" priority="36195" stopIfTrue="1">
      <formula>AND($G104="",$F104&lt;&gt;"")</formula>
    </cfRule>
  </conditionalFormatting>
  <conditionalFormatting sqref="E182">
    <cfRule type="expression" dxfId="3052" priority="36211" stopIfTrue="1">
      <formula>$F105=""</formula>
    </cfRule>
    <cfRule type="expression" dxfId="3051" priority="36212" stopIfTrue="1">
      <formula>#REF!&lt;&gt;""</formula>
    </cfRule>
    <cfRule type="expression" dxfId="3050" priority="36213" stopIfTrue="1">
      <formula>AND($G105="",$F105&lt;&gt;"")</formula>
    </cfRule>
  </conditionalFormatting>
  <conditionalFormatting sqref="E182">
    <cfRule type="expression" dxfId="3049" priority="36223" stopIfTrue="1">
      <formula>$F107=""</formula>
    </cfRule>
    <cfRule type="expression" dxfId="3048" priority="36224" stopIfTrue="1">
      <formula>#REF!&lt;&gt;""</formula>
    </cfRule>
    <cfRule type="expression" dxfId="3047" priority="36225" stopIfTrue="1">
      <formula>AND($G107="",$F107&lt;&gt;"")</formula>
    </cfRule>
  </conditionalFormatting>
  <conditionalFormatting sqref="E181">
    <cfRule type="expression" dxfId="3046" priority="36235" stopIfTrue="1">
      <formula>$F104=""</formula>
    </cfRule>
    <cfRule type="expression" dxfId="3045" priority="36236" stopIfTrue="1">
      <formula>#REF!&lt;&gt;""</formula>
    </cfRule>
    <cfRule type="expression" dxfId="3044" priority="36237" stopIfTrue="1">
      <formula>AND($G104="",$F104&lt;&gt;"")</formula>
    </cfRule>
  </conditionalFormatting>
  <conditionalFormatting sqref="E181">
    <cfRule type="expression" dxfId="3043" priority="36253" stopIfTrue="1">
      <formula>$F105=""</formula>
    </cfRule>
    <cfRule type="expression" dxfId="3042" priority="36254" stopIfTrue="1">
      <formula>#REF!&lt;&gt;""</formula>
    </cfRule>
    <cfRule type="expression" dxfId="3041" priority="36255" stopIfTrue="1">
      <formula>AND($G105="",$F105&lt;&gt;"")</formula>
    </cfRule>
  </conditionalFormatting>
  <conditionalFormatting sqref="E181">
    <cfRule type="expression" dxfId="3040" priority="36265" stopIfTrue="1">
      <formula>$F107=""</formula>
    </cfRule>
    <cfRule type="expression" dxfId="3039" priority="36266" stopIfTrue="1">
      <formula>#REF!&lt;&gt;""</formula>
    </cfRule>
    <cfRule type="expression" dxfId="3038" priority="36267" stopIfTrue="1">
      <formula>AND($G107="",$F107&lt;&gt;"")</formula>
    </cfRule>
  </conditionalFormatting>
  <conditionalFormatting sqref="E198">
    <cfRule type="expression" dxfId="3037" priority="37210" stopIfTrue="1">
      <formula>$F74=""</formula>
    </cfRule>
    <cfRule type="expression" dxfId="3036" priority="37211" stopIfTrue="1">
      <formula>#REF!&lt;&gt;""</formula>
    </cfRule>
    <cfRule type="expression" dxfId="3035" priority="37212" stopIfTrue="1">
      <formula>AND(#REF!="",$F74&lt;&gt;"")</formula>
    </cfRule>
  </conditionalFormatting>
  <conditionalFormatting sqref="E197">
    <cfRule type="expression" dxfId="3034" priority="37216" stopIfTrue="1">
      <formula>$F74=""</formula>
    </cfRule>
    <cfRule type="expression" dxfId="3033" priority="37217" stopIfTrue="1">
      <formula>#REF!&lt;&gt;""</formula>
    </cfRule>
    <cfRule type="expression" dxfId="3032" priority="37218" stopIfTrue="1">
      <formula>AND(#REF!="",$F74&lt;&gt;"")</formula>
    </cfRule>
  </conditionalFormatting>
  <conditionalFormatting sqref="E213:H217">
    <cfRule type="expression" dxfId="3031" priority="37228" stopIfTrue="1">
      <formula>$F162=""</formula>
    </cfRule>
    <cfRule type="expression" dxfId="3030" priority="37229" stopIfTrue="1">
      <formula>#REF!&lt;&gt;""</formula>
    </cfRule>
    <cfRule type="expression" dxfId="3029" priority="37230" stopIfTrue="1">
      <formula>AND($G162="",$F162&lt;&gt;"")</formula>
    </cfRule>
  </conditionalFormatting>
  <conditionalFormatting sqref="E213:H217">
    <cfRule type="expression" dxfId="3028" priority="37231" stopIfTrue="1">
      <formula>$F166=""</formula>
    </cfRule>
    <cfRule type="expression" dxfId="3027" priority="37232" stopIfTrue="1">
      <formula>#REF!&lt;&gt;""</formula>
    </cfRule>
    <cfRule type="expression" dxfId="3026" priority="37233" stopIfTrue="1">
      <formula>AND($G166="",$F166&lt;&gt;"")</formula>
    </cfRule>
  </conditionalFormatting>
  <conditionalFormatting sqref="E182">
    <cfRule type="expression" dxfId="3025" priority="37243" stopIfTrue="1">
      <formula>$F95=""</formula>
    </cfRule>
    <cfRule type="expression" dxfId="3024" priority="37244" stopIfTrue="1">
      <formula>#REF!&lt;&gt;""</formula>
    </cfRule>
    <cfRule type="expression" dxfId="3023" priority="37245" stopIfTrue="1">
      <formula>AND($G95="",$F95&lt;&gt;"")</formula>
    </cfRule>
  </conditionalFormatting>
  <conditionalFormatting sqref="E182">
    <cfRule type="expression" dxfId="3022" priority="37255" stopIfTrue="1">
      <formula>$F96=""</formula>
    </cfRule>
    <cfRule type="expression" dxfId="3021" priority="37256" stopIfTrue="1">
      <formula>#REF!&lt;&gt;""</formula>
    </cfRule>
    <cfRule type="expression" dxfId="3020" priority="37257" stopIfTrue="1">
      <formula>AND($G96="",$F96&lt;&gt;"")</formula>
    </cfRule>
  </conditionalFormatting>
  <conditionalFormatting sqref="E182">
    <cfRule type="expression" dxfId="3019" priority="37267" stopIfTrue="1">
      <formula>$F98=""</formula>
    </cfRule>
    <cfRule type="expression" dxfId="3018" priority="37268" stopIfTrue="1">
      <formula>#REF!&lt;&gt;""</formula>
    </cfRule>
    <cfRule type="expression" dxfId="3017" priority="37269" stopIfTrue="1">
      <formula>AND($G98="",$F98&lt;&gt;"")</formula>
    </cfRule>
  </conditionalFormatting>
  <conditionalFormatting sqref="E181">
    <cfRule type="expression" dxfId="3016" priority="37294" stopIfTrue="1">
      <formula>$F95=""</formula>
    </cfRule>
    <cfRule type="expression" dxfId="3015" priority="37295" stopIfTrue="1">
      <formula>#REF!&lt;&gt;""</formula>
    </cfRule>
    <cfRule type="expression" dxfId="3014" priority="37296" stopIfTrue="1">
      <formula>AND($G95="",$F95&lt;&gt;"")</formula>
    </cfRule>
  </conditionalFormatting>
  <conditionalFormatting sqref="E178:E182">
    <cfRule type="expression" dxfId="3013" priority="37300" stopIfTrue="1">
      <formula>$F93=""</formula>
    </cfRule>
    <cfRule type="expression" dxfId="3012" priority="37301" stopIfTrue="1">
      <formula>#REF!&lt;&gt;""</formula>
    </cfRule>
    <cfRule type="expression" dxfId="3011" priority="37302" stopIfTrue="1">
      <formula>AND($G93="",$F93&lt;&gt;"")</formula>
    </cfRule>
  </conditionalFormatting>
  <conditionalFormatting sqref="E181">
    <cfRule type="expression" dxfId="3010" priority="37306" stopIfTrue="1">
      <formula>$F98=""</formula>
    </cfRule>
    <cfRule type="expression" dxfId="3009" priority="37307" stopIfTrue="1">
      <formula>#REF!&lt;&gt;""</formula>
    </cfRule>
    <cfRule type="expression" dxfId="3008" priority="37308" stopIfTrue="1">
      <formula>AND($G98="",$F98&lt;&gt;"")</formula>
    </cfRule>
  </conditionalFormatting>
  <conditionalFormatting sqref="E198">
    <cfRule type="expression" dxfId="3007" priority="37312" stopIfTrue="1">
      <formula>$F115=""</formula>
    </cfRule>
    <cfRule type="expression" dxfId="3006" priority="37313" stopIfTrue="1">
      <formula>#REF!&lt;&gt;""</formula>
    </cfRule>
    <cfRule type="expression" dxfId="3005" priority="37314" stopIfTrue="1">
      <formula>AND($G115="",$F115&lt;&gt;"")</formula>
    </cfRule>
  </conditionalFormatting>
  <conditionalFormatting sqref="E198">
    <cfRule type="expression" dxfId="3004" priority="37315" stopIfTrue="1">
      <formula>$F116=""</formula>
    </cfRule>
    <cfRule type="expression" dxfId="3003" priority="37316" stopIfTrue="1">
      <formula>#REF!&lt;&gt;""</formula>
    </cfRule>
    <cfRule type="expression" dxfId="3002" priority="37317" stopIfTrue="1">
      <formula>AND($G116="",$F116&lt;&gt;"")</formula>
    </cfRule>
  </conditionalFormatting>
  <conditionalFormatting sqref="H180:H182">
    <cfRule type="expression" dxfId="3001" priority="308" stopIfTrue="1">
      <formula>#REF!&lt;&gt;""</formula>
    </cfRule>
  </conditionalFormatting>
  <conditionalFormatting sqref="E455:H457">
    <cfRule type="expression" dxfId="3000" priority="37351" stopIfTrue="1">
      <formula>$F380=""</formula>
    </cfRule>
    <cfRule type="expression" dxfId="2999" priority="37352" stopIfTrue="1">
      <formula>#REF!&lt;&gt;""</formula>
    </cfRule>
    <cfRule type="expression" dxfId="2998" priority="37353" stopIfTrue="1">
      <formula>AND($G380="",$F380&lt;&gt;"")</formula>
    </cfRule>
  </conditionalFormatting>
  <conditionalFormatting sqref="E422:H422">
    <cfRule type="expression" dxfId="2997" priority="37366" stopIfTrue="1">
      <formula>$F344=""</formula>
    </cfRule>
    <cfRule type="expression" dxfId="2996" priority="37367" stopIfTrue="1">
      <formula>#REF!&lt;&gt;""</formula>
    </cfRule>
    <cfRule type="expression" dxfId="2995" priority="37368" stopIfTrue="1">
      <formula>AND($G344="",$F344&lt;&gt;"")</formula>
    </cfRule>
  </conditionalFormatting>
  <conditionalFormatting sqref="E422:H422">
    <cfRule type="expression" dxfId="2994" priority="37378" stopIfTrue="1">
      <formula>$F361=""</formula>
    </cfRule>
    <cfRule type="expression" dxfId="2993" priority="37379" stopIfTrue="1">
      <formula>#REF!&lt;&gt;""</formula>
    </cfRule>
    <cfRule type="expression" dxfId="2992" priority="37380" stopIfTrue="1">
      <formula>AND($G361="",$F361&lt;&gt;"")</formula>
    </cfRule>
  </conditionalFormatting>
  <conditionalFormatting sqref="E422:H422">
    <cfRule type="expression" dxfId="2991" priority="37384" stopIfTrue="1">
      <formula>$F342=""</formula>
    </cfRule>
    <cfRule type="expression" dxfId="2990" priority="37385" stopIfTrue="1">
      <formula>#REF!&lt;&gt;""</formula>
    </cfRule>
    <cfRule type="expression" dxfId="2989" priority="37386" stopIfTrue="1">
      <formula>AND($G342="",$F342&lt;&gt;"")</formula>
    </cfRule>
  </conditionalFormatting>
  <conditionalFormatting sqref="E422:H422">
    <cfRule type="expression" dxfId="2988" priority="37390" stopIfTrue="1">
      <formula>$F365=""</formula>
    </cfRule>
    <cfRule type="expression" dxfId="2987" priority="37391" stopIfTrue="1">
      <formula>#REF!&lt;&gt;""</formula>
    </cfRule>
    <cfRule type="expression" dxfId="2986" priority="37392" stopIfTrue="1">
      <formula>AND($G365="",$F365&lt;&gt;"")</formula>
    </cfRule>
  </conditionalFormatting>
  <conditionalFormatting sqref="E422:H422">
    <cfRule type="expression" dxfId="2985" priority="37396" stopIfTrue="1">
      <formula>$F362=""</formula>
    </cfRule>
    <cfRule type="expression" dxfId="2984" priority="37397" stopIfTrue="1">
      <formula>#REF!&lt;&gt;""</formula>
    </cfRule>
    <cfRule type="expression" dxfId="2983" priority="37398" stopIfTrue="1">
      <formula>AND($G362="",$F362&lt;&gt;"")</formula>
    </cfRule>
  </conditionalFormatting>
  <conditionalFormatting sqref="E422:H422">
    <cfRule type="expression" dxfId="2982" priority="37408" stopIfTrue="1">
      <formula>$F346=""</formula>
    </cfRule>
    <cfRule type="expression" dxfId="2981" priority="37409" stopIfTrue="1">
      <formula>#REF!&lt;&gt;""</formula>
    </cfRule>
    <cfRule type="expression" dxfId="2980" priority="37410" stopIfTrue="1">
      <formula>AND($G346="",$F346&lt;&gt;"")</formula>
    </cfRule>
  </conditionalFormatting>
  <conditionalFormatting sqref="E479:H479">
    <cfRule type="expression" dxfId="2979" priority="37414" stopIfTrue="1">
      <formula>$F405=""</formula>
    </cfRule>
    <cfRule type="expression" dxfId="2978" priority="37415" stopIfTrue="1">
      <formula>#REF!&lt;&gt;""</formula>
    </cfRule>
    <cfRule type="expression" dxfId="2977" priority="37416" stopIfTrue="1">
      <formula>AND($G405="",$F405&lt;&gt;"")</formula>
    </cfRule>
  </conditionalFormatting>
  <conditionalFormatting sqref="E479:H479">
    <cfRule type="expression" dxfId="2976" priority="37420" stopIfTrue="1">
      <formula>$F406=""</formula>
    </cfRule>
    <cfRule type="expression" dxfId="2975" priority="37421" stopIfTrue="1">
      <formula>#REF!&lt;&gt;""</formula>
    </cfRule>
    <cfRule type="expression" dxfId="2974" priority="37422" stopIfTrue="1">
      <formula>AND($G406="",$F406&lt;&gt;"")</formula>
    </cfRule>
  </conditionalFormatting>
  <conditionalFormatting sqref="E479:H479">
    <cfRule type="expression" dxfId="2973" priority="37426" stopIfTrue="1">
      <formula>$F407=""</formula>
    </cfRule>
    <cfRule type="expression" dxfId="2972" priority="37427" stopIfTrue="1">
      <formula>#REF!&lt;&gt;""</formula>
    </cfRule>
    <cfRule type="expression" dxfId="2971" priority="37428" stopIfTrue="1">
      <formula>AND($G407="",$F407&lt;&gt;"")</formula>
    </cfRule>
  </conditionalFormatting>
  <conditionalFormatting sqref="E479:H479">
    <cfRule type="expression" dxfId="2970" priority="37432" stopIfTrue="1">
      <formula>$F408=""</formula>
    </cfRule>
    <cfRule type="expression" dxfId="2969" priority="37433" stopIfTrue="1">
      <formula>#REF!&lt;&gt;""</formula>
    </cfRule>
    <cfRule type="expression" dxfId="2968" priority="37434" stopIfTrue="1">
      <formula>AND($G408="",$F408&lt;&gt;"")</formula>
    </cfRule>
  </conditionalFormatting>
  <conditionalFormatting sqref="E479:H479">
    <cfRule type="expression" dxfId="2967" priority="37438" stopIfTrue="1">
      <formula>$F404=""</formula>
    </cfRule>
    <cfRule type="expression" dxfId="2966" priority="37439" stopIfTrue="1">
      <formula>#REF!&lt;&gt;""</formula>
    </cfRule>
    <cfRule type="expression" dxfId="2965" priority="37440" stopIfTrue="1">
      <formula>AND($G404="",$F404&lt;&gt;"")</formula>
    </cfRule>
  </conditionalFormatting>
  <conditionalFormatting sqref="E479:H479">
    <cfRule type="expression" dxfId="2964" priority="37444" stopIfTrue="1">
      <formula>$F388=""</formula>
    </cfRule>
    <cfRule type="expression" dxfId="2963" priority="37445" stopIfTrue="1">
      <formula>#REF!&lt;&gt;""</formula>
    </cfRule>
    <cfRule type="expression" dxfId="2962" priority="37446" stopIfTrue="1">
      <formula>AND($G388="",$F388&lt;&gt;"")</formula>
    </cfRule>
  </conditionalFormatting>
  <conditionalFormatting sqref="E479:H479">
    <cfRule type="expression" dxfId="2961" priority="37450" stopIfTrue="1">
      <formula>$F409=""</formula>
    </cfRule>
    <cfRule type="expression" dxfId="2960" priority="37451" stopIfTrue="1">
      <formula>#REF!&lt;&gt;""</formula>
    </cfRule>
    <cfRule type="expression" dxfId="2959" priority="37452" stopIfTrue="1">
      <formula>AND($G409="",$F409&lt;&gt;"")</formula>
    </cfRule>
  </conditionalFormatting>
  <conditionalFormatting sqref="E479:H479">
    <cfRule type="expression" dxfId="2958" priority="37456" stopIfTrue="1">
      <formula>$F390=""</formula>
    </cfRule>
    <cfRule type="expression" dxfId="2957" priority="37457" stopIfTrue="1">
      <formula>#REF!&lt;&gt;""</formula>
    </cfRule>
    <cfRule type="expression" dxfId="2956" priority="37458" stopIfTrue="1">
      <formula>AND($G390="",$F390&lt;&gt;"")</formula>
    </cfRule>
  </conditionalFormatting>
  <conditionalFormatting sqref="E479:H479">
    <cfRule type="expression" dxfId="2955" priority="37462" stopIfTrue="1">
      <formula>$F410=""</formula>
    </cfRule>
    <cfRule type="expression" dxfId="2954" priority="37463" stopIfTrue="1">
      <formula>#REF!&lt;&gt;""</formula>
    </cfRule>
    <cfRule type="expression" dxfId="2953" priority="37464" stopIfTrue="1">
      <formula>AND($G410="",$F410&lt;&gt;"")</formula>
    </cfRule>
  </conditionalFormatting>
  <conditionalFormatting sqref="E479:H479">
    <cfRule type="expression" dxfId="2952" priority="37468" stopIfTrue="1">
      <formula>$F385=""</formula>
    </cfRule>
    <cfRule type="expression" dxfId="2951" priority="37469" stopIfTrue="1">
      <formula>#REF!&lt;&gt;""</formula>
    </cfRule>
    <cfRule type="expression" dxfId="2950" priority="37470" stopIfTrue="1">
      <formula>AND($G385="",$F385&lt;&gt;"")</formula>
    </cfRule>
  </conditionalFormatting>
  <conditionalFormatting sqref="E479:H479">
    <cfRule type="expression" dxfId="2949" priority="37486" stopIfTrue="1">
      <formula>$F387=""</formula>
    </cfRule>
    <cfRule type="expression" dxfId="2948" priority="37487" stopIfTrue="1">
      <formula>#REF!&lt;&gt;""</formula>
    </cfRule>
    <cfRule type="expression" dxfId="2947" priority="37488" stopIfTrue="1">
      <formula>AND($G387="",$F387&lt;&gt;"")</formula>
    </cfRule>
  </conditionalFormatting>
  <conditionalFormatting sqref="E479:H479">
    <cfRule type="expression" dxfId="2946" priority="37498" stopIfTrue="1">
      <formula>$F384=""</formula>
    </cfRule>
    <cfRule type="expression" dxfId="2945" priority="37499" stopIfTrue="1">
      <formula>#REF!&lt;&gt;""</formula>
    </cfRule>
    <cfRule type="expression" dxfId="2944" priority="37500" stopIfTrue="1">
      <formula>AND($G384="",$F384&lt;&gt;"")</formula>
    </cfRule>
  </conditionalFormatting>
  <conditionalFormatting sqref="E479:H479">
    <cfRule type="expression" dxfId="2943" priority="37534" stopIfTrue="1">
      <formula>$F389=""</formula>
    </cfRule>
    <cfRule type="expression" dxfId="2942" priority="37535" stopIfTrue="1">
      <formula>#REF!&lt;&gt;""</formula>
    </cfRule>
    <cfRule type="expression" dxfId="2941" priority="37536" stopIfTrue="1">
      <formula>AND($G389="",$F389&lt;&gt;"")</formula>
    </cfRule>
  </conditionalFormatting>
  <conditionalFormatting sqref="E479:H479">
    <cfRule type="expression" dxfId="2940" priority="37552" stopIfTrue="1">
      <formula>$F386=""</formula>
    </cfRule>
    <cfRule type="expression" dxfId="2939" priority="37553" stopIfTrue="1">
      <formula>#REF!&lt;&gt;""</formula>
    </cfRule>
    <cfRule type="expression" dxfId="2938" priority="37554" stopIfTrue="1">
      <formula>AND($G386="",$F386&lt;&gt;"")</formula>
    </cfRule>
  </conditionalFormatting>
  <conditionalFormatting sqref="G479 E473:H475 G472:H475">
    <cfRule type="expression" dxfId="2937" priority="37660" stopIfTrue="1">
      <formula>$F384=""</formula>
    </cfRule>
    <cfRule type="expression" dxfId="2936" priority="37661" stopIfTrue="1">
      <formula>#REF!&lt;&gt;""</formula>
    </cfRule>
    <cfRule type="expression" dxfId="2935" priority="37662" stopIfTrue="1">
      <formula>AND($G384="",$F384&lt;&gt;"")</formula>
    </cfRule>
  </conditionalFormatting>
  <conditionalFormatting sqref="G479">
    <cfRule type="expression" dxfId="2934" priority="37666" stopIfTrue="1">
      <formula>$F411=""</formula>
    </cfRule>
    <cfRule type="expression" dxfId="2933" priority="37667" stopIfTrue="1">
      <formula>#REF!&lt;&gt;""</formula>
    </cfRule>
    <cfRule type="expression" dxfId="2932" priority="37668" stopIfTrue="1">
      <formula>AND($G411="",$F411&lt;&gt;"")</formula>
    </cfRule>
  </conditionalFormatting>
  <conditionalFormatting sqref="E478:H478">
    <cfRule type="expression" dxfId="2931" priority="37672" stopIfTrue="1">
      <formula>$F410=""</formula>
    </cfRule>
    <cfRule type="expression" dxfId="2930" priority="37673" stopIfTrue="1">
      <formula>#REF!&lt;&gt;""</formula>
    </cfRule>
    <cfRule type="expression" dxfId="2929" priority="37674" stopIfTrue="1">
      <formula>AND($G410="",$F410&lt;&gt;"")</formula>
    </cfRule>
  </conditionalFormatting>
  <conditionalFormatting sqref="E478:H478">
    <cfRule type="expression" dxfId="2928" priority="37684" stopIfTrue="1">
      <formula>$F406=""</formula>
    </cfRule>
    <cfRule type="expression" dxfId="2927" priority="37685" stopIfTrue="1">
      <formula>#REF!&lt;&gt;""</formula>
    </cfRule>
    <cfRule type="expression" dxfId="2926" priority="37686" stopIfTrue="1">
      <formula>AND($G406="",$F406&lt;&gt;"")</formula>
    </cfRule>
  </conditionalFormatting>
  <conditionalFormatting sqref="E478:H478">
    <cfRule type="expression" dxfId="2925" priority="37696" stopIfTrue="1">
      <formula>$F405=""</formula>
    </cfRule>
    <cfRule type="expression" dxfId="2924" priority="37697" stopIfTrue="1">
      <formula>#REF!&lt;&gt;""</formula>
    </cfRule>
    <cfRule type="expression" dxfId="2923" priority="37698" stopIfTrue="1">
      <formula>AND($G405="",$F405&lt;&gt;"")</formula>
    </cfRule>
  </conditionalFormatting>
  <conditionalFormatting sqref="E478:H478">
    <cfRule type="expression" dxfId="2922" priority="37708" stopIfTrue="1">
      <formula>$F407=""</formula>
    </cfRule>
    <cfRule type="expression" dxfId="2921" priority="37709" stopIfTrue="1">
      <formula>#REF!&lt;&gt;""</formula>
    </cfRule>
    <cfRule type="expression" dxfId="2920" priority="37710" stopIfTrue="1">
      <formula>AND($G407="",$F407&lt;&gt;"")</formula>
    </cfRule>
  </conditionalFormatting>
  <conditionalFormatting sqref="E478:H478">
    <cfRule type="expression" dxfId="2919" priority="37720" stopIfTrue="1">
      <formula>$F404=""</formula>
    </cfRule>
    <cfRule type="expression" dxfId="2918" priority="37721" stopIfTrue="1">
      <formula>#REF!&lt;&gt;""</formula>
    </cfRule>
    <cfRule type="expression" dxfId="2917" priority="37722" stopIfTrue="1">
      <formula>AND($G404="",$F404&lt;&gt;"")</formula>
    </cfRule>
  </conditionalFormatting>
  <conditionalFormatting sqref="E478:H478">
    <cfRule type="expression" dxfId="2916" priority="37732" stopIfTrue="1">
      <formula>$F408=""</formula>
    </cfRule>
    <cfRule type="expression" dxfId="2915" priority="37733" stopIfTrue="1">
      <formula>#REF!&lt;&gt;""</formula>
    </cfRule>
    <cfRule type="expression" dxfId="2914" priority="37734" stopIfTrue="1">
      <formula>AND($G408="",$F408&lt;&gt;"")</formula>
    </cfRule>
  </conditionalFormatting>
  <conditionalFormatting sqref="E478:H478">
    <cfRule type="expression" dxfId="2913" priority="37744" stopIfTrue="1">
      <formula>$F409=""</formula>
    </cfRule>
    <cfRule type="expression" dxfId="2912" priority="37745" stopIfTrue="1">
      <formula>#REF!&lt;&gt;""</formula>
    </cfRule>
    <cfRule type="expression" dxfId="2911" priority="37746" stopIfTrue="1">
      <formula>AND($G409="",$F409&lt;&gt;"")</formula>
    </cfRule>
  </conditionalFormatting>
  <conditionalFormatting sqref="G478">
    <cfRule type="expression" dxfId="2910" priority="37756" stopIfTrue="1">
      <formula>$F411=""</formula>
    </cfRule>
    <cfRule type="expression" dxfId="2909" priority="37757" stopIfTrue="1">
      <formula>#REF!&lt;&gt;""</formula>
    </cfRule>
    <cfRule type="expression" dxfId="2908" priority="37758" stopIfTrue="1">
      <formula>AND($G411="",$F411&lt;&gt;"")</formula>
    </cfRule>
  </conditionalFormatting>
  <conditionalFormatting sqref="G478">
    <cfRule type="expression" dxfId="2907" priority="37762" stopIfTrue="1">
      <formula>$F391=""</formula>
    </cfRule>
    <cfRule type="expression" dxfId="2906" priority="37763" stopIfTrue="1">
      <formula>#REF!&lt;&gt;""</formula>
    </cfRule>
    <cfRule type="expression" dxfId="2905" priority="37764" stopIfTrue="1">
      <formula>AND($G391="",$F391&lt;&gt;"")</formula>
    </cfRule>
  </conditionalFormatting>
  <conditionalFormatting sqref="E478:H478">
    <cfRule type="expression" dxfId="2904" priority="37768" stopIfTrue="1">
      <formula>$F389=""</formula>
    </cfRule>
    <cfRule type="expression" dxfId="2903" priority="37769" stopIfTrue="1">
      <formula>#REF!&lt;&gt;""</formula>
    </cfRule>
    <cfRule type="expression" dxfId="2902" priority="37770" stopIfTrue="1">
      <formula>AND($G389="",$F389&lt;&gt;"")</formula>
    </cfRule>
  </conditionalFormatting>
  <conditionalFormatting sqref="E478:H478">
    <cfRule type="expression" dxfId="2901" priority="37780" stopIfTrue="1">
      <formula>$F386=""</formula>
    </cfRule>
    <cfRule type="expression" dxfId="2900" priority="37781" stopIfTrue="1">
      <formula>#REF!&lt;&gt;""</formula>
    </cfRule>
    <cfRule type="expression" dxfId="2899" priority="37782" stopIfTrue="1">
      <formula>AND($G386="",$F386&lt;&gt;"")</formula>
    </cfRule>
  </conditionalFormatting>
  <conditionalFormatting sqref="E478:H478">
    <cfRule type="expression" dxfId="2898" priority="37792" stopIfTrue="1">
      <formula>$F387=""</formula>
    </cfRule>
    <cfRule type="expression" dxfId="2897" priority="37793" stopIfTrue="1">
      <formula>#REF!&lt;&gt;""</formula>
    </cfRule>
    <cfRule type="expression" dxfId="2896" priority="37794" stopIfTrue="1">
      <formula>AND($G387="",$F387&lt;&gt;"")</formula>
    </cfRule>
  </conditionalFormatting>
  <conditionalFormatting sqref="E478:H478">
    <cfRule type="expression" dxfId="2895" priority="37804" stopIfTrue="1">
      <formula>$F390=""</formula>
    </cfRule>
    <cfRule type="expression" dxfId="2894" priority="37805" stopIfTrue="1">
      <formula>#REF!&lt;&gt;""</formula>
    </cfRule>
    <cfRule type="expression" dxfId="2893" priority="37806" stopIfTrue="1">
      <formula>AND($G390="",$F390&lt;&gt;"")</formula>
    </cfRule>
  </conditionalFormatting>
  <conditionalFormatting sqref="E478:H478">
    <cfRule type="expression" dxfId="2892" priority="37816" stopIfTrue="1">
      <formula>$F388=""</formula>
    </cfRule>
    <cfRule type="expression" dxfId="2891" priority="37817" stopIfTrue="1">
      <formula>#REF!&lt;&gt;""</formula>
    </cfRule>
    <cfRule type="expression" dxfId="2890" priority="37818" stopIfTrue="1">
      <formula>AND($G388="",$F388&lt;&gt;"")</formula>
    </cfRule>
  </conditionalFormatting>
  <conditionalFormatting sqref="E478:H478">
    <cfRule type="expression" dxfId="2889" priority="37828" stopIfTrue="1">
      <formula>$F385=""</formula>
    </cfRule>
    <cfRule type="expression" dxfId="2888" priority="37829" stopIfTrue="1">
      <formula>#REF!&lt;&gt;""</formula>
    </cfRule>
    <cfRule type="expression" dxfId="2887" priority="37830" stopIfTrue="1">
      <formula>AND($G385="",$F385&lt;&gt;"")</formula>
    </cfRule>
  </conditionalFormatting>
  <conditionalFormatting sqref="E478:H478">
    <cfRule type="expression" dxfId="2886" priority="37840" stopIfTrue="1">
      <formula>$F384=""</formula>
    </cfRule>
    <cfRule type="expression" dxfId="2885" priority="37841" stopIfTrue="1">
      <formula>#REF!&lt;&gt;""</formula>
    </cfRule>
    <cfRule type="expression" dxfId="2884" priority="37842" stopIfTrue="1">
      <formula>AND($G384="",$F384&lt;&gt;"")</formula>
    </cfRule>
  </conditionalFormatting>
  <conditionalFormatting sqref="E477:H477">
    <cfRule type="expression" dxfId="2883" priority="37846" stopIfTrue="1">
      <formula>$F410=""</formula>
    </cfRule>
    <cfRule type="expression" dxfId="2882" priority="37847" stopIfTrue="1">
      <formula>#REF!&lt;&gt;""</formula>
    </cfRule>
    <cfRule type="expression" dxfId="2881" priority="37848" stopIfTrue="1">
      <formula>AND($G410="",$F410&lt;&gt;"")</formula>
    </cfRule>
  </conditionalFormatting>
  <conditionalFormatting sqref="E477:H477">
    <cfRule type="expression" dxfId="2880" priority="37858" stopIfTrue="1">
      <formula>$F406=""</formula>
    </cfRule>
    <cfRule type="expression" dxfId="2879" priority="37859" stopIfTrue="1">
      <formula>#REF!&lt;&gt;""</formula>
    </cfRule>
    <cfRule type="expression" dxfId="2878" priority="37860" stopIfTrue="1">
      <formula>AND($G406="",$F406&lt;&gt;"")</formula>
    </cfRule>
  </conditionalFormatting>
  <conditionalFormatting sqref="E477:H477">
    <cfRule type="expression" dxfId="2877" priority="37870" stopIfTrue="1">
      <formula>$F405=""</formula>
    </cfRule>
    <cfRule type="expression" dxfId="2876" priority="37871" stopIfTrue="1">
      <formula>#REF!&lt;&gt;""</formula>
    </cfRule>
    <cfRule type="expression" dxfId="2875" priority="37872" stopIfTrue="1">
      <formula>AND($G405="",$F405&lt;&gt;"")</formula>
    </cfRule>
  </conditionalFormatting>
  <conditionalFormatting sqref="E477:H477">
    <cfRule type="expression" dxfId="2874" priority="37882" stopIfTrue="1">
      <formula>$F407=""</formula>
    </cfRule>
    <cfRule type="expression" dxfId="2873" priority="37883" stopIfTrue="1">
      <formula>#REF!&lt;&gt;""</formula>
    </cfRule>
    <cfRule type="expression" dxfId="2872" priority="37884" stopIfTrue="1">
      <formula>AND($G407="",$F407&lt;&gt;"")</formula>
    </cfRule>
  </conditionalFormatting>
  <conditionalFormatting sqref="E477:H477">
    <cfRule type="expression" dxfId="2871" priority="37894" stopIfTrue="1">
      <formula>$F404=""</formula>
    </cfRule>
    <cfRule type="expression" dxfId="2870" priority="37895" stopIfTrue="1">
      <formula>#REF!&lt;&gt;""</formula>
    </cfRule>
    <cfRule type="expression" dxfId="2869" priority="37896" stopIfTrue="1">
      <formula>AND($G404="",$F404&lt;&gt;"")</formula>
    </cfRule>
  </conditionalFormatting>
  <conditionalFormatting sqref="E477:H477">
    <cfRule type="expression" dxfId="2868" priority="37906" stopIfTrue="1">
      <formula>$F408=""</formula>
    </cfRule>
    <cfRule type="expression" dxfId="2867" priority="37907" stopIfTrue="1">
      <formula>#REF!&lt;&gt;""</formula>
    </cfRule>
    <cfRule type="expression" dxfId="2866" priority="37908" stopIfTrue="1">
      <formula>AND($G408="",$F408&lt;&gt;"")</formula>
    </cfRule>
  </conditionalFormatting>
  <conditionalFormatting sqref="E477:H477">
    <cfRule type="expression" dxfId="2865" priority="37918" stopIfTrue="1">
      <formula>$F409=""</formula>
    </cfRule>
    <cfRule type="expression" dxfId="2864" priority="37919" stopIfTrue="1">
      <formula>#REF!&lt;&gt;""</formula>
    </cfRule>
    <cfRule type="expression" dxfId="2863" priority="37920" stopIfTrue="1">
      <formula>AND($G409="",$F409&lt;&gt;"")</formula>
    </cfRule>
  </conditionalFormatting>
  <conditionalFormatting sqref="G477">
    <cfRule type="expression" dxfId="2862" priority="37930" stopIfTrue="1">
      <formula>$F411=""</formula>
    </cfRule>
    <cfRule type="expression" dxfId="2861" priority="37931" stopIfTrue="1">
      <formula>#REF!&lt;&gt;""</formula>
    </cfRule>
    <cfRule type="expression" dxfId="2860" priority="37932" stopIfTrue="1">
      <formula>AND($G411="",$F411&lt;&gt;"")</formula>
    </cfRule>
  </conditionalFormatting>
  <conditionalFormatting sqref="G477 E473:H475">
    <cfRule type="expression" dxfId="2859" priority="37936" stopIfTrue="1">
      <formula>$F387=""</formula>
    </cfRule>
    <cfRule type="expression" dxfId="2858" priority="37937" stopIfTrue="1">
      <formula>#REF!&lt;&gt;""</formula>
    </cfRule>
    <cfRule type="expression" dxfId="2857" priority="37938" stopIfTrue="1">
      <formula>AND($G387="",$F387&lt;&gt;"")</formula>
    </cfRule>
  </conditionalFormatting>
  <conditionalFormatting sqref="E477:H477">
    <cfRule type="expression" dxfId="2856" priority="37942" stopIfTrue="1">
      <formula>$F389=""</formula>
    </cfRule>
    <cfRule type="expression" dxfId="2855" priority="37943" stopIfTrue="1">
      <formula>#REF!&lt;&gt;""</formula>
    </cfRule>
    <cfRule type="expression" dxfId="2854" priority="37944" stopIfTrue="1">
      <formula>AND($G389="",$F389&lt;&gt;"")</formula>
    </cfRule>
  </conditionalFormatting>
  <conditionalFormatting sqref="E477:H477">
    <cfRule type="expression" dxfId="2853" priority="37954" stopIfTrue="1">
      <formula>$F386=""</formula>
    </cfRule>
    <cfRule type="expression" dxfId="2852" priority="37955" stopIfTrue="1">
      <formula>#REF!&lt;&gt;""</formula>
    </cfRule>
    <cfRule type="expression" dxfId="2851" priority="37956" stopIfTrue="1">
      <formula>AND($G386="",$F386&lt;&gt;"")</formula>
    </cfRule>
  </conditionalFormatting>
  <conditionalFormatting sqref="E477:H477">
    <cfRule type="expression" dxfId="2850" priority="37966" stopIfTrue="1">
      <formula>$F387=""</formula>
    </cfRule>
    <cfRule type="expression" dxfId="2849" priority="37967" stopIfTrue="1">
      <formula>#REF!&lt;&gt;""</formula>
    </cfRule>
    <cfRule type="expression" dxfId="2848" priority="37968" stopIfTrue="1">
      <formula>AND($G387="",$F387&lt;&gt;"")</formula>
    </cfRule>
  </conditionalFormatting>
  <conditionalFormatting sqref="E477:H477">
    <cfRule type="expression" dxfId="2847" priority="37978" stopIfTrue="1">
      <formula>$F390=""</formula>
    </cfRule>
    <cfRule type="expression" dxfId="2846" priority="37979" stopIfTrue="1">
      <formula>#REF!&lt;&gt;""</formula>
    </cfRule>
    <cfRule type="expression" dxfId="2845" priority="37980" stopIfTrue="1">
      <formula>AND($G390="",$F390&lt;&gt;"")</formula>
    </cfRule>
  </conditionalFormatting>
  <conditionalFormatting sqref="E477:H477">
    <cfRule type="expression" dxfId="2844" priority="37990" stopIfTrue="1">
      <formula>$F388=""</formula>
    </cfRule>
    <cfRule type="expression" dxfId="2843" priority="37991" stopIfTrue="1">
      <formula>#REF!&lt;&gt;""</formula>
    </cfRule>
    <cfRule type="expression" dxfId="2842" priority="37992" stopIfTrue="1">
      <formula>AND($G388="",$F388&lt;&gt;"")</formula>
    </cfRule>
  </conditionalFormatting>
  <conditionalFormatting sqref="E477:H477">
    <cfRule type="expression" dxfId="2841" priority="38002" stopIfTrue="1">
      <formula>$F385=""</formula>
    </cfRule>
    <cfRule type="expression" dxfId="2840" priority="38003" stopIfTrue="1">
      <formula>#REF!&lt;&gt;""</formula>
    </cfRule>
    <cfRule type="expression" dxfId="2839" priority="38004" stopIfTrue="1">
      <formula>AND($G385="",$F385&lt;&gt;"")</formula>
    </cfRule>
  </conditionalFormatting>
  <conditionalFormatting sqref="E477:H477">
    <cfRule type="expression" dxfId="2838" priority="38014" stopIfTrue="1">
      <formula>$F384=""</formula>
    </cfRule>
    <cfRule type="expression" dxfId="2837" priority="38015" stopIfTrue="1">
      <formula>#REF!&lt;&gt;""</formula>
    </cfRule>
    <cfRule type="expression" dxfId="2836" priority="38016" stopIfTrue="1">
      <formula>AND($G384="",$F384&lt;&gt;"")</formula>
    </cfRule>
  </conditionalFormatting>
  <conditionalFormatting sqref="E476:H476">
    <cfRule type="expression" dxfId="2835" priority="38020" stopIfTrue="1">
      <formula>$F410=""</formula>
    </cfRule>
    <cfRule type="expression" dxfId="2834" priority="38021" stopIfTrue="1">
      <formula>#REF!&lt;&gt;""</formula>
    </cfRule>
    <cfRule type="expression" dxfId="2833" priority="38022" stopIfTrue="1">
      <formula>AND($G410="",$F410&lt;&gt;"")</formula>
    </cfRule>
  </conditionalFormatting>
  <conditionalFormatting sqref="E476:H476">
    <cfRule type="expression" dxfId="2832" priority="38032" stopIfTrue="1">
      <formula>$F406=""</formula>
    </cfRule>
    <cfRule type="expression" dxfId="2831" priority="38033" stopIfTrue="1">
      <formula>#REF!&lt;&gt;""</formula>
    </cfRule>
    <cfRule type="expression" dxfId="2830" priority="38034" stopIfTrue="1">
      <formula>AND($G406="",$F406&lt;&gt;"")</formula>
    </cfRule>
  </conditionalFormatting>
  <conditionalFormatting sqref="E476:H476">
    <cfRule type="expression" dxfId="2829" priority="38044" stopIfTrue="1">
      <formula>$F405=""</formula>
    </cfRule>
    <cfRule type="expression" dxfId="2828" priority="38045" stopIfTrue="1">
      <formula>#REF!&lt;&gt;""</formula>
    </cfRule>
    <cfRule type="expression" dxfId="2827" priority="38046" stopIfTrue="1">
      <formula>AND($G405="",$F405&lt;&gt;"")</formula>
    </cfRule>
  </conditionalFormatting>
  <conditionalFormatting sqref="E476:H476">
    <cfRule type="expression" dxfId="2826" priority="38056" stopIfTrue="1">
      <formula>$F407=""</formula>
    </cfRule>
    <cfRule type="expression" dxfId="2825" priority="38057" stopIfTrue="1">
      <formula>#REF!&lt;&gt;""</formula>
    </cfRule>
    <cfRule type="expression" dxfId="2824" priority="38058" stopIfTrue="1">
      <formula>AND($G407="",$F407&lt;&gt;"")</formula>
    </cfRule>
  </conditionalFormatting>
  <conditionalFormatting sqref="E476:H476">
    <cfRule type="expression" dxfId="2823" priority="38068" stopIfTrue="1">
      <formula>$F404=""</formula>
    </cfRule>
    <cfRule type="expression" dxfId="2822" priority="38069" stopIfTrue="1">
      <formula>#REF!&lt;&gt;""</formula>
    </cfRule>
    <cfRule type="expression" dxfId="2821" priority="38070" stopIfTrue="1">
      <formula>AND($G404="",$F404&lt;&gt;"")</formula>
    </cfRule>
  </conditionalFormatting>
  <conditionalFormatting sqref="E476:H476">
    <cfRule type="expression" dxfId="2820" priority="38080" stopIfTrue="1">
      <formula>$F408=""</formula>
    </cfRule>
    <cfRule type="expression" dxfId="2819" priority="38081" stopIfTrue="1">
      <formula>#REF!&lt;&gt;""</formula>
    </cfRule>
    <cfRule type="expression" dxfId="2818" priority="38082" stopIfTrue="1">
      <formula>AND($G408="",$F408&lt;&gt;"")</formula>
    </cfRule>
  </conditionalFormatting>
  <conditionalFormatting sqref="E476:H476">
    <cfRule type="expression" dxfId="2817" priority="38092" stopIfTrue="1">
      <formula>$F409=""</formula>
    </cfRule>
    <cfRule type="expression" dxfId="2816" priority="38093" stopIfTrue="1">
      <formula>#REF!&lt;&gt;""</formula>
    </cfRule>
    <cfRule type="expression" dxfId="2815" priority="38094" stopIfTrue="1">
      <formula>AND($G409="",$F409&lt;&gt;"")</formula>
    </cfRule>
  </conditionalFormatting>
  <conditionalFormatting sqref="G476">
    <cfRule type="expression" dxfId="2814" priority="38104" stopIfTrue="1">
      <formula>$F411=""</formula>
    </cfRule>
    <cfRule type="expression" dxfId="2813" priority="38105" stopIfTrue="1">
      <formula>#REF!&lt;&gt;""</formula>
    </cfRule>
    <cfRule type="expression" dxfId="2812" priority="38106" stopIfTrue="1">
      <formula>AND($G411="",$F411&lt;&gt;"")</formula>
    </cfRule>
  </conditionalFormatting>
  <conditionalFormatting sqref="G476">
    <cfRule type="expression" dxfId="2811" priority="38110" stopIfTrue="1">
      <formula>$F391=""</formula>
    </cfRule>
    <cfRule type="expression" dxfId="2810" priority="38111" stopIfTrue="1">
      <formula>#REF!&lt;&gt;""</formula>
    </cfRule>
    <cfRule type="expression" dxfId="2809" priority="38112" stopIfTrue="1">
      <formula>AND($G391="",$F391&lt;&gt;"")</formula>
    </cfRule>
  </conditionalFormatting>
  <conditionalFormatting sqref="E476:H476">
    <cfRule type="expression" dxfId="2808" priority="38116" stopIfTrue="1">
      <formula>$F389=""</formula>
    </cfRule>
    <cfRule type="expression" dxfId="2807" priority="38117" stopIfTrue="1">
      <formula>#REF!&lt;&gt;""</formula>
    </cfRule>
    <cfRule type="expression" dxfId="2806" priority="38118" stopIfTrue="1">
      <formula>AND($G389="",$F389&lt;&gt;"")</formula>
    </cfRule>
  </conditionalFormatting>
  <conditionalFormatting sqref="E476:H476">
    <cfRule type="expression" dxfId="2805" priority="38128" stopIfTrue="1">
      <formula>$F386=""</formula>
    </cfRule>
    <cfRule type="expression" dxfId="2804" priority="38129" stopIfTrue="1">
      <formula>#REF!&lt;&gt;""</formula>
    </cfRule>
    <cfRule type="expression" dxfId="2803" priority="38130" stopIfTrue="1">
      <formula>AND($G386="",$F386&lt;&gt;"")</formula>
    </cfRule>
  </conditionalFormatting>
  <conditionalFormatting sqref="E476:H476">
    <cfRule type="expression" dxfId="2802" priority="38140" stopIfTrue="1">
      <formula>$F387=""</formula>
    </cfRule>
    <cfRule type="expression" dxfId="2801" priority="38141" stopIfTrue="1">
      <formula>#REF!&lt;&gt;""</formula>
    </cfRule>
    <cfRule type="expression" dxfId="2800" priority="38142" stopIfTrue="1">
      <formula>AND($G387="",$F387&lt;&gt;"")</formula>
    </cfRule>
  </conditionalFormatting>
  <conditionalFormatting sqref="E476:H476">
    <cfRule type="expression" dxfId="2799" priority="38152" stopIfTrue="1">
      <formula>$F390=""</formula>
    </cfRule>
    <cfRule type="expression" dxfId="2798" priority="38153" stopIfTrue="1">
      <formula>#REF!&lt;&gt;""</formula>
    </cfRule>
    <cfRule type="expression" dxfId="2797" priority="38154" stopIfTrue="1">
      <formula>AND($G390="",$F390&lt;&gt;"")</formula>
    </cfRule>
  </conditionalFormatting>
  <conditionalFormatting sqref="E476:H476">
    <cfRule type="expression" dxfId="2796" priority="38164" stopIfTrue="1">
      <formula>$F388=""</formula>
    </cfRule>
    <cfRule type="expression" dxfId="2795" priority="38165" stopIfTrue="1">
      <formula>#REF!&lt;&gt;""</formula>
    </cfRule>
    <cfRule type="expression" dxfId="2794" priority="38166" stopIfTrue="1">
      <formula>AND($G388="",$F388&lt;&gt;"")</formula>
    </cfRule>
  </conditionalFormatting>
  <conditionalFormatting sqref="E476:H476">
    <cfRule type="expression" dxfId="2793" priority="38176" stopIfTrue="1">
      <formula>$F385=""</formula>
    </cfRule>
    <cfRule type="expression" dxfId="2792" priority="38177" stopIfTrue="1">
      <formula>#REF!&lt;&gt;""</formula>
    </cfRule>
    <cfRule type="expression" dxfId="2791" priority="38178" stopIfTrue="1">
      <formula>AND($G385="",$F385&lt;&gt;"")</formula>
    </cfRule>
  </conditionalFormatting>
  <conditionalFormatting sqref="E476:H476">
    <cfRule type="expression" dxfId="2790" priority="38188" stopIfTrue="1">
      <formula>$F384=""</formula>
    </cfRule>
    <cfRule type="expression" dxfId="2789" priority="38189" stopIfTrue="1">
      <formula>#REF!&lt;&gt;""</formula>
    </cfRule>
    <cfRule type="expression" dxfId="2788" priority="38190" stopIfTrue="1">
      <formula>AND($G384="",$F384&lt;&gt;"")</formula>
    </cfRule>
  </conditionalFormatting>
  <conditionalFormatting sqref="E475:H478">
    <cfRule type="expression" dxfId="2787" priority="302" stopIfTrue="1">
      <formula>#REF!=""</formula>
    </cfRule>
    <cfRule type="expression" dxfId="2786" priority="303" stopIfTrue="1">
      <formula>#REF!&lt;&gt;""</formula>
    </cfRule>
    <cfRule type="expression" dxfId="2785" priority="304" stopIfTrue="1">
      <formula>AND(#REF!="",#REF!&lt;&gt;"")</formula>
    </cfRule>
  </conditionalFormatting>
  <conditionalFormatting sqref="E475:H477">
    <cfRule type="expression" dxfId="2784" priority="299" stopIfTrue="1">
      <formula>$F406=""</formula>
    </cfRule>
    <cfRule type="expression" dxfId="2783" priority="300" stopIfTrue="1">
      <formula>#REF!&lt;&gt;""</formula>
    </cfRule>
    <cfRule type="expression" dxfId="2782" priority="301" stopIfTrue="1">
      <formula>AND($G406="",$F406&lt;&gt;"")</formula>
    </cfRule>
  </conditionalFormatting>
  <conditionalFormatting sqref="E475:H478">
    <cfRule type="expression" dxfId="2781" priority="296" stopIfTrue="1">
      <formula>#REF!=""</formula>
    </cfRule>
    <cfRule type="expression" dxfId="2780" priority="297" stopIfTrue="1">
      <formula>#REF!&lt;&gt;""</formula>
    </cfRule>
    <cfRule type="expression" dxfId="2779" priority="298" stopIfTrue="1">
      <formula>AND(#REF!="",#REF!&lt;&gt;"")</formula>
    </cfRule>
  </conditionalFormatting>
  <conditionalFormatting sqref="E475:H478">
    <cfRule type="expression" dxfId="2778" priority="293" stopIfTrue="1">
      <formula>#REF!=""</formula>
    </cfRule>
    <cfRule type="expression" dxfId="2777" priority="294" stopIfTrue="1">
      <formula>#REF!&lt;&gt;""</formula>
    </cfRule>
    <cfRule type="expression" dxfId="2776" priority="295" stopIfTrue="1">
      <formula>AND(#REF!="",#REF!&lt;&gt;"")</formula>
    </cfRule>
  </conditionalFormatting>
  <conditionalFormatting sqref="E475:H476">
    <cfRule type="expression" dxfId="2775" priority="290" stopIfTrue="1">
      <formula>$F407=""</formula>
    </cfRule>
    <cfRule type="expression" dxfId="2774" priority="291" stopIfTrue="1">
      <formula>#REF!&lt;&gt;""</formula>
    </cfRule>
    <cfRule type="expression" dxfId="2773" priority="292" stopIfTrue="1">
      <formula>AND($G407="",$F407&lt;&gt;"")</formula>
    </cfRule>
  </conditionalFormatting>
  <conditionalFormatting sqref="E477:H477">
    <cfRule type="expression" dxfId="2772" priority="287" stopIfTrue="1">
      <formula>$F410=""</formula>
    </cfRule>
    <cfRule type="expression" dxfId="2771" priority="288" stopIfTrue="1">
      <formula>#REF!&lt;&gt;""</formula>
    </cfRule>
    <cfRule type="expression" dxfId="2770" priority="289" stopIfTrue="1">
      <formula>AND($G410="",$F410&lt;&gt;"")</formula>
    </cfRule>
  </conditionalFormatting>
  <conditionalFormatting sqref="E475:H475">
    <cfRule type="expression" dxfId="2769" priority="284" stopIfTrue="1">
      <formula>$F397=""</formula>
    </cfRule>
    <cfRule type="expression" dxfId="2768" priority="285" stopIfTrue="1">
      <formula>#REF!&lt;&gt;""</formula>
    </cfRule>
    <cfRule type="expression" dxfId="2767" priority="286" stopIfTrue="1">
      <formula>AND($G397="",$F397&lt;&gt;"")</formula>
    </cfRule>
  </conditionalFormatting>
  <conditionalFormatting sqref="E475:H476">
    <cfRule type="expression" dxfId="2766" priority="281" stopIfTrue="1">
      <formula>$F409=""</formula>
    </cfRule>
    <cfRule type="expression" dxfId="2765" priority="282" stopIfTrue="1">
      <formula>#REF!&lt;&gt;""</formula>
    </cfRule>
    <cfRule type="expression" dxfId="2764" priority="283" stopIfTrue="1">
      <formula>AND($G409="",$F409&lt;&gt;"")</formula>
    </cfRule>
  </conditionalFormatting>
  <conditionalFormatting sqref="E475:H475">
    <cfRule type="expression" dxfId="2763" priority="278" stopIfTrue="1">
      <formula>$F410=""</formula>
    </cfRule>
    <cfRule type="expression" dxfId="2762" priority="279" stopIfTrue="1">
      <formula>#REF!&lt;&gt;""</formula>
    </cfRule>
    <cfRule type="expression" dxfId="2761" priority="280" stopIfTrue="1">
      <formula>AND($G410="",$F410&lt;&gt;"")</formula>
    </cfRule>
  </conditionalFormatting>
  <conditionalFormatting sqref="E478:H478">
    <cfRule type="expression" dxfId="2760" priority="275" stopIfTrue="1">
      <formula>$F407=""</formula>
    </cfRule>
    <cfRule type="expression" dxfId="2759" priority="276" stopIfTrue="1">
      <formula>#REF!&lt;&gt;""</formula>
    </cfRule>
    <cfRule type="expression" dxfId="2758" priority="277" stopIfTrue="1">
      <formula>AND($G407="",$F407&lt;&gt;"")</formula>
    </cfRule>
  </conditionalFormatting>
  <conditionalFormatting sqref="E478:H478">
    <cfRule type="expression" dxfId="2757" priority="272" stopIfTrue="1">
      <formula>$F405=""</formula>
    </cfRule>
    <cfRule type="expression" dxfId="2756" priority="273" stopIfTrue="1">
      <formula>#REF!&lt;&gt;""</formula>
    </cfRule>
    <cfRule type="expression" dxfId="2755" priority="274" stopIfTrue="1">
      <formula>AND($G405="",$F405&lt;&gt;"")</formula>
    </cfRule>
  </conditionalFormatting>
  <conditionalFormatting sqref="E478:H478">
    <cfRule type="expression" dxfId="2754" priority="269" stopIfTrue="1">
      <formula>$F406=""</formula>
    </cfRule>
    <cfRule type="expression" dxfId="2753" priority="270" stopIfTrue="1">
      <formula>#REF!&lt;&gt;""</formula>
    </cfRule>
    <cfRule type="expression" dxfId="2752" priority="271" stopIfTrue="1">
      <formula>AND($G406="",$F406&lt;&gt;"")</formula>
    </cfRule>
  </conditionalFormatting>
  <conditionalFormatting sqref="E478:H478">
    <cfRule type="expression" dxfId="2751" priority="266" stopIfTrue="1">
      <formula>$F408=""</formula>
    </cfRule>
    <cfRule type="expression" dxfId="2750" priority="267" stopIfTrue="1">
      <formula>#REF!&lt;&gt;""</formula>
    </cfRule>
    <cfRule type="expression" dxfId="2749" priority="268" stopIfTrue="1">
      <formula>AND($G408="",$F408&lt;&gt;"")</formula>
    </cfRule>
  </conditionalFormatting>
  <conditionalFormatting sqref="E478:H478">
    <cfRule type="expression" dxfId="2748" priority="263" stopIfTrue="1">
      <formula>$F409=""</formula>
    </cfRule>
    <cfRule type="expression" dxfId="2747" priority="264" stopIfTrue="1">
      <formula>#REF!&lt;&gt;""</formula>
    </cfRule>
    <cfRule type="expression" dxfId="2746" priority="265" stopIfTrue="1">
      <formula>AND($G409="",$F409&lt;&gt;"")</formula>
    </cfRule>
  </conditionalFormatting>
  <conditionalFormatting sqref="E478:H478">
    <cfRule type="expression" dxfId="2745" priority="260" stopIfTrue="1">
      <formula>$F410=""</formula>
    </cfRule>
    <cfRule type="expression" dxfId="2744" priority="261" stopIfTrue="1">
      <formula>#REF!&lt;&gt;""</formula>
    </cfRule>
    <cfRule type="expression" dxfId="2743" priority="262" stopIfTrue="1">
      <formula>AND($G410="",$F410&lt;&gt;"")</formula>
    </cfRule>
  </conditionalFormatting>
  <conditionalFormatting sqref="E478:H478">
    <cfRule type="expression" dxfId="2742" priority="257" stopIfTrue="1">
      <formula>$F397=""</formula>
    </cfRule>
    <cfRule type="expression" dxfId="2741" priority="258" stopIfTrue="1">
      <formula>#REF!&lt;&gt;""</formula>
    </cfRule>
    <cfRule type="expression" dxfId="2740" priority="259" stopIfTrue="1">
      <formula>AND($G397="",$F397&lt;&gt;"")</formula>
    </cfRule>
  </conditionalFormatting>
  <conditionalFormatting sqref="E477:H477">
    <cfRule type="expression" dxfId="2739" priority="254" stopIfTrue="1">
      <formula>$F405=""</formula>
    </cfRule>
    <cfRule type="expression" dxfId="2738" priority="255" stopIfTrue="1">
      <formula>#REF!&lt;&gt;""</formula>
    </cfRule>
    <cfRule type="expression" dxfId="2737" priority="256" stopIfTrue="1">
      <formula>AND($G405="",$F405&lt;&gt;"")</formula>
    </cfRule>
  </conditionalFormatting>
  <conditionalFormatting sqref="E477:H477">
    <cfRule type="expression" dxfId="2736" priority="251" stopIfTrue="1">
      <formula>$F406=""</formula>
    </cfRule>
    <cfRule type="expression" dxfId="2735" priority="252" stopIfTrue="1">
      <formula>#REF!&lt;&gt;""</formula>
    </cfRule>
    <cfRule type="expression" dxfId="2734" priority="253" stopIfTrue="1">
      <formula>AND($G406="",$F406&lt;&gt;"")</formula>
    </cfRule>
  </conditionalFormatting>
  <conditionalFormatting sqref="E477:H477">
    <cfRule type="expression" dxfId="2733" priority="248" stopIfTrue="1">
      <formula>$F409=""</formula>
    </cfRule>
    <cfRule type="expression" dxfId="2732" priority="249" stopIfTrue="1">
      <formula>#REF!&lt;&gt;""</formula>
    </cfRule>
    <cfRule type="expression" dxfId="2731" priority="250" stopIfTrue="1">
      <formula>AND($G409="",$F409&lt;&gt;"")</formula>
    </cfRule>
  </conditionalFormatting>
  <conditionalFormatting sqref="E477:H477">
    <cfRule type="expression" dxfId="2730" priority="245" stopIfTrue="1">
      <formula>$F397=""</formula>
    </cfRule>
    <cfRule type="expression" dxfId="2729" priority="246" stopIfTrue="1">
      <formula>#REF!&lt;&gt;""</formula>
    </cfRule>
    <cfRule type="expression" dxfId="2728" priority="247" stopIfTrue="1">
      <formula>AND($G397="",$F397&lt;&gt;"")</formula>
    </cfRule>
  </conditionalFormatting>
  <conditionalFormatting sqref="E476:H476">
    <cfRule type="expression" dxfId="2727" priority="242" stopIfTrue="1">
      <formula>$F405=""</formula>
    </cfRule>
    <cfRule type="expression" dxfId="2726" priority="243" stopIfTrue="1">
      <formula>#REF!&lt;&gt;""</formula>
    </cfRule>
    <cfRule type="expression" dxfId="2725" priority="244" stopIfTrue="1">
      <formula>AND($G405="",$F405&lt;&gt;"")</formula>
    </cfRule>
  </conditionalFormatting>
  <conditionalFormatting sqref="E476:H476">
    <cfRule type="expression" dxfId="2724" priority="239" stopIfTrue="1">
      <formula>$F406=""</formula>
    </cfRule>
    <cfRule type="expression" dxfId="2723" priority="240" stopIfTrue="1">
      <formula>#REF!&lt;&gt;""</formula>
    </cfRule>
    <cfRule type="expression" dxfId="2722" priority="241" stopIfTrue="1">
      <formula>AND($G406="",$F406&lt;&gt;"")</formula>
    </cfRule>
  </conditionalFormatting>
  <conditionalFormatting sqref="E476:H476">
    <cfRule type="expression" dxfId="2721" priority="236" stopIfTrue="1">
      <formula>$F409=""</formula>
    </cfRule>
    <cfRule type="expression" dxfId="2720" priority="237" stopIfTrue="1">
      <formula>#REF!&lt;&gt;""</formula>
    </cfRule>
    <cfRule type="expression" dxfId="2719" priority="238" stopIfTrue="1">
      <formula>AND($G409="",$F409&lt;&gt;"")</formula>
    </cfRule>
  </conditionalFormatting>
  <conditionalFormatting sqref="E476:H476">
    <cfRule type="expression" dxfId="2718" priority="233" stopIfTrue="1">
      <formula>$F397=""</formula>
    </cfRule>
    <cfRule type="expression" dxfId="2717" priority="234" stopIfTrue="1">
      <formula>#REF!&lt;&gt;""</formula>
    </cfRule>
    <cfRule type="expression" dxfId="2716" priority="235" stopIfTrue="1">
      <formula>AND($G397="",$F397&lt;&gt;"")</formula>
    </cfRule>
  </conditionalFormatting>
  <conditionalFormatting sqref="E477:H478">
    <cfRule type="expression" dxfId="2715" priority="230" stopIfTrue="1">
      <formula>$F404=""</formula>
    </cfRule>
    <cfRule type="expression" dxfId="2714" priority="231" stopIfTrue="1">
      <formula>#REF!&lt;&gt;""</formula>
    </cfRule>
    <cfRule type="expression" dxfId="2713" priority="232" stopIfTrue="1">
      <formula>AND($G404="",$F404&lt;&gt;"")</formula>
    </cfRule>
  </conditionalFormatting>
  <conditionalFormatting sqref="E477:H478">
    <cfRule type="expression" dxfId="2712" priority="227" stopIfTrue="1">
      <formula>$F405=""</formula>
    </cfRule>
    <cfRule type="expression" dxfId="2711" priority="228" stopIfTrue="1">
      <formula>#REF!&lt;&gt;""</formula>
    </cfRule>
    <cfRule type="expression" dxfId="2710" priority="229" stopIfTrue="1">
      <formula>AND($G405="",$F405&lt;&gt;"")</formula>
    </cfRule>
  </conditionalFormatting>
  <conditionalFormatting sqref="E477:H478">
    <cfRule type="expression" dxfId="2709" priority="224" stopIfTrue="1">
      <formula>$F387=""</formula>
    </cfRule>
    <cfRule type="expression" dxfId="2708" priority="225" stopIfTrue="1">
      <formula>#REF!&lt;&gt;""</formula>
    </cfRule>
    <cfRule type="expression" dxfId="2707" priority="226" stopIfTrue="1">
      <formula>AND($G387="",$F387&lt;&gt;"")</formula>
    </cfRule>
  </conditionalFormatting>
  <conditionalFormatting sqref="E477:H478">
    <cfRule type="expression" dxfId="2706" priority="221" stopIfTrue="1">
      <formula>$F384=""</formula>
    </cfRule>
    <cfRule type="expression" dxfId="2705" priority="222" stopIfTrue="1">
      <formula>#REF!&lt;&gt;""</formula>
    </cfRule>
    <cfRule type="expression" dxfId="2704" priority="223" stopIfTrue="1">
      <formula>AND($G384="",$F384&lt;&gt;"")</formula>
    </cfRule>
  </conditionalFormatting>
  <conditionalFormatting sqref="E477:H478">
    <cfRule type="expression" dxfId="2703" priority="218" stopIfTrue="1">
      <formula>$F406=""</formula>
    </cfRule>
    <cfRule type="expression" dxfId="2702" priority="219" stopIfTrue="1">
      <formula>#REF!&lt;&gt;""</formula>
    </cfRule>
    <cfRule type="expression" dxfId="2701" priority="220" stopIfTrue="1">
      <formula>AND($G406="",$F406&lt;&gt;"")</formula>
    </cfRule>
  </conditionalFormatting>
  <conditionalFormatting sqref="E477:H478">
    <cfRule type="expression" dxfId="2700" priority="215" stopIfTrue="1">
      <formula>$F385=""</formula>
    </cfRule>
    <cfRule type="expression" dxfId="2699" priority="216" stopIfTrue="1">
      <formula>#REF!&lt;&gt;""</formula>
    </cfRule>
    <cfRule type="expression" dxfId="2698" priority="217" stopIfTrue="1">
      <formula>AND($G385="",$F385&lt;&gt;"")</formula>
    </cfRule>
  </conditionalFormatting>
  <conditionalFormatting sqref="E477:H478">
    <cfRule type="expression" dxfId="2697" priority="212" stopIfTrue="1">
      <formula>$F408=""</formula>
    </cfRule>
    <cfRule type="expression" dxfId="2696" priority="213" stopIfTrue="1">
      <formula>#REF!&lt;&gt;""</formula>
    </cfRule>
    <cfRule type="expression" dxfId="2695" priority="214" stopIfTrue="1">
      <formula>AND($G408="",$F408&lt;&gt;"")</formula>
    </cfRule>
  </conditionalFormatting>
  <conditionalFormatting sqref="E477:H478">
    <cfRule type="expression" dxfId="2694" priority="209" stopIfTrue="1">
      <formula>$F407=""</formula>
    </cfRule>
    <cfRule type="expression" dxfId="2693" priority="210" stopIfTrue="1">
      <formula>#REF!&lt;&gt;""</formula>
    </cfRule>
    <cfRule type="expression" dxfId="2692" priority="211" stopIfTrue="1">
      <formula>AND($G407="",$F407&lt;&gt;"")</formula>
    </cfRule>
  </conditionalFormatting>
  <conditionalFormatting sqref="E477:H478">
    <cfRule type="expression" dxfId="2691" priority="206" stopIfTrue="1">
      <formula>$F389=""</formula>
    </cfRule>
    <cfRule type="expression" dxfId="2690" priority="207" stopIfTrue="1">
      <formula>#REF!&lt;&gt;""</formula>
    </cfRule>
    <cfRule type="expression" dxfId="2689" priority="208" stopIfTrue="1">
      <formula>AND($G389="",$F389&lt;&gt;"")</formula>
    </cfRule>
  </conditionalFormatting>
  <conditionalFormatting sqref="E477:H478">
    <cfRule type="expression" dxfId="2688" priority="203" stopIfTrue="1">
      <formula>$F409=""</formula>
    </cfRule>
    <cfRule type="expression" dxfId="2687" priority="204" stopIfTrue="1">
      <formula>#REF!&lt;&gt;""</formula>
    </cfRule>
    <cfRule type="expression" dxfId="2686" priority="205" stopIfTrue="1">
      <formula>AND($G409="",$F409&lt;&gt;"")</formula>
    </cfRule>
  </conditionalFormatting>
  <conditionalFormatting sqref="E476:H476">
    <cfRule type="expression" dxfId="2685" priority="200" stopIfTrue="1">
      <formula>$F406=""</formula>
    </cfRule>
    <cfRule type="expression" dxfId="2684" priority="201" stopIfTrue="1">
      <formula>#REF!&lt;&gt;""</formula>
    </cfRule>
    <cfRule type="expression" dxfId="2683" priority="202" stopIfTrue="1">
      <formula>AND($G406="",$F406&lt;&gt;"")</formula>
    </cfRule>
  </conditionalFormatting>
  <conditionalFormatting sqref="E476:H476">
    <cfRule type="expression" dxfId="2682" priority="197" stopIfTrue="1">
      <formula>$F404=""</formula>
    </cfRule>
    <cfRule type="expression" dxfId="2681" priority="198" stopIfTrue="1">
      <formula>#REF!&lt;&gt;""</formula>
    </cfRule>
    <cfRule type="expression" dxfId="2680" priority="199" stopIfTrue="1">
      <formula>AND($G404="",$F404&lt;&gt;"")</formula>
    </cfRule>
  </conditionalFormatting>
  <conditionalFormatting sqref="E476:H476">
    <cfRule type="expression" dxfId="2679" priority="194" stopIfTrue="1">
      <formula>$F405=""</formula>
    </cfRule>
    <cfRule type="expression" dxfId="2678" priority="195" stopIfTrue="1">
      <formula>#REF!&lt;&gt;""</formula>
    </cfRule>
    <cfRule type="expression" dxfId="2677" priority="196" stopIfTrue="1">
      <formula>AND($G405="",$F405&lt;&gt;"")</formula>
    </cfRule>
  </conditionalFormatting>
  <conditionalFormatting sqref="E476:H476">
    <cfRule type="expression" dxfId="2676" priority="191" stopIfTrue="1">
      <formula>$F407=""</formula>
    </cfRule>
    <cfRule type="expression" dxfId="2675" priority="192" stopIfTrue="1">
      <formula>#REF!&lt;&gt;""</formula>
    </cfRule>
    <cfRule type="expression" dxfId="2674" priority="193" stopIfTrue="1">
      <formula>AND($G407="",$F407&lt;&gt;"")</formula>
    </cfRule>
  </conditionalFormatting>
  <conditionalFormatting sqref="E476:H476">
    <cfRule type="expression" dxfId="2673" priority="188" stopIfTrue="1">
      <formula>$F387=""</formula>
    </cfRule>
    <cfRule type="expression" dxfId="2672" priority="189" stopIfTrue="1">
      <formula>#REF!&lt;&gt;""</formula>
    </cfRule>
    <cfRule type="expression" dxfId="2671" priority="190" stopIfTrue="1">
      <formula>AND($G387="",$F387&lt;&gt;"")</formula>
    </cfRule>
  </conditionalFormatting>
  <conditionalFormatting sqref="E476:H476">
    <cfRule type="expression" dxfId="2670" priority="185" stopIfTrue="1">
      <formula>$F385=""</formula>
    </cfRule>
    <cfRule type="expression" dxfId="2669" priority="186" stopIfTrue="1">
      <formula>#REF!&lt;&gt;""</formula>
    </cfRule>
    <cfRule type="expression" dxfId="2668" priority="187" stopIfTrue="1">
      <formula>AND($G385="",$F385&lt;&gt;"")</formula>
    </cfRule>
  </conditionalFormatting>
  <conditionalFormatting sqref="E476:H476">
    <cfRule type="expression" dxfId="2667" priority="182" stopIfTrue="1">
      <formula>$F409=""</formula>
    </cfRule>
    <cfRule type="expression" dxfId="2666" priority="183" stopIfTrue="1">
      <formula>#REF!&lt;&gt;""</formula>
    </cfRule>
    <cfRule type="expression" dxfId="2665" priority="184" stopIfTrue="1">
      <formula>AND($G409="",$F409&lt;&gt;"")</formula>
    </cfRule>
  </conditionalFormatting>
  <conditionalFormatting sqref="E476:H476">
    <cfRule type="expression" dxfId="2664" priority="179" stopIfTrue="1">
      <formula>$F408=""</formula>
    </cfRule>
    <cfRule type="expression" dxfId="2663" priority="180" stopIfTrue="1">
      <formula>#REF!&lt;&gt;""</formula>
    </cfRule>
    <cfRule type="expression" dxfId="2662" priority="181" stopIfTrue="1">
      <formula>AND($G408="",$F408&lt;&gt;"")</formula>
    </cfRule>
  </conditionalFormatting>
  <conditionalFormatting sqref="E476:H476">
    <cfRule type="expression" dxfId="2661" priority="176" stopIfTrue="1">
      <formula>$F389=""</formula>
    </cfRule>
    <cfRule type="expression" dxfId="2660" priority="177" stopIfTrue="1">
      <formula>#REF!&lt;&gt;""</formula>
    </cfRule>
    <cfRule type="expression" dxfId="2659" priority="178" stopIfTrue="1">
      <formula>AND($G389="",$F389&lt;&gt;"")</formula>
    </cfRule>
  </conditionalFormatting>
  <conditionalFormatting sqref="E476:H476">
    <cfRule type="expression" dxfId="2658" priority="173" stopIfTrue="1">
      <formula>$F384=""</formula>
    </cfRule>
    <cfRule type="expression" dxfId="2657" priority="174" stopIfTrue="1">
      <formula>#REF!&lt;&gt;""</formula>
    </cfRule>
    <cfRule type="expression" dxfId="2656" priority="175" stopIfTrue="1">
      <formula>AND($G384="",$F384&lt;&gt;"")</formula>
    </cfRule>
  </conditionalFormatting>
  <conditionalFormatting sqref="E475:H475">
    <cfRule type="expression" dxfId="2655" priority="170" stopIfTrue="1">
      <formula>$F406=""</formula>
    </cfRule>
    <cfRule type="expression" dxfId="2654" priority="171" stopIfTrue="1">
      <formula>#REF!&lt;&gt;""</formula>
    </cfRule>
    <cfRule type="expression" dxfId="2653" priority="172" stopIfTrue="1">
      <formula>AND($G406="",$F406&lt;&gt;"")</formula>
    </cfRule>
  </conditionalFormatting>
  <conditionalFormatting sqref="E475:H475">
    <cfRule type="expression" dxfId="2652" priority="167" stopIfTrue="1">
      <formula>$F404=""</formula>
    </cfRule>
    <cfRule type="expression" dxfId="2651" priority="168" stopIfTrue="1">
      <formula>#REF!&lt;&gt;""</formula>
    </cfRule>
    <cfRule type="expression" dxfId="2650" priority="169" stopIfTrue="1">
      <formula>AND($G404="",$F404&lt;&gt;"")</formula>
    </cfRule>
  </conditionalFormatting>
  <conditionalFormatting sqref="E475:H475">
    <cfRule type="expression" dxfId="2649" priority="164" stopIfTrue="1">
      <formula>$F405=""</formula>
    </cfRule>
    <cfRule type="expression" dxfId="2648" priority="165" stopIfTrue="1">
      <formula>#REF!&lt;&gt;""</formula>
    </cfRule>
    <cfRule type="expression" dxfId="2647" priority="166" stopIfTrue="1">
      <formula>AND($G405="",$F405&lt;&gt;"")</formula>
    </cfRule>
  </conditionalFormatting>
  <conditionalFormatting sqref="E475:H475">
    <cfRule type="expression" dxfId="2646" priority="161" stopIfTrue="1">
      <formula>$F407=""</formula>
    </cfRule>
    <cfRule type="expression" dxfId="2645" priority="162" stopIfTrue="1">
      <formula>#REF!&lt;&gt;""</formula>
    </cfRule>
    <cfRule type="expression" dxfId="2644" priority="163" stopIfTrue="1">
      <formula>AND($G407="",$F407&lt;&gt;"")</formula>
    </cfRule>
  </conditionalFormatting>
  <conditionalFormatting sqref="E475:H475">
    <cfRule type="expression" dxfId="2643" priority="158" stopIfTrue="1">
      <formula>$F387=""</formula>
    </cfRule>
    <cfRule type="expression" dxfId="2642" priority="159" stopIfTrue="1">
      <formula>#REF!&lt;&gt;""</formula>
    </cfRule>
    <cfRule type="expression" dxfId="2641" priority="160" stopIfTrue="1">
      <formula>AND($G387="",$F387&lt;&gt;"")</formula>
    </cfRule>
  </conditionalFormatting>
  <conditionalFormatting sqref="E475:H475">
    <cfRule type="expression" dxfId="2640" priority="155" stopIfTrue="1">
      <formula>$F385=""</formula>
    </cfRule>
    <cfRule type="expression" dxfId="2639" priority="156" stopIfTrue="1">
      <formula>#REF!&lt;&gt;""</formula>
    </cfRule>
    <cfRule type="expression" dxfId="2638" priority="157" stopIfTrue="1">
      <formula>AND($G385="",$F385&lt;&gt;"")</formula>
    </cfRule>
  </conditionalFormatting>
  <conditionalFormatting sqref="E475:H475">
    <cfRule type="expression" dxfId="2637" priority="152" stopIfTrue="1">
      <formula>$F409=""</formula>
    </cfRule>
    <cfRule type="expression" dxfId="2636" priority="153" stopIfTrue="1">
      <formula>#REF!&lt;&gt;""</formula>
    </cfRule>
    <cfRule type="expression" dxfId="2635" priority="154" stopIfTrue="1">
      <formula>AND($G409="",$F409&lt;&gt;"")</formula>
    </cfRule>
  </conditionalFormatting>
  <conditionalFormatting sqref="E475:H475">
    <cfRule type="expression" dxfId="2634" priority="149" stopIfTrue="1">
      <formula>$F408=""</formula>
    </cfRule>
    <cfRule type="expression" dxfId="2633" priority="150" stopIfTrue="1">
      <formula>#REF!&lt;&gt;""</formula>
    </cfRule>
    <cfRule type="expression" dxfId="2632" priority="151" stopIfTrue="1">
      <formula>AND($G408="",$F408&lt;&gt;"")</formula>
    </cfRule>
  </conditionalFormatting>
  <conditionalFormatting sqref="G472:H475">
    <cfRule type="expression" dxfId="2631" priority="146" stopIfTrue="1">
      <formula>$F386=""</formula>
    </cfRule>
    <cfRule type="expression" dxfId="2630" priority="147" stopIfTrue="1">
      <formula>#REF!&lt;&gt;""</formula>
    </cfRule>
    <cfRule type="expression" dxfId="2629" priority="148" stopIfTrue="1">
      <formula>AND($G386="",$F386&lt;&gt;"")</formula>
    </cfRule>
  </conditionalFormatting>
  <conditionalFormatting sqref="E475:H475">
    <cfRule type="expression" dxfId="2628" priority="143" stopIfTrue="1">
      <formula>$F384=""</formula>
    </cfRule>
    <cfRule type="expression" dxfId="2627" priority="144" stopIfTrue="1">
      <formula>#REF!&lt;&gt;""</formula>
    </cfRule>
    <cfRule type="expression" dxfId="2626" priority="145" stopIfTrue="1">
      <formula>AND($G384="",$F384&lt;&gt;"")</formula>
    </cfRule>
  </conditionalFormatting>
  <conditionalFormatting sqref="E477:H478">
    <cfRule type="expression" dxfId="2625" priority="140" stopIfTrue="1">
      <formula>$F407=""</formula>
    </cfRule>
    <cfRule type="expression" dxfId="2624" priority="141" stopIfTrue="1">
      <formula>#REF!&lt;&gt;""</formula>
    </cfRule>
    <cfRule type="expression" dxfId="2623" priority="142" stopIfTrue="1">
      <formula>AND($G407="",$F407&lt;&gt;"")</formula>
    </cfRule>
  </conditionalFormatting>
  <conditionalFormatting sqref="E477:H478">
    <cfRule type="expression" dxfId="2622" priority="137" stopIfTrue="1">
      <formula>$F405=""</formula>
    </cfRule>
    <cfRule type="expression" dxfId="2621" priority="138" stopIfTrue="1">
      <formula>#REF!&lt;&gt;""</formula>
    </cfRule>
    <cfRule type="expression" dxfId="2620" priority="139" stopIfTrue="1">
      <formula>AND($G405="",$F405&lt;&gt;"")</formula>
    </cfRule>
  </conditionalFormatting>
  <conditionalFormatting sqref="E477:H478">
    <cfRule type="expression" dxfId="2619" priority="134" stopIfTrue="1">
      <formula>$F406=""</formula>
    </cfRule>
    <cfRule type="expression" dxfId="2618" priority="135" stopIfTrue="1">
      <formula>#REF!&lt;&gt;""</formula>
    </cfRule>
    <cfRule type="expression" dxfId="2617" priority="136" stopIfTrue="1">
      <formula>AND($G406="",$F406&lt;&gt;"")</formula>
    </cfRule>
  </conditionalFormatting>
  <conditionalFormatting sqref="E477:H478">
    <cfRule type="expression" dxfId="2616" priority="131" stopIfTrue="1">
      <formula>$F408=""</formula>
    </cfRule>
    <cfRule type="expression" dxfId="2615" priority="132" stopIfTrue="1">
      <formula>#REF!&lt;&gt;""</formula>
    </cfRule>
    <cfRule type="expression" dxfId="2614" priority="133" stopIfTrue="1">
      <formula>AND($G408="",$F408&lt;&gt;"")</formula>
    </cfRule>
  </conditionalFormatting>
  <conditionalFormatting sqref="E477:H478">
    <cfRule type="expression" dxfId="2613" priority="128" stopIfTrue="1">
      <formula>$F388=""</formula>
    </cfRule>
    <cfRule type="expression" dxfId="2612" priority="129" stopIfTrue="1">
      <formula>#REF!&lt;&gt;""</formula>
    </cfRule>
    <cfRule type="expression" dxfId="2611" priority="130" stopIfTrue="1">
      <formula>AND($G388="",$F388&lt;&gt;"")</formula>
    </cfRule>
  </conditionalFormatting>
  <conditionalFormatting sqref="E477:H478">
    <cfRule type="expression" dxfId="2610" priority="125" stopIfTrue="1">
      <formula>$F386=""</formula>
    </cfRule>
    <cfRule type="expression" dxfId="2609" priority="126" stopIfTrue="1">
      <formula>#REF!&lt;&gt;""</formula>
    </cfRule>
    <cfRule type="expression" dxfId="2608" priority="127" stopIfTrue="1">
      <formula>AND($G386="",$F386&lt;&gt;"")</formula>
    </cfRule>
  </conditionalFormatting>
  <conditionalFormatting sqref="E477:H478">
    <cfRule type="expression" dxfId="2607" priority="122" stopIfTrue="1">
      <formula>$F410=""</formula>
    </cfRule>
    <cfRule type="expression" dxfId="2606" priority="123" stopIfTrue="1">
      <formula>#REF!&lt;&gt;""</formula>
    </cfRule>
    <cfRule type="expression" dxfId="2605" priority="124" stopIfTrue="1">
      <formula>AND($G410="",$F410&lt;&gt;"")</formula>
    </cfRule>
  </conditionalFormatting>
  <conditionalFormatting sqref="E477:H478">
    <cfRule type="expression" dxfId="2604" priority="119" stopIfTrue="1">
      <formula>$F409=""</formula>
    </cfRule>
    <cfRule type="expression" dxfId="2603" priority="120" stopIfTrue="1">
      <formula>#REF!&lt;&gt;""</formula>
    </cfRule>
    <cfRule type="expression" dxfId="2602" priority="121" stopIfTrue="1">
      <formula>AND($G409="",$F409&lt;&gt;"")</formula>
    </cfRule>
  </conditionalFormatting>
  <conditionalFormatting sqref="E477:H478">
    <cfRule type="expression" dxfId="2601" priority="116" stopIfTrue="1">
      <formula>$F390=""</formula>
    </cfRule>
    <cfRule type="expression" dxfId="2600" priority="117" stopIfTrue="1">
      <formula>#REF!&lt;&gt;""</formula>
    </cfRule>
    <cfRule type="expression" dxfId="2599" priority="118" stopIfTrue="1">
      <formula>AND($G390="",$F390&lt;&gt;"")</formula>
    </cfRule>
  </conditionalFormatting>
  <conditionalFormatting sqref="E477:H478">
    <cfRule type="expression" dxfId="2598" priority="113" stopIfTrue="1">
      <formula>$F385=""</formula>
    </cfRule>
    <cfRule type="expression" dxfId="2597" priority="114" stopIfTrue="1">
      <formula>#REF!&lt;&gt;""</formula>
    </cfRule>
    <cfRule type="expression" dxfId="2596" priority="115" stopIfTrue="1">
      <formula>AND($G385="",$F385&lt;&gt;"")</formula>
    </cfRule>
  </conditionalFormatting>
  <conditionalFormatting sqref="G472:G475">
    <cfRule type="expression" dxfId="2595" priority="38991" stopIfTrue="1">
      <formula>$F408=""</formula>
    </cfRule>
    <cfRule type="expression" dxfId="2594" priority="38992" stopIfTrue="1">
      <formula>#REF!&lt;&gt;""</formula>
    </cfRule>
    <cfRule type="expression" dxfId="2593" priority="38993" stopIfTrue="1">
      <formula>AND($G408="",$F408&lt;&gt;"")</formula>
    </cfRule>
  </conditionalFormatting>
  <conditionalFormatting sqref="G472:G475">
    <cfRule type="expression" dxfId="2592" priority="38994" stopIfTrue="1">
      <formula>$F388=""</formula>
    </cfRule>
    <cfRule type="expression" dxfId="2591" priority="38995" stopIfTrue="1">
      <formula>#REF!&lt;&gt;""</formula>
    </cfRule>
    <cfRule type="expression" dxfId="2590" priority="38996" stopIfTrue="1">
      <formula>AND($G388="",$F388&lt;&gt;"")</formula>
    </cfRule>
  </conditionalFormatting>
  <conditionalFormatting sqref="E201:E202 E425:H426 E426:G428">
    <cfRule type="expression" dxfId="2589" priority="39003" stopIfTrue="1">
      <formula>$F141=""</formula>
    </cfRule>
    <cfRule type="expression" dxfId="2588" priority="39004" stopIfTrue="1">
      <formula>#REF!&lt;&gt;""</formula>
    </cfRule>
    <cfRule type="expression" dxfId="2587" priority="39005" stopIfTrue="1">
      <formula>AND($G141="",$F141&lt;&gt;"")</formula>
    </cfRule>
  </conditionalFormatting>
  <conditionalFormatting sqref="E463:H463">
    <cfRule type="expression" dxfId="2586" priority="39009" stopIfTrue="1">
      <formula>$F390=""</formula>
    </cfRule>
    <cfRule type="expression" dxfId="2585" priority="39010" stopIfTrue="1">
      <formula>#REF!&lt;&gt;""</formula>
    </cfRule>
    <cfRule type="expression" dxfId="2584" priority="39011" stopIfTrue="1">
      <formula>AND($G390="",$F390&lt;&gt;"")</formula>
    </cfRule>
  </conditionalFormatting>
  <conditionalFormatting sqref="E463:H463">
    <cfRule type="expression" dxfId="2583" priority="39015" stopIfTrue="1">
      <formula>$F391=""</formula>
    </cfRule>
    <cfRule type="expression" dxfId="2582" priority="39016" stopIfTrue="1">
      <formula>#REF!&lt;&gt;""</formula>
    </cfRule>
    <cfRule type="expression" dxfId="2581" priority="39017" stopIfTrue="1">
      <formula>AND($G391="",$F391&lt;&gt;"")</formula>
    </cfRule>
  </conditionalFormatting>
  <conditionalFormatting sqref="E463:H463">
    <cfRule type="expression" dxfId="2580" priority="39021" stopIfTrue="1">
      <formula>$F392=""</formula>
    </cfRule>
    <cfRule type="expression" dxfId="2579" priority="39022" stopIfTrue="1">
      <formula>#REF!&lt;&gt;""</formula>
    </cfRule>
    <cfRule type="expression" dxfId="2578" priority="39023" stopIfTrue="1">
      <formula>AND($G392="",$F392&lt;&gt;"")</formula>
    </cfRule>
  </conditionalFormatting>
  <conditionalFormatting sqref="E463:H463">
    <cfRule type="expression" dxfId="2577" priority="39027" stopIfTrue="1">
      <formula>$F393=""</formula>
    </cfRule>
    <cfRule type="expression" dxfId="2576" priority="39028" stopIfTrue="1">
      <formula>#REF!&lt;&gt;""</formula>
    </cfRule>
    <cfRule type="expression" dxfId="2575" priority="39029" stopIfTrue="1">
      <formula>AND($G393="",$F393&lt;&gt;"")</formula>
    </cfRule>
  </conditionalFormatting>
  <conditionalFormatting sqref="E463:H463">
    <cfRule type="expression" dxfId="2574" priority="39033" stopIfTrue="1">
      <formula>$F382=""</formula>
    </cfRule>
    <cfRule type="expression" dxfId="2573" priority="39034" stopIfTrue="1">
      <formula>#REF!&lt;&gt;""</formula>
    </cfRule>
    <cfRule type="expression" dxfId="2572" priority="39035" stopIfTrue="1">
      <formula>AND($G382="",$F382&lt;&gt;"")</formula>
    </cfRule>
  </conditionalFormatting>
  <conditionalFormatting sqref="E463:H463">
    <cfRule type="expression" dxfId="2571" priority="39066" stopIfTrue="1">
      <formula>$F394=""</formula>
    </cfRule>
    <cfRule type="expression" dxfId="2570" priority="39067" stopIfTrue="1">
      <formula>#REF!&lt;&gt;""</formula>
    </cfRule>
    <cfRule type="expression" dxfId="2569" priority="39068" stopIfTrue="1">
      <formula>AND($G394="",$F394&lt;&gt;"")</formula>
    </cfRule>
  </conditionalFormatting>
  <conditionalFormatting sqref="E463:H463">
    <cfRule type="expression" dxfId="2568" priority="39084" stopIfTrue="1">
      <formula>$F395=""</formula>
    </cfRule>
    <cfRule type="expression" dxfId="2567" priority="39085" stopIfTrue="1">
      <formula>#REF!&lt;&gt;""</formula>
    </cfRule>
    <cfRule type="expression" dxfId="2566" priority="39086" stopIfTrue="1">
      <formula>AND($G395="",$F395&lt;&gt;"")</formula>
    </cfRule>
  </conditionalFormatting>
  <conditionalFormatting sqref="E462:H462">
    <cfRule type="expression" dxfId="2565" priority="39090" stopIfTrue="1">
      <formula>$F390=""</formula>
    </cfRule>
    <cfRule type="expression" dxfId="2564" priority="39091" stopIfTrue="1">
      <formula>#REF!&lt;&gt;""</formula>
    </cfRule>
    <cfRule type="expression" dxfId="2563" priority="39092" stopIfTrue="1">
      <formula>AND($G390="",$F390&lt;&gt;"")</formula>
    </cfRule>
  </conditionalFormatting>
  <conditionalFormatting sqref="E462:H462">
    <cfRule type="expression" dxfId="2562" priority="39096" stopIfTrue="1">
      <formula>$F391=""</formula>
    </cfRule>
    <cfRule type="expression" dxfId="2561" priority="39097" stopIfTrue="1">
      <formula>#REF!&lt;&gt;""</formula>
    </cfRule>
    <cfRule type="expression" dxfId="2560" priority="39098" stopIfTrue="1">
      <formula>AND($G391="",$F391&lt;&gt;"")</formula>
    </cfRule>
  </conditionalFormatting>
  <conditionalFormatting sqref="E462:H462">
    <cfRule type="expression" dxfId="2559" priority="39102" stopIfTrue="1">
      <formula>$F392=""</formula>
    </cfRule>
    <cfRule type="expression" dxfId="2558" priority="39103" stopIfTrue="1">
      <formula>#REF!&lt;&gt;""</formula>
    </cfRule>
    <cfRule type="expression" dxfId="2557" priority="39104" stopIfTrue="1">
      <formula>AND($G392="",$F392&lt;&gt;"")</formula>
    </cfRule>
  </conditionalFormatting>
  <conditionalFormatting sqref="E462:H462">
    <cfRule type="expression" dxfId="2556" priority="39108" stopIfTrue="1">
      <formula>$F393=""</formula>
    </cfRule>
    <cfRule type="expression" dxfId="2555" priority="39109" stopIfTrue="1">
      <formula>#REF!&lt;&gt;""</formula>
    </cfRule>
    <cfRule type="expression" dxfId="2554" priority="39110" stopIfTrue="1">
      <formula>AND($G393="",$F393&lt;&gt;"")</formula>
    </cfRule>
  </conditionalFormatting>
  <conditionalFormatting sqref="E462:H462">
    <cfRule type="expression" dxfId="2553" priority="39114" stopIfTrue="1">
      <formula>$F395=""</formula>
    </cfRule>
    <cfRule type="expression" dxfId="2552" priority="39115" stopIfTrue="1">
      <formula>#REF!&lt;&gt;""</formula>
    </cfRule>
    <cfRule type="expression" dxfId="2551" priority="39116" stopIfTrue="1">
      <formula>AND($G395="",$F395&lt;&gt;"")</formula>
    </cfRule>
  </conditionalFormatting>
  <conditionalFormatting sqref="E462:H462">
    <cfRule type="expression" dxfId="2550" priority="39120" stopIfTrue="1">
      <formula>$F394=""</formula>
    </cfRule>
    <cfRule type="expression" dxfId="2549" priority="39121" stopIfTrue="1">
      <formula>#REF!&lt;&gt;""</formula>
    </cfRule>
    <cfRule type="expression" dxfId="2548" priority="39122" stopIfTrue="1">
      <formula>AND($G394="",$F394&lt;&gt;"")</formula>
    </cfRule>
  </conditionalFormatting>
  <conditionalFormatting sqref="E462:H462">
    <cfRule type="expression" dxfId="2547" priority="39126" stopIfTrue="1">
      <formula>$F382=""</formula>
    </cfRule>
    <cfRule type="expression" dxfId="2546" priority="39127" stopIfTrue="1">
      <formula>#REF!&lt;&gt;""</formula>
    </cfRule>
    <cfRule type="expression" dxfId="2545" priority="39128" stopIfTrue="1">
      <formula>AND($G382="",$F382&lt;&gt;"")</formula>
    </cfRule>
  </conditionalFormatting>
  <conditionalFormatting sqref="E462:G463">
    <cfRule type="expression" dxfId="2544" priority="110" stopIfTrue="1">
      <formula>$F391=""</formula>
    </cfRule>
    <cfRule type="expression" dxfId="2543" priority="111" stopIfTrue="1">
      <formula>#REF!&lt;&gt;""</formula>
    </cfRule>
    <cfRule type="expression" dxfId="2542" priority="112" stopIfTrue="1">
      <formula>AND($G391="",$F391&lt;&gt;"")</formula>
    </cfRule>
  </conditionalFormatting>
  <conditionalFormatting sqref="E462:G463">
    <cfRule type="expression" dxfId="2541" priority="107" stopIfTrue="1">
      <formula>$F392=""</formula>
    </cfRule>
    <cfRule type="expression" dxfId="2540" priority="108" stopIfTrue="1">
      <formula>#REF!&lt;&gt;""</formula>
    </cfRule>
    <cfRule type="expression" dxfId="2539" priority="109" stopIfTrue="1">
      <formula>AND($G392="",$F392&lt;&gt;"")</formula>
    </cfRule>
  </conditionalFormatting>
  <conditionalFormatting sqref="E462:G463">
    <cfRule type="expression" dxfId="2538" priority="104" stopIfTrue="1">
      <formula>$F393=""</formula>
    </cfRule>
    <cfRule type="expression" dxfId="2537" priority="105" stopIfTrue="1">
      <formula>#REF!&lt;&gt;""</formula>
    </cfRule>
    <cfRule type="expression" dxfId="2536" priority="106" stopIfTrue="1">
      <formula>AND($G393="",$F393&lt;&gt;"")</formula>
    </cfRule>
  </conditionalFormatting>
  <conditionalFormatting sqref="E462:G463">
    <cfRule type="expression" dxfId="2535" priority="101" stopIfTrue="1">
      <formula>$F394=""</formula>
    </cfRule>
    <cfRule type="expression" dxfId="2534" priority="102" stopIfTrue="1">
      <formula>#REF!&lt;&gt;""</formula>
    </cfRule>
    <cfRule type="expression" dxfId="2533" priority="103" stopIfTrue="1">
      <formula>AND($G394="",$F394&lt;&gt;"")</formula>
    </cfRule>
  </conditionalFormatting>
  <conditionalFormatting sqref="E462:G463">
    <cfRule type="expression" dxfId="2532" priority="98" stopIfTrue="1">
      <formula>$F396=""</formula>
    </cfRule>
    <cfRule type="expression" dxfId="2531" priority="99" stopIfTrue="1">
      <formula>#REF!&lt;&gt;""</formula>
    </cfRule>
    <cfRule type="expression" dxfId="2530" priority="100" stopIfTrue="1">
      <formula>AND($G396="",$F396&lt;&gt;"")</formula>
    </cfRule>
  </conditionalFormatting>
  <conditionalFormatting sqref="E462:G463">
    <cfRule type="expression" dxfId="2529" priority="95" stopIfTrue="1">
      <formula>$F395=""</formula>
    </cfRule>
    <cfRule type="expression" dxfId="2528" priority="96" stopIfTrue="1">
      <formula>#REF!&lt;&gt;""</formula>
    </cfRule>
    <cfRule type="expression" dxfId="2527" priority="97" stopIfTrue="1">
      <formula>AND($G395="",$F395&lt;&gt;"")</formula>
    </cfRule>
  </conditionalFormatting>
  <conditionalFormatting sqref="E462:G463">
    <cfRule type="expression" dxfId="2526" priority="92" stopIfTrue="1">
      <formula>$F383=""</formula>
    </cfRule>
    <cfRule type="expression" dxfId="2525" priority="93" stopIfTrue="1">
      <formula>#REF!&lt;&gt;""</formula>
    </cfRule>
    <cfRule type="expression" dxfId="2524" priority="94" stopIfTrue="1">
      <formula>AND($G383="",$F383&lt;&gt;"")</formula>
    </cfRule>
  </conditionalFormatting>
  <conditionalFormatting sqref="A122">
    <cfRule type="expression" dxfId="2523" priority="91" stopIfTrue="1">
      <formula>#REF!&lt;&gt;""</formula>
    </cfRule>
  </conditionalFormatting>
  <conditionalFormatting sqref="E180:E181">
    <cfRule type="expression" dxfId="2522" priority="88" stopIfTrue="1">
      <formula>$F97=""</formula>
    </cfRule>
    <cfRule type="expression" dxfId="2521" priority="89" stopIfTrue="1">
      <formula>#REF!&lt;&gt;""</formula>
    </cfRule>
    <cfRule type="expression" dxfId="2520" priority="90" stopIfTrue="1">
      <formula>AND($G97="",$F97&lt;&gt;"")</formula>
    </cfRule>
  </conditionalFormatting>
  <conditionalFormatting sqref="E180:E181">
    <cfRule type="expression" dxfId="2519" priority="85" stopIfTrue="1">
      <formula>$F106=""</formula>
    </cfRule>
    <cfRule type="expression" dxfId="2518" priority="86" stopIfTrue="1">
      <formula>#REF!&lt;&gt;""</formula>
    </cfRule>
    <cfRule type="expression" dxfId="2517" priority="87" stopIfTrue="1">
      <formula>AND($G106="",$F106&lt;&gt;"")</formula>
    </cfRule>
  </conditionalFormatting>
  <conditionalFormatting sqref="E180:E181">
    <cfRule type="expression" dxfId="2516" priority="82" stopIfTrue="1">
      <formula>$F98=""</formula>
    </cfRule>
    <cfRule type="expression" dxfId="2515" priority="83" stopIfTrue="1">
      <formula>#REF!&lt;&gt;""</formula>
    </cfRule>
    <cfRule type="expression" dxfId="2514" priority="84" stopIfTrue="1">
      <formula>AND($G98="",$F98&lt;&gt;"")</formula>
    </cfRule>
  </conditionalFormatting>
  <conditionalFormatting sqref="E180:E181">
    <cfRule type="expression" dxfId="2513" priority="79" stopIfTrue="1">
      <formula>$F107=""</formula>
    </cfRule>
    <cfRule type="expression" dxfId="2512" priority="80" stopIfTrue="1">
      <formula>#REF!&lt;&gt;""</formula>
    </cfRule>
    <cfRule type="expression" dxfId="2511" priority="81" stopIfTrue="1">
      <formula>AND($G107="",$F107&lt;&gt;"")</formula>
    </cfRule>
  </conditionalFormatting>
  <conditionalFormatting sqref="E182">
    <cfRule type="expression" dxfId="2510" priority="76" stopIfTrue="1">
      <formula>$F105=""</formula>
    </cfRule>
    <cfRule type="expression" dxfId="2509" priority="77" stopIfTrue="1">
      <formula>#REF!&lt;&gt;""</formula>
    </cfRule>
    <cfRule type="expression" dxfId="2508" priority="78" stopIfTrue="1">
      <formula>AND($G105="",$F105&lt;&gt;"")</formula>
    </cfRule>
  </conditionalFormatting>
  <conditionalFormatting sqref="E182">
    <cfRule type="expression" dxfId="2507" priority="73" stopIfTrue="1">
      <formula>$F106=""</formula>
    </cfRule>
    <cfRule type="expression" dxfId="2506" priority="74" stopIfTrue="1">
      <formula>#REF!&lt;&gt;""</formula>
    </cfRule>
    <cfRule type="expression" dxfId="2505" priority="75" stopIfTrue="1">
      <formula>AND($G106="",$F106&lt;&gt;"")</formula>
    </cfRule>
  </conditionalFormatting>
  <conditionalFormatting sqref="E182">
    <cfRule type="expression" dxfId="2504" priority="70" stopIfTrue="1">
      <formula>$F108=""</formula>
    </cfRule>
    <cfRule type="expression" dxfId="2503" priority="71" stopIfTrue="1">
      <formula>#REF!&lt;&gt;""</formula>
    </cfRule>
    <cfRule type="expression" dxfId="2502" priority="72" stopIfTrue="1">
      <formula>AND($G108="",$F108&lt;&gt;"")</formula>
    </cfRule>
  </conditionalFormatting>
  <conditionalFormatting sqref="E182">
    <cfRule type="expression" dxfId="2501" priority="67" stopIfTrue="1">
      <formula>$F96=""</formula>
    </cfRule>
    <cfRule type="expression" dxfId="2500" priority="68" stopIfTrue="1">
      <formula>#REF!&lt;&gt;""</formula>
    </cfRule>
    <cfRule type="expression" dxfId="2499" priority="69" stopIfTrue="1">
      <formula>AND($G96="",$F96&lt;&gt;"")</formula>
    </cfRule>
  </conditionalFormatting>
  <conditionalFormatting sqref="E182">
    <cfRule type="expression" dxfId="2498" priority="64" stopIfTrue="1">
      <formula>$F99=""</formula>
    </cfRule>
    <cfRule type="expression" dxfId="2497" priority="65" stopIfTrue="1">
      <formula>#REF!&lt;&gt;""</formula>
    </cfRule>
    <cfRule type="expression" dxfId="2496" priority="66" stopIfTrue="1">
      <formula>AND($G99="",$F99&lt;&gt;"")</formula>
    </cfRule>
  </conditionalFormatting>
  <conditionalFormatting sqref="E182">
    <cfRule type="expression" dxfId="2495" priority="61" stopIfTrue="1">
      <formula>$F99=""</formula>
    </cfRule>
    <cfRule type="expression" dxfId="2494" priority="62" stopIfTrue="1">
      <formula>#REF!&lt;&gt;""</formula>
    </cfRule>
    <cfRule type="expression" dxfId="2493" priority="63" stopIfTrue="1">
      <formula>AND($G99="",$F99&lt;&gt;"")</formula>
    </cfRule>
  </conditionalFormatting>
  <conditionalFormatting sqref="E182">
    <cfRule type="expression" dxfId="2492" priority="58" stopIfTrue="1">
      <formula>$F108=""</formula>
    </cfRule>
    <cfRule type="expression" dxfId="2491" priority="59" stopIfTrue="1">
      <formula>#REF!&lt;&gt;""</formula>
    </cfRule>
    <cfRule type="expression" dxfId="2490" priority="60" stopIfTrue="1">
      <formula>AND($G108="",$F108&lt;&gt;"")</formula>
    </cfRule>
  </conditionalFormatting>
  <conditionalFormatting sqref="E182">
    <cfRule type="expression" dxfId="2489" priority="55" stopIfTrue="1">
      <formula>$F100=""</formula>
    </cfRule>
    <cfRule type="expression" dxfId="2488" priority="56" stopIfTrue="1">
      <formula>#REF!&lt;&gt;""</formula>
    </cfRule>
    <cfRule type="expression" dxfId="2487" priority="57" stopIfTrue="1">
      <formula>AND($G100="",$F100&lt;&gt;"")</formula>
    </cfRule>
  </conditionalFormatting>
  <conditionalFormatting sqref="E182">
    <cfRule type="expression" dxfId="2486" priority="52" stopIfTrue="1">
      <formula>$F109=""</formula>
    </cfRule>
    <cfRule type="expression" dxfId="2485" priority="53" stopIfTrue="1">
      <formula>#REF!&lt;&gt;""</formula>
    </cfRule>
    <cfRule type="expression" dxfId="2484" priority="54" stopIfTrue="1">
      <formula>AND($G109="",$F109&lt;&gt;"")</formula>
    </cfRule>
  </conditionalFormatting>
  <conditionalFormatting sqref="E429:H429">
    <cfRule type="expression" dxfId="2483" priority="39144" stopIfTrue="1">
      <formula>$F370=""</formula>
    </cfRule>
    <cfRule type="expression" dxfId="2482" priority="39145" stopIfTrue="1">
      <formula>#REF!&lt;&gt;""</formula>
    </cfRule>
    <cfRule type="expression" dxfId="2481" priority="39146" stopIfTrue="1">
      <formula>AND($G370="",$F370&lt;&gt;"")</formula>
    </cfRule>
  </conditionalFormatting>
  <conditionalFormatting sqref="E429:H431 E456:H457">
    <cfRule type="expression" dxfId="2480" priority="39198" stopIfTrue="1">
      <formula>$F353=""</formula>
    </cfRule>
    <cfRule type="expression" dxfId="2479" priority="39199" stopIfTrue="1">
      <formula>#REF!&lt;&gt;""</formula>
    </cfRule>
    <cfRule type="expression" dxfId="2478" priority="39200" stopIfTrue="1">
      <formula>AND($G353="",$F353&lt;&gt;"")</formula>
    </cfRule>
  </conditionalFormatting>
  <conditionalFormatting sqref="E428:H428">
    <cfRule type="expression" dxfId="2477" priority="39345" stopIfTrue="1">
      <formula>$F368=""</formula>
    </cfRule>
    <cfRule type="expression" dxfId="2476" priority="39346" stopIfTrue="1">
      <formula>#REF!&lt;&gt;""</formula>
    </cfRule>
    <cfRule type="expression" dxfId="2475" priority="39347" stopIfTrue="1">
      <formula>AND($G368="",$F368&lt;&gt;"")</formula>
    </cfRule>
  </conditionalFormatting>
  <conditionalFormatting sqref="E428:H428">
    <cfRule type="expression" dxfId="2474" priority="39396" stopIfTrue="1">
      <formula>$F370=""</formula>
    </cfRule>
    <cfRule type="expression" dxfId="2473" priority="39397" stopIfTrue="1">
      <formula>#REF!&lt;&gt;""</formula>
    </cfRule>
    <cfRule type="expression" dxfId="2472" priority="39398" stopIfTrue="1">
      <formula>AND($G370="",$F370&lt;&gt;"")</formula>
    </cfRule>
  </conditionalFormatting>
  <conditionalFormatting sqref="E424:H426 E426:G428">
    <cfRule type="expression" dxfId="2471" priority="39399" stopIfTrue="1">
      <formula>$F349=""</formula>
    </cfRule>
    <cfRule type="expression" dxfId="2470" priority="39400" stopIfTrue="1">
      <formula>#REF!&lt;&gt;""</formula>
    </cfRule>
    <cfRule type="expression" dxfId="2469" priority="39401" stopIfTrue="1">
      <formula>AND($G349="",$F349&lt;&gt;"")</formula>
    </cfRule>
  </conditionalFormatting>
  <conditionalFormatting sqref="E428:H428">
    <cfRule type="expression" dxfId="2468" priority="39408" stopIfTrue="1">
      <formula>$F367=""</formula>
    </cfRule>
    <cfRule type="expression" dxfId="2467" priority="39409" stopIfTrue="1">
      <formula>#REF!&lt;&gt;""</formula>
    </cfRule>
    <cfRule type="expression" dxfId="2466" priority="39410" stopIfTrue="1">
      <formula>AND($G367="",$F367&lt;&gt;"")</formula>
    </cfRule>
  </conditionalFormatting>
  <conditionalFormatting sqref="E428:H428">
    <cfRule type="expression" dxfId="2465" priority="39420" stopIfTrue="1">
      <formula>$F369=""</formula>
    </cfRule>
    <cfRule type="expression" dxfId="2464" priority="39421" stopIfTrue="1">
      <formula>#REF!&lt;&gt;""</formula>
    </cfRule>
    <cfRule type="expression" dxfId="2463" priority="39422" stopIfTrue="1">
      <formula>AND($G369="",$F369&lt;&gt;"")</formula>
    </cfRule>
  </conditionalFormatting>
  <conditionalFormatting sqref="E428:H428">
    <cfRule type="expression" dxfId="2462" priority="39447" stopIfTrue="1">
      <formula>$F366=""</formula>
    </cfRule>
    <cfRule type="expression" dxfId="2461" priority="39448" stopIfTrue="1">
      <formula>#REF!&lt;&gt;""</formula>
    </cfRule>
    <cfRule type="expression" dxfId="2460" priority="39449" stopIfTrue="1">
      <formula>AND($G366="",$F366&lt;&gt;"")</formula>
    </cfRule>
  </conditionalFormatting>
  <conditionalFormatting sqref="E427:H427">
    <cfRule type="expression" dxfId="2459" priority="39468" stopIfTrue="1">
      <formula>$F368=""</formula>
    </cfRule>
    <cfRule type="expression" dxfId="2458" priority="39469" stopIfTrue="1">
      <formula>#REF!&lt;&gt;""</formula>
    </cfRule>
    <cfRule type="expression" dxfId="2457" priority="39470" stopIfTrue="1">
      <formula>AND($G368="",$F368&lt;&gt;"")</formula>
    </cfRule>
  </conditionalFormatting>
  <conditionalFormatting sqref="E427:H427">
    <cfRule type="expression" dxfId="2456" priority="39495" stopIfTrue="1">
      <formula>$F370=""</formula>
    </cfRule>
    <cfRule type="expression" dxfId="2455" priority="39496" stopIfTrue="1">
      <formula>#REF!&lt;&gt;""</formula>
    </cfRule>
    <cfRule type="expression" dxfId="2454" priority="39497" stopIfTrue="1">
      <formula>AND($G370="",$F370&lt;&gt;"")</formula>
    </cfRule>
  </conditionalFormatting>
  <conditionalFormatting sqref="E427:H427">
    <cfRule type="expression" dxfId="2453" priority="39507" stopIfTrue="1">
      <formula>$F367=""</formula>
    </cfRule>
    <cfRule type="expression" dxfId="2452" priority="39508" stopIfTrue="1">
      <formula>#REF!&lt;&gt;""</formula>
    </cfRule>
    <cfRule type="expression" dxfId="2451" priority="39509" stopIfTrue="1">
      <formula>AND($G367="",$F367&lt;&gt;"")</formula>
    </cfRule>
  </conditionalFormatting>
  <conditionalFormatting sqref="E427:H427">
    <cfRule type="expression" dxfId="2450" priority="39513" stopIfTrue="1">
      <formula>$F349=""</formula>
    </cfRule>
    <cfRule type="expression" dxfId="2449" priority="39514" stopIfTrue="1">
      <formula>#REF!&lt;&gt;""</formula>
    </cfRule>
    <cfRule type="expression" dxfId="2448" priority="39515" stopIfTrue="1">
      <formula>AND($G349="",$F349&lt;&gt;"")</formula>
    </cfRule>
  </conditionalFormatting>
  <conditionalFormatting sqref="E427:H427">
    <cfRule type="expression" dxfId="2447" priority="39519" stopIfTrue="1">
      <formula>$F369=""</formula>
    </cfRule>
    <cfRule type="expression" dxfId="2446" priority="39520" stopIfTrue="1">
      <formula>#REF!&lt;&gt;""</formula>
    </cfRule>
    <cfRule type="expression" dxfId="2445" priority="39521" stopIfTrue="1">
      <formula>AND($G369="",$F369&lt;&gt;"")</formula>
    </cfRule>
  </conditionalFormatting>
  <conditionalFormatting sqref="E427:H427">
    <cfRule type="expression" dxfId="2444" priority="39525" stopIfTrue="1">
      <formula>$F353=""</formula>
    </cfRule>
    <cfRule type="expression" dxfId="2443" priority="39526" stopIfTrue="1">
      <formula>#REF!&lt;&gt;""</formula>
    </cfRule>
    <cfRule type="expression" dxfId="2442" priority="39527" stopIfTrue="1">
      <formula>AND($G353="",$F353&lt;&gt;"")</formula>
    </cfRule>
  </conditionalFormatting>
  <conditionalFormatting sqref="E427:H427">
    <cfRule type="expression" dxfId="2441" priority="39573" stopIfTrue="1">
      <formula>$F366=""</formula>
    </cfRule>
    <cfRule type="expression" dxfId="2440" priority="39574" stopIfTrue="1">
      <formula>#REF!&lt;&gt;""</formula>
    </cfRule>
    <cfRule type="expression" dxfId="2439" priority="39575" stopIfTrue="1">
      <formula>AND($G366="",$F366&lt;&gt;"")</formula>
    </cfRule>
  </conditionalFormatting>
  <conditionalFormatting sqref="E427:H427">
    <cfRule type="expression" dxfId="2438" priority="39579" stopIfTrue="1">
      <formula>$F351=""</formula>
    </cfRule>
    <cfRule type="expression" dxfId="2437" priority="39580" stopIfTrue="1">
      <formula>#REF!&lt;&gt;""</formula>
    </cfRule>
    <cfRule type="expression" dxfId="2436" priority="39581" stopIfTrue="1">
      <formula>AND($G351="",$F351&lt;&gt;"")</formula>
    </cfRule>
  </conditionalFormatting>
  <conditionalFormatting sqref="I427:I428">
    <cfRule type="expression" dxfId="2435" priority="46" stopIfTrue="1">
      <formula>$F368=""</formula>
    </cfRule>
    <cfRule type="expression" dxfId="2434" priority="47" stopIfTrue="1">
      <formula>#REF!&lt;&gt;""</formula>
    </cfRule>
    <cfRule type="expression" dxfId="2433" priority="48" stopIfTrue="1">
      <formula>AND($G368="",$F368&lt;&gt;"")</formula>
    </cfRule>
  </conditionalFormatting>
  <conditionalFormatting sqref="I427:I428">
    <cfRule type="expression" dxfId="2432" priority="43" stopIfTrue="1">
      <formula>$F370=""</formula>
    </cfRule>
    <cfRule type="expression" dxfId="2431" priority="44" stopIfTrue="1">
      <formula>#REF!&lt;&gt;""</formula>
    </cfRule>
    <cfRule type="expression" dxfId="2430" priority="45" stopIfTrue="1">
      <formula>AND($G370="",$F370&lt;&gt;"")</formula>
    </cfRule>
  </conditionalFormatting>
  <conditionalFormatting sqref="I427:I428">
    <cfRule type="expression" dxfId="2429" priority="40" stopIfTrue="1">
      <formula>$F367=""</formula>
    </cfRule>
    <cfRule type="expression" dxfId="2428" priority="41" stopIfTrue="1">
      <formula>#REF!&lt;&gt;""</formula>
    </cfRule>
    <cfRule type="expression" dxfId="2427" priority="42" stopIfTrue="1">
      <formula>AND($G367="",$F367&lt;&gt;"")</formula>
    </cfRule>
  </conditionalFormatting>
  <conditionalFormatting sqref="I427:I428">
    <cfRule type="expression" dxfId="2426" priority="37" stopIfTrue="1">
      <formula>$F349=""</formula>
    </cfRule>
    <cfRule type="expression" dxfId="2425" priority="38" stopIfTrue="1">
      <formula>#REF!&lt;&gt;""</formula>
    </cfRule>
    <cfRule type="expression" dxfId="2424" priority="39" stopIfTrue="1">
      <formula>AND($G349="",$F349&lt;&gt;"")</formula>
    </cfRule>
  </conditionalFormatting>
  <conditionalFormatting sqref="I427:I428">
    <cfRule type="expression" dxfId="2423" priority="34" stopIfTrue="1">
      <formula>$F369=""</formula>
    </cfRule>
    <cfRule type="expression" dxfId="2422" priority="35" stopIfTrue="1">
      <formula>#REF!&lt;&gt;""</formula>
    </cfRule>
    <cfRule type="expression" dxfId="2421" priority="36" stopIfTrue="1">
      <formula>AND($G369="",$F369&lt;&gt;"")</formula>
    </cfRule>
  </conditionalFormatting>
  <conditionalFormatting sqref="I427:I428">
    <cfRule type="expression" dxfId="2420" priority="31" stopIfTrue="1">
      <formula>$F353=""</formula>
    </cfRule>
    <cfRule type="expression" dxfId="2419" priority="32" stopIfTrue="1">
      <formula>#REF!&lt;&gt;""</formula>
    </cfRule>
    <cfRule type="expression" dxfId="2418" priority="33" stopIfTrue="1">
      <formula>AND($G353="",$F353&lt;&gt;"")</formula>
    </cfRule>
  </conditionalFormatting>
  <conditionalFormatting sqref="I427:I428">
    <cfRule type="expression" dxfId="2417" priority="28" stopIfTrue="1">
      <formula>$F366=""</formula>
    </cfRule>
    <cfRule type="expression" dxfId="2416" priority="29" stopIfTrue="1">
      <formula>#REF!&lt;&gt;""</formula>
    </cfRule>
    <cfRule type="expression" dxfId="2415" priority="30" stopIfTrue="1">
      <formula>AND($G366="",$F366&lt;&gt;"")</formula>
    </cfRule>
  </conditionalFormatting>
  <conditionalFormatting sqref="I427:I428">
    <cfRule type="expression" dxfId="2414" priority="25" stopIfTrue="1">
      <formula>$F351=""</formula>
    </cfRule>
    <cfRule type="expression" dxfId="2413" priority="26" stopIfTrue="1">
      <formula>#REF!&lt;&gt;""</formula>
    </cfRule>
    <cfRule type="expression" dxfId="2412" priority="27" stopIfTrue="1">
      <formula>AND($G351="",$F351&lt;&gt;"")</formula>
    </cfRule>
  </conditionalFormatting>
  <conditionalFormatting sqref="H428">
    <cfRule type="expression" dxfId="2411" priority="22" stopIfTrue="1">
      <formula>$F369=""</formula>
    </cfRule>
    <cfRule type="expression" dxfId="2410" priority="23" stopIfTrue="1">
      <formula>#REF!&lt;&gt;""</formula>
    </cfRule>
    <cfRule type="expression" dxfId="2409" priority="24" stopIfTrue="1">
      <formula>AND($G369="",$F369&lt;&gt;"")</formula>
    </cfRule>
  </conditionalFormatting>
  <conditionalFormatting sqref="H428">
    <cfRule type="expression" dxfId="2408" priority="19" stopIfTrue="1">
      <formula>$F371=""</formula>
    </cfRule>
    <cfRule type="expression" dxfId="2407" priority="20" stopIfTrue="1">
      <formula>#REF!&lt;&gt;""</formula>
    </cfRule>
    <cfRule type="expression" dxfId="2406" priority="21" stopIfTrue="1">
      <formula>AND($G371="",$F371&lt;&gt;"")</formula>
    </cfRule>
  </conditionalFormatting>
  <conditionalFormatting sqref="H428">
    <cfRule type="expression" dxfId="2405" priority="16" stopIfTrue="1">
      <formula>$F368=""</formula>
    </cfRule>
    <cfRule type="expression" dxfId="2404" priority="17" stopIfTrue="1">
      <formula>#REF!&lt;&gt;""</formula>
    </cfRule>
    <cfRule type="expression" dxfId="2403" priority="18" stopIfTrue="1">
      <formula>AND($G368="",$F368&lt;&gt;"")</formula>
    </cfRule>
  </conditionalFormatting>
  <conditionalFormatting sqref="H428">
    <cfRule type="expression" dxfId="2402" priority="13" stopIfTrue="1">
      <formula>$F350=""</formula>
    </cfRule>
    <cfRule type="expression" dxfId="2401" priority="14" stopIfTrue="1">
      <formula>#REF!&lt;&gt;""</formula>
    </cfRule>
    <cfRule type="expression" dxfId="2400" priority="15" stopIfTrue="1">
      <formula>AND($G350="",$F350&lt;&gt;"")</formula>
    </cfRule>
  </conditionalFormatting>
  <conditionalFormatting sqref="H428">
    <cfRule type="expression" dxfId="2399" priority="10" stopIfTrue="1">
      <formula>$F370=""</formula>
    </cfRule>
    <cfRule type="expression" dxfId="2398" priority="11" stopIfTrue="1">
      <formula>#REF!&lt;&gt;""</formula>
    </cfRule>
    <cfRule type="expression" dxfId="2397" priority="12" stopIfTrue="1">
      <formula>AND($G370="",$F370&lt;&gt;"")</formula>
    </cfRule>
  </conditionalFormatting>
  <conditionalFormatting sqref="H428">
    <cfRule type="expression" dxfId="2396" priority="7" stopIfTrue="1">
      <formula>$F354=""</formula>
    </cfRule>
    <cfRule type="expression" dxfId="2395" priority="8" stopIfTrue="1">
      <formula>#REF!&lt;&gt;""</formula>
    </cfRule>
    <cfRule type="expression" dxfId="2394" priority="9" stopIfTrue="1">
      <formula>AND($G354="",$F354&lt;&gt;"")</formula>
    </cfRule>
  </conditionalFormatting>
  <conditionalFormatting sqref="H428">
    <cfRule type="expression" dxfId="2393" priority="4" stopIfTrue="1">
      <formula>$F367=""</formula>
    </cfRule>
    <cfRule type="expression" dxfId="2392" priority="5" stopIfTrue="1">
      <formula>#REF!&lt;&gt;""</formula>
    </cfRule>
    <cfRule type="expression" dxfId="2391" priority="6" stopIfTrue="1">
      <formula>AND($G367="",$F367&lt;&gt;"")</formula>
    </cfRule>
  </conditionalFormatting>
  <conditionalFormatting sqref="H428">
    <cfRule type="expression" dxfId="2390" priority="1" stopIfTrue="1">
      <formula>$F352=""</formula>
    </cfRule>
    <cfRule type="expression" dxfId="2389" priority="2" stopIfTrue="1">
      <formula>#REF!&lt;&gt;""</formula>
    </cfRule>
    <cfRule type="expression" dxfId="2388" priority="3" stopIfTrue="1">
      <formula>AND($G352="",$F352&lt;&gt;"")</formula>
    </cfRule>
  </conditionalFormatting>
  <conditionalFormatting sqref="E449:H449">
    <cfRule type="expression" dxfId="2387" priority="39621" stopIfTrue="1">
      <formula>$F381=""</formula>
    </cfRule>
    <cfRule type="expression" dxfId="2386" priority="39622" stopIfTrue="1">
      <formula>#REF!&lt;&gt;""</formula>
    </cfRule>
    <cfRule type="expression" dxfId="2385" priority="39623" stopIfTrue="1">
      <formula>AND($G381="",$F381&lt;&gt;"")</formula>
    </cfRule>
  </conditionalFormatting>
  <conditionalFormatting sqref="E449:H449">
    <cfRule type="expression" dxfId="2384" priority="39627" stopIfTrue="1">
      <formula>$F382=""</formula>
    </cfRule>
    <cfRule type="expression" dxfId="2383" priority="39628" stopIfTrue="1">
      <formula>#REF!&lt;&gt;""</formula>
    </cfRule>
    <cfRule type="expression" dxfId="2382" priority="39629" stopIfTrue="1">
      <formula>AND($G382="",$F382&lt;&gt;"")</formula>
    </cfRule>
  </conditionalFormatting>
  <conditionalFormatting sqref="E449:H449">
    <cfRule type="expression" dxfId="2381" priority="39633" stopIfTrue="1">
      <formula>$F366=""</formula>
    </cfRule>
    <cfRule type="expression" dxfId="2380" priority="39634" stopIfTrue="1">
      <formula>#REF!&lt;&gt;""</formula>
    </cfRule>
    <cfRule type="expression" dxfId="2379" priority="39635" stopIfTrue="1">
      <formula>AND($G366="",$F366&lt;&gt;"")</formula>
    </cfRule>
  </conditionalFormatting>
  <conditionalFormatting sqref="E449:H449">
    <cfRule type="expression" dxfId="2378" priority="39639" stopIfTrue="1">
      <formula>$F367=""</formula>
    </cfRule>
    <cfRule type="expression" dxfId="2377" priority="39640" stopIfTrue="1">
      <formula>#REF!&lt;&gt;""</formula>
    </cfRule>
    <cfRule type="expression" dxfId="2376" priority="39641" stopIfTrue="1">
      <formula>AND($G367="",$F367&lt;&gt;"")</formula>
    </cfRule>
  </conditionalFormatting>
  <conditionalFormatting sqref="E449:H449">
    <cfRule type="expression" dxfId="2375" priority="39645" stopIfTrue="1">
      <formula>$F369=""</formula>
    </cfRule>
    <cfRule type="expression" dxfId="2374" priority="39646" stopIfTrue="1">
      <formula>#REF!&lt;&gt;""</formula>
    </cfRule>
    <cfRule type="expression" dxfId="2373" priority="39647" stopIfTrue="1">
      <formula>AND($G369="",$F369&lt;&gt;"")</formula>
    </cfRule>
  </conditionalFormatting>
  <conditionalFormatting sqref="E449:H449">
    <cfRule type="expression" dxfId="2372" priority="39675" stopIfTrue="1">
      <formula>$F383=""</formula>
    </cfRule>
    <cfRule type="expression" dxfId="2371" priority="39676" stopIfTrue="1">
      <formula>#REF!&lt;&gt;""</formula>
    </cfRule>
    <cfRule type="expression" dxfId="2370" priority="39677" stopIfTrue="1">
      <formula>AND($G383="",$F383&lt;&gt;"")</formula>
    </cfRule>
  </conditionalFormatting>
  <conditionalFormatting sqref="E449:H449">
    <cfRule type="expression" dxfId="2369" priority="39681" stopIfTrue="1">
      <formula>$F371=""</formula>
    </cfRule>
    <cfRule type="expression" dxfId="2368" priority="39682" stopIfTrue="1">
      <formula>#REF!&lt;&gt;""</formula>
    </cfRule>
    <cfRule type="expression" dxfId="2367" priority="39683" stopIfTrue="1">
      <formula>AND($G371="",$F371&lt;&gt;"")</formula>
    </cfRule>
  </conditionalFormatting>
  <pageMargins left="0.59055118110236227" right="0.19685039370078741" top="0.19685039370078741" bottom="0" header="0.51181102362204722" footer="0.51181102362204722"/>
  <pageSetup paperSize="9" scale="50" fitToHeight="10" orientation="portrait" r:id="rId1"/>
  <headerFooter alignWithMargins="0">
    <oddFooter>&amp;R&amp;P</oddFooter>
  </headerFooter>
  <rowBreaks count="11" manualBreakCount="11">
    <brk id="43" max="13" man="1"/>
    <brk id="69" max="13" man="1"/>
    <brk id="110" max="13" man="1"/>
    <brk id="150" max="13" man="1"/>
    <brk id="221" max="13" man="1"/>
    <brk id="256" max="13" man="1"/>
    <brk id="293" max="13" man="1"/>
    <brk id="327" max="13" man="1"/>
    <brk id="365" max="13" man="1"/>
    <brk id="429" max="13" man="1"/>
    <brk id="509" max="13" man="1"/>
  </rowBreaks>
  <colBreaks count="1" manualBreakCount="1">
    <brk id="31" max="2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0000"/>
  </sheetPr>
  <dimension ref="A1:XFD523"/>
  <sheetViews>
    <sheetView zoomScaleSheetLayoutView="100" workbookViewId="0">
      <selection activeCell="J11" sqref="J11:L11"/>
    </sheetView>
  </sheetViews>
  <sheetFormatPr defaultRowHeight="15.75" x14ac:dyDescent="0.25"/>
  <cols>
    <col min="1" max="1" width="50.5703125" style="169" customWidth="1"/>
    <col min="2" max="3" width="6.85546875" style="162" customWidth="1"/>
    <col min="4" max="4" width="5.42578125" style="162" customWidth="1"/>
    <col min="5" max="5" width="5" style="162" customWidth="1"/>
    <col min="6" max="6" width="5.5703125" style="162" customWidth="1"/>
    <col min="7" max="7" width="8.140625" style="162" customWidth="1"/>
    <col min="8" max="8" width="6.7109375" style="162" customWidth="1"/>
    <col min="9" max="9" width="6.7109375" style="162" hidden="1" customWidth="1"/>
    <col min="10" max="10" width="15.7109375" style="162" customWidth="1"/>
    <col min="11" max="11" width="14.140625" style="168" customWidth="1"/>
    <col min="12" max="12" width="15.85546875" style="167" customWidth="1"/>
    <col min="13" max="13" width="62.85546875" style="104" customWidth="1"/>
    <col min="14" max="14" width="16.28515625" style="55" customWidth="1"/>
    <col min="15" max="15" width="12.140625" style="55" customWidth="1"/>
    <col min="16" max="16" width="2.85546875" style="55" customWidth="1"/>
    <col min="17" max="18" width="9.140625" style="55" hidden="1" customWidth="1"/>
    <col min="19" max="16384" width="9.140625" style="55"/>
  </cols>
  <sheetData>
    <row r="1" spans="1:14" ht="17.25" customHeight="1" x14ac:dyDescent="0.25">
      <c r="D1" s="630"/>
      <c r="E1" s="630"/>
      <c r="F1" s="630"/>
      <c r="G1" s="630"/>
      <c r="H1" s="630"/>
      <c r="I1" s="630"/>
      <c r="J1" s="630"/>
      <c r="K1" s="630"/>
      <c r="L1" s="630"/>
      <c r="M1" s="372"/>
    </row>
    <row r="2" spans="1:14" x14ac:dyDescent="0.25">
      <c r="A2" s="170"/>
      <c r="B2" s="171"/>
      <c r="C2" s="171"/>
      <c r="D2" s="600" t="s">
        <v>426</v>
      </c>
      <c r="E2" s="600"/>
      <c r="F2" s="600"/>
      <c r="G2" s="600"/>
      <c r="H2" s="600"/>
      <c r="I2" s="600"/>
      <c r="J2" s="600"/>
      <c r="K2" s="600"/>
      <c r="L2" s="600"/>
      <c r="M2" s="230"/>
    </row>
    <row r="3" spans="1:14" ht="12.75" customHeight="1" x14ac:dyDescent="0.25">
      <c r="A3" s="172"/>
      <c r="B3" s="173" t="s">
        <v>119</v>
      </c>
      <c r="C3" s="633" t="s">
        <v>179</v>
      </c>
      <c r="D3" s="633"/>
      <c r="E3" s="633"/>
      <c r="F3" s="633"/>
      <c r="G3" s="633"/>
      <c r="H3" s="633"/>
      <c r="I3" s="633"/>
      <c r="J3" s="633"/>
      <c r="K3" s="633"/>
      <c r="L3" s="633"/>
      <c r="M3" s="63"/>
      <c r="N3" s="66"/>
    </row>
    <row r="4" spans="1:14" ht="15.75" customHeight="1" x14ac:dyDescent="0.25">
      <c r="A4" s="172"/>
      <c r="B4" s="633" t="s">
        <v>77</v>
      </c>
      <c r="C4" s="633"/>
      <c r="D4" s="633"/>
      <c r="E4" s="633"/>
      <c r="F4" s="633"/>
      <c r="G4" s="633"/>
      <c r="H4" s="633"/>
      <c r="I4" s="633"/>
      <c r="J4" s="633"/>
      <c r="K4" s="633"/>
      <c r="L4" s="633"/>
    </row>
    <row r="5" spans="1:14" ht="3" customHeight="1" x14ac:dyDescent="0.25">
      <c r="A5" s="172"/>
      <c r="B5" s="414"/>
      <c r="C5" s="414"/>
      <c r="D5" s="414"/>
      <c r="E5" s="414"/>
      <c r="F5" s="414"/>
      <c r="G5" s="414"/>
      <c r="H5" s="414"/>
      <c r="I5" s="414"/>
      <c r="J5" s="414"/>
      <c r="K5" s="414"/>
      <c r="L5" s="414"/>
    </row>
    <row r="6" spans="1:14" ht="15.75" customHeight="1" x14ac:dyDescent="0.25">
      <c r="A6" s="170"/>
      <c r="B6" s="415"/>
      <c r="C6" s="415"/>
      <c r="D6" s="415"/>
      <c r="E6" s="415"/>
      <c r="F6" s="415"/>
      <c r="G6" s="415"/>
      <c r="H6" s="415"/>
      <c r="I6" s="415"/>
      <c r="J6" s="415"/>
      <c r="K6" s="636" t="s">
        <v>462</v>
      </c>
      <c r="L6" s="636"/>
    </row>
    <row r="7" spans="1:14" ht="15.75" customHeight="1" x14ac:dyDescent="0.25">
      <c r="A7" s="170"/>
      <c r="B7" s="415"/>
      <c r="C7" s="415"/>
      <c r="D7" s="415"/>
      <c r="E7" s="415"/>
      <c r="F7" s="415"/>
      <c r="G7" s="634" t="s">
        <v>463</v>
      </c>
      <c r="H7" s="634"/>
      <c r="I7" s="634"/>
      <c r="J7" s="634"/>
      <c r="K7" s="634"/>
      <c r="L7" s="634"/>
    </row>
    <row r="8" spans="1:14" ht="18" customHeight="1" x14ac:dyDescent="0.25">
      <c r="A8" s="170"/>
      <c r="B8" s="415"/>
      <c r="C8" s="415"/>
      <c r="D8" s="634" t="s">
        <v>464</v>
      </c>
      <c r="E8" s="634"/>
      <c r="F8" s="634"/>
      <c r="G8" s="634"/>
      <c r="H8" s="634"/>
      <c r="I8" s="634"/>
      <c r="J8" s="634"/>
      <c r="K8" s="634"/>
      <c r="L8" s="634"/>
      <c r="M8" s="599"/>
    </row>
    <row r="9" spans="1:14" ht="20.25" customHeight="1" x14ac:dyDescent="0.25">
      <c r="A9" s="170"/>
      <c r="B9" s="631" t="s">
        <v>113</v>
      </c>
      <c r="C9" s="631"/>
      <c r="D9" s="631"/>
      <c r="E9" s="631"/>
      <c r="F9" s="631"/>
      <c r="G9" s="631"/>
      <c r="H9" s="631"/>
      <c r="I9" s="631"/>
      <c r="J9" s="631"/>
      <c r="K9" s="631"/>
      <c r="L9" s="631"/>
      <c r="M9" s="599"/>
    </row>
    <row r="10" spans="1:14" ht="26.25" customHeight="1" x14ac:dyDescent="0.25">
      <c r="A10" s="635" t="s">
        <v>345</v>
      </c>
      <c r="B10" s="635"/>
      <c r="C10" s="635"/>
      <c r="D10" s="635"/>
      <c r="E10" s="635"/>
      <c r="F10" s="635"/>
      <c r="G10" s="635"/>
      <c r="H10" s="635"/>
      <c r="I10" s="635"/>
      <c r="J10" s="635"/>
      <c r="K10" s="635"/>
      <c r="L10" s="635"/>
      <c r="M10" s="599"/>
    </row>
    <row r="11" spans="1:14" x14ac:dyDescent="0.25">
      <c r="A11" s="631"/>
      <c r="B11" s="631"/>
      <c r="C11" s="631"/>
      <c r="D11" s="631"/>
      <c r="E11" s="631"/>
      <c r="F11" s="631"/>
      <c r="G11" s="631"/>
      <c r="H11" s="631"/>
      <c r="I11" s="631"/>
      <c r="J11" s="637" t="s">
        <v>527</v>
      </c>
      <c r="K11" s="637"/>
      <c r="L11" s="637"/>
      <c r="M11" s="140"/>
    </row>
    <row r="12" spans="1:14" ht="9.75" customHeight="1" x14ac:dyDescent="0.25">
      <c r="A12" s="174"/>
      <c r="B12" s="175"/>
      <c r="C12" s="175"/>
      <c r="D12" s="175"/>
      <c r="E12" s="175"/>
      <c r="F12" s="175"/>
      <c r="G12" s="630"/>
      <c r="H12" s="630"/>
      <c r="I12" s="630"/>
      <c r="J12" s="630"/>
      <c r="K12" s="630"/>
      <c r="L12" s="630"/>
      <c r="M12" s="140"/>
    </row>
    <row r="13" spans="1:14" ht="98.25" customHeight="1" x14ac:dyDescent="0.25">
      <c r="A13" s="632" t="s">
        <v>424</v>
      </c>
      <c r="B13" s="632"/>
      <c r="C13" s="632"/>
      <c r="D13" s="632"/>
      <c r="E13" s="632"/>
      <c r="F13" s="632"/>
      <c r="G13" s="632"/>
      <c r="H13" s="632"/>
      <c r="I13" s="632"/>
      <c r="J13" s="632"/>
      <c r="K13" s="632"/>
      <c r="L13" s="632"/>
      <c r="M13" s="140"/>
      <c r="N13" s="105"/>
    </row>
    <row r="14" spans="1:14" ht="2.25" customHeight="1" x14ac:dyDescent="0.25">
      <c r="A14" s="176" t="s">
        <v>79</v>
      </c>
      <c r="B14" s="176"/>
      <c r="C14" s="176"/>
      <c r="D14" s="176"/>
      <c r="E14" s="176"/>
      <c r="F14" s="176"/>
      <c r="G14" s="176"/>
      <c r="H14" s="639"/>
      <c r="I14" s="639"/>
      <c r="J14" s="639"/>
      <c r="K14" s="639"/>
      <c r="L14" s="639"/>
      <c r="M14" s="140"/>
    </row>
    <row r="15" spans="1:14" ht="21" customHeight="1" x14ac:dyDescent="0.25">
      <c r="A15" s="644" t="s">
        <v>14</v>
      </c>
      <c r="B15" s="640" t="s">
        <v>1</v>
      </c>
      <c r="C15" s="640" t="s">
        <v>2</v>
      </c>
      <c r="D15" s="640" t="s">
        <v>18</v>
      </c>
      <c r="E15" s="645"/>
      <c r="F15" s="645"/>
      <c r="G15" s="645"/>
      <c r="H15" s="640" t="s">
        <v>19</v>
      </c>
      <c r="I15" s="646" t="s">
        <v>423</v>
      </c>
      <c r="J15" s="646"/>
      <c r="K15" s="646"/>
      <c r="L15" s="646"/>
      <c r="M15" s="140"/>
    </row>
    <row r="16" spans="1:14" ht="21" customHeight="1" x14ac:dyDescent="0.25">
      <c r="A16" s="645"/>
      <c r="B16" s="645"/>
      <c r="C16" s="645"/>
      <c r="D16" s="645"/>
      <c r="E16" s="645"/>
      <c r="F16" s="645"/>
      <c r="G16" s="645"/>
      <c r="H16" s="641"/>
      <c r="I16" s="646"/>
      <c r="J16" s="646"/>
      <c r="K16" s="646"/>
      <c r="L16" s="646"/>
      <c r="M16" s="140"/>
      <c r="N16" s="62"/>
    </row>
    <row r="17" spans="1:15" s="167" customFormat="1" ht="27.75" customHeight="1" x14ac:dyDescent="0.25">
      <c r="A17" s="146">
        <v>1</v>
      </c>
      <c r="B17" s="146">
        <v>2</v>
      </c>
      <c r="C17" s="89" t="s">
        <v>27</v>
      </c>
      <c r="D17" s="89" t="s">
        <v>29</v>
      </c>
      <c r="E17" s="89" t="s">
        <v>42</v>
      </c>
      <c r="F17" s="89" t="s">
        <v>109</v>
      </c>
      <c r="G17" s="89" t="s">
        <v>347</v>
      </c>
      <c r="H17" s="89" t="s">
        <v>348</v>
      </c>
      <c r="I17" s="89" t="s">
        <v>349</v>
      </c>
      <c r="J17" s="383" t="s">
        <v>156</v>
      </c>
      <c r="K17" s="383" t="s">
        <v>298</v>
      </c>
      <c r="L17" s="383" t="s">
        <v>421</v>
      </c>
      <c r="M17" s="108"/>
    </row>
    <row r="18" spans="1:15" s="167" customFormat="1" ht="21" customHeight="1" x14ac:dyDescent="0.25">
      <c r="A18" s="177" t="s">
        <v>261</v>
      </c>
      <c r="B18" s="146"/>
      <c r="C18" s="89"/>
      <c r="D18" s="89"/>
      <c r="E18" s="89"/>
      <c r="F18" s="89"/>
      <c r="G18" s="89"/>
      <c r="H18" s="89"/>
      <c r="I18" s="142"/>
      <c r="J18" s="142">
        <f>J19+J192+J219+J271+J284+J352+J388+J427+J436+J443+J451+J466</f>
        <v>163284.27000000002</v>
      </c>
      <c r="K18" s="142">
        <f>K19+K192+K219+K271+K284+K352+K388+K427+K436+K443+K451+K466</f>
        <v>89073.8</v>
      </c>
      <c r="L18" s="142">
        <f>L19+L192+L219+L271+L284+L352+L388+L427+L436+L443+L451+L466</f>
        <v>85104.10000000002</v>
      </c>
      <c r="M18" s="108"/>
    </row>
    <row r="19" spans="1:15" s="167" customFormat="1" x14ac:dyDescent="0.25">
      <c r="A19" s="178" t="s">
        <v>21</v>
      </c>
      <c r="B19" s="179" t="s">
        <v>22</v>
      </c>
      <c r="C19" s="89"/>
      <c r="D19" s="89"/>
      <c r="E19" s="89"/>
      <c r="F19" s="89"/>
      <c r="G19" s="89"/>
      <c r="H19" s="179"/>
      <c r="I19" s="142"/>
      <c r="J19" s="142">
        <f>J20+J26+J92+J98+J117+J123</f>
        <v>25800</v>
      </c>
      <c r="K19" s="142">
        <f>K20+K26+K92+K98+K117+K123</f>
        <v>19981.5</v>
      </c>
      <c r="L19" s="142">
        <f>L20+L26+L92+L98+L117+L123</f>
        <v>19981.599999999999</v>
      </c>
      <c r="M19" s="108"/>
    </row>
    <row r="20" spans="1:15" s="167" customFormat="1" ht="47.25" x14ac:dyDescent="0.25">
      <c r="A20" s="180" t="s">
        <v>186</v>
      </c>
      <c r="B20" s="179" t="s">
        <v>22</v>
      </c>
      <c r="C20" s="179" t="s">
        <v>23</v>
      </c>
      <c r="D20" s="89"/>
      <c r="E20" s="89"/>
      <c r="F20" s="89"/>
      <c r="G20" s="89"/>
      <c r="H20" s="179"/>
      <c r="I20" s="142"/>
      <c r="J20" s="142">
        <f>J22</f>
        <v>1219.3</v>
      </c>
      <c r="K20" s="142">
        <f>K22</f>
        <v>1219.3</v>
      </c>
      <c r="L20" s="142">
        <f>L22</f>
        <v>1219.3</v>
      </c>
      <c r="M20" s="108"/>
      <c r="O20" s="108"/>
    </row>
    <row r="21" spans="1:15" s="167" customFormat="1" ht="47.25" x14ac:dyDescent="0.25">
      <c r="A21" s="180" t="s">
        <v>276</v>
      </c>
      <c r="B21" s="89" t="s">
        <v>22</v>
      </c>
      <c r="C21" s="89" t="s">
        <v>23</v>
      </c>
      <c r="D21" s="181" t="s">
        <v>350</v>
      </c>
      <c r="E21" s="181"/>
      <c r="F21" s="181"/>
      <c r="G21" s="181"/>
      <c r="H21" s="179"/>
      <c r="I21" s="143"/>
      <c r="J21" s="143">
        <f>J22</f>
        <v>1219.3</v>
      </c>
      <c r="K21" s="143">
        <f>K22</f>
        <v>1219.3</v>
      </c>
      <c r="L21" s="143">
        <f>L22</f>
        <v>1219.3</v>
      </c>
      <c r="M21" s="108"/>
    </row>
    <row r="22" spans="1:15" s="141" customFormat="1" ht="31.5" x14ac:dyDescent="0.25">
      <c r="A22" s="86" t="s">
        <v>275</v>
      </c>
      <c r="B22" s="89" t="s">
        <v>22</v>
      </c>
      <c r="C22" s="89" t="s">
        <v>23</v>
      </c>
      <c r="D22" s="181" t="s">
        <v>350</v>
      </c>
      <c r="E22" s="181" t="s">
        <v>24</v>
      </c>
      <c r="F22" s="181"/>
      <c r="G22" s="181"/>
      <c r="H22" s="179"/>
      <c r="I22" s="143"/>
      <c r="J22" s="143">
        <f t="shared" ref="J22:L24" si="0">J23</f>
        <v>1219.3</v>
      </c>
      <c r="K22" s="143">
        <f t="shared" si="0"/>
        <v>1219.3</v>
      </c>
      <c r="L22" s="143">
        <f t="shared" si="0"/>
        <v>1219.3</v>
      </c>
      <c r="M22" s="108"/>
      <c r="N22" s="167"/>
    </row>
    <row r="23" spans="1:15" s="167" customFormat="1" ht="31.5" x14ac:dyDescent="0.25">
      <c r="A23" s="180" t="s">
        <v>161</v>
      </c>
      <c r="B23" s="89" t="s">
        <v>22</v>
      </c>
      <c r="C23" s="89" t="s">
        <v>23</v>
      </c>
      <c r="D23" s="181" t="s">
        <v>350</v>
      </c>
      <c r="E23" s="181" t="s">
        <v>24</v>
      </c>
      <c r="F23" s="181" t="s">
        <v>68</v>
      </c>
      <c r="G23" s="181" t="s">
        <v>351</v>
      </c>
      <c r="H23" s="179"/>
      <c r="I23" s="143"/>
      <c r="J23" s="143">
        <f t="shared" si="0"/>
        <v>1219.3</v>
      </c>
      <c r="K23" s="143">
        <f t="shared" si="0"/>
        <v>1219.3</v>
      </c>
      <c r="L23" s="143">
        <f t="shared" si="0"/>
        <v>1219.3</v>
      </c>
      <c r="M23" s="108"/>
    </row>
    <row r="24" spans="1:15" s="167" customFormat="1" ht="78.75" x14ac:dyDescent="0.25">
      <c r="A24" s="180" t="s">
        <v>188</v>
      </c>
      <c r="B24" s="89" t="s">
        <v>22</v>
      </c>
      <c r="C24" s="89" t="s">
        <v>23</v>
      </c>
      <c r="D24" s="181" t="s">
        <v>350</v>
      </c>
      <c r="E24" s="181" t="s">
        <v>24</v>
      </c>
      <c r="F24" s="181" t="s">
        <v>68</v>
      </c>
      <c r="G24" s="181" t="s">
        <v>351</v>
      </c>
      <c r="H24" s="89" t="s">
        <v>189</v>
      </c>
      <c r="I24" s="143"/>
      <c r="J24" s="143">
        <f t="shared" si="0"/>
        <v>1219.3</v>
      </c>
      <c r="K24" s="143">
        <f t="shared" si="0"/>
        <v>1219.3</v>
      </c>
      <c r="L24" s="143">
        <f t="shared" si="0"/>
        <v>1219.3</v>
      </c>
      <c r="M24" s="108"/>
    </row>
    <row r="25" spans="1:15" s="167" customFormat="1" ht="35.25" customHeight="1" x14ac:dyDescent="0.25">
      <c r="A25" s="180" t="s">
        <v>190</v>
      </c>
      <c r="B25" s="89" t="s">
        <v>22</v>
      </c>
      <c r="C25" s="89" t="s">
        <v>23</v>
      </c>
      <c r="D25" s="181" t="s">
        <v>350</v>
      </c>
      <c r="E25" s="181" t="s">
        <v>24</v>
      </c>
      <c r="F25" s="181" t="s">
        <v>68</v>
      </c>
      <c r="G25" s="181" t="s">
        <v>351</v>
      </c>
      <c r="H25" s="89" t="s">
        <v>187</v>
      </c>
      <c r="I25" s="143"/>
      <c r="J25" s="143">
        <f>'ведомст 3'!K23</f>
        <v>1219.3</v>
      </c>
      <c r="K25" s="143">
        <f>'ведомст 3'!L23</f>
        <v>1219.3</v>
      </c>
      <c r="L25" s="143">
        <f>'ведомст 3'!M23</f>
        <v>1219.3</v>
      </c>
      <c r="M25" s="332"/>
    </row>
    <row r="26" spans="1:15" s="167" customFormat="1" ht="62.25" customHeight="1" x14ac:dyDescent="0.25">
      <c r="A26" s="180" t="s">
        <v>67</v>
      </c>
      <c r="B26" s="89" t="s">
        <v>22</v>
      </c>
      <c r="C26" s="89" t="s">
        <v>25</v>
      </c>
      <c r="D26" s="89"/>
      <c r="E26" s="89"/>
      <c r="F26" s="89"/>
      <c r="G26" s="89"/>
      <c r="H26" s="179"/>
      <c r="I26" s="143"/>
      <c r="J26" s="143">
        <f>J27+J32++J38+J49+J58+J73</f>
        <v>11829.1</v>
      </c>
      <c r="K26" s="143">
        <f>K27+K32++K38+K49+K58+K73</f>
        <v>8488.4</v>
      </c>
      <c r="L26" s="143">
        <f>L27+L32++L38+L49+L58+L73</f>
        <v>8488.4999999999982</v>
      </c>
      <c r="M26" s="332"/>
    </row>
    <row r="27" spans="1:15" s="167" customFormat="1" ht="52.5" customHeight="1" x14ac:dyDescent="0.25">
      <c r="A27" s="183" t="s">
        <v>302</v>
      </c>
      <c r="B27" s="89" t="s">
        <v>22</v>
      </c>
      <c r="C27" s="89" t="s">
        <v>25</v>
      </c>
      <c r="D27" s="184" t="s">
        <v>22</v>
      </c>
      <c r="E27" s="184"/>
      <c r="F27" s="184"/>
      <c r="G27" s="184"/>
      <c r="H27" s="89"/>
      <c r="I27" s="143"/>
      <c r="J27" s="143">
        <f t="shared" ref="J27:L30" si="1">J28</f>
        <v>28</v>
      </c>
      <c r="K27" s="143">
        <f t="shared" si="1"/>
        <v>28</v>
      </c>
      <c r="L27" s="143">
        <f t="shared" si="1"/>
        <v>28</v>
      </c>
      <c r="M27" s="108"/>
    </row>
    <row r="28" spans="1:15" s="167" customFormat="1" ht="30" customHeight="1" x14ac:dyDescent="0.25">
      <c r="A28" s="180" t="s">
        <v>129</v>
      </c>
      <c r="B28" s="89" t="s">
        <v>22</v>
      </c>
      <c r="C28" s="89" t="s">
        <v>25</v>
      </c>
      <c r="D28" s="184" t="s">
        <v>22</v>
      </c>
      <c r="E28" s="181">
        <v>0</v>
      </c>
      <c r="F28" s="181" t="s">
        <v>22</v>
      </c>
      <c r="G28" s="181"/>
      <c r="H28" s="89"/>
      <c r="I28" s="143"/>
      <c r="J28" s="143">
        <f t="shared" si="1"/>
        <v>28</v>
      </c>
      <c r="K28" s="143">
        <f t="shared" si="1"/>
        <v>28</v>
      </c>
      <c r="L28" s="143">
        <f t="shared" si="1"/>
        <v>28</v>
      </c>
      <c r="M28" s="108"/>
    </row>
    <row r="29" spans="1:15" s="167" customFormat="1" ht="30.75" customHeight="1" x14ac:dyDescent="0.25">
      <c r="A29" s="86" t="s">
        <v>132</v>
      </c>
      <c r="B29" s="89" t="s">
        <v>22</v>
      </c>
      <c r="C29" s="89" t="s">
        <v>25</v>
      </c>
      <c r="D29" s="184" t="s">
        <v>22</v>
      </c>
      <c r="E29" s="181" t="s">
        <v>334</v>
      </c>
      <c r="F29" s="181" t="s">
        <v>22</v>
      </c>
      <c r="G29" s="181" t="s">
        <v>352</v>
      </c>
      <c r="H29" s="89"/>
      <c r="I29" s="143"/>
      <c r="J29" s="143">
        <f t="shared" si="1"/>
        <v>28</v>
      </c>
      <c r="K29" s="143">
        <f t="shared" si="1"/>
        <v>28</v>
      </c>
      <c r="L29" s="143">
        <f t="shared" si="1"/>
        <v>28</v>
      </c>
      <c r="M29" s="108"/>
    </row>
    <row r="30" spans="1:15" s="167" customFormat="1" ht="30.75" customHeight="1" x14ac:dyDescent="0.25">
      <c r="A30" s="180" t="s">
        <v>188</v>
      </c>
      <c r="B30" s="89" t="s">
        <v>22</v>
      </c>
      <c r="C30" s="89" t="s">
        <v>25</v>
      </c>
      <c r="D30" s="184" t="s">
        <v>22</v>
      </c>
      <c r="E30" s="181" t="s">
        <v>334</v>
      </c>
      <c r="F30" s="181" t="s">
        <v>22</v>
      </c>
      <c r="G30" s="181" t="s">
        <v>352</v>
      </c>
      <c r="H30" s="89" t="s">
        <v>189</v>
      </c>
      <c r="I30" s="143"/>
      <c r="J30" s="143">
        <f t="shared" si="1"/>
        <v>28</v>
      </c>
      <c r="K30" s="143">
        <f t="shared" si="1"/>
        <v>28</v>
      </c>
      <c r="L30" s="143">
        <f t="shared" si="1"/>
        <v>28</v>
      </c>
      <c r="M30" s="108"/>
    </row>
    <row r="31" spans="1:15" s="167" customFormat="1" ht="30.75" customHeight="1" x14ac:dyDescent="0.25">
      <c r="A31" s="180" t="s">
        <v>190</v>
      </c>
      <c r="B31" s="89" t="s">
        <v>22</v>
      </c>
      <c r="C31" s="89" t="s">
        <v>25</v>
      </c>
      <c r="D31" s="184" t="s">
        <v>22</v>
      </c>
      <c r="E31" s="181" t="s">
        <v>334</v>
      </c>
      <c r="F31" s="181" t="s">
        <v>22</v>
      </c>
      <c r="G31" s="181" t="s">
        <v>352</v>
      </c>
      <c r="H31" s="89" t="s">
        <v>187</v>
      </c>
      <c r="I31" s="143"/>
      <c r="J31" s="143">
        <f>'ведомст 3'!K29+'ведомст 3'!K348</f>
        <v>28</v>
      </c>
      <c r="K31" s="143">
        <f>'ведомст 3'!L29+'ведомст 3'!L348</f>
        <v>28</v>
      </c>
      <c r="L31" s="143">
        <f>'ведомст 3'!M29+'ведомст 3'!M348</f>
        <v>28</v>
      </c>
      <c r="M31" s="108"/>
    </row>
    <row r="32" spans="1:15" s="167" customFormat="1" ht="78" customHeight="1" x14ac:dyDescent="0.25">
      <c r="A32" s="180" t="s">
        <v>303</v>
      </c>
      <c r="B32" s="89" t="s">
        <v>22</v>
      </c>
      <c r="C32" s="89" t="s">
        <v>25</v>
      </c>
      <c r="D32" s="184" t="s">
        <v>23</v>
      </c>
      <c r="E32" s="185"/>
      <c r="F32" s="181"/>
      <c r="G32" s="181"/>
      <c r="H32" s="89"/>
      <c r="I32" s="143"/>
      <c r="J32" s="143">
        <f t="shared" ref="J32:L36" si="2">J33</f>
        <v>56.2</v>
      </c>
      <c r="K32" s="143">
        <f t="shared" si="2"/>
        <v>56.3</v>
      </c>
      <c r="L32" s="143">
        <f t="shared" si="2"/>
        <v>56.4</v>
      </c>
      <c r="M32" s="108"/>
    </row>
    <row r="33" spans="1:16384" s="167" customFormat="1" ht="84.75" customHeight="1" x14ac:dyDescent="0.25">
      <c r="A33" s="180" t="s">
        <v>319</v>
      </c>
      <c r="B33" s="89" t="s">
        <v>22</v>
      </c>
      <c r="C33" s="89" t="s">
        <v>25</v>
      </c>
      <c r="D33" s="184" t="s">
        <v>23</v>
      </c>
      <c r="E33" s="181">
        <v>3</v>
      </c>
      <c r="F33" s="181"/>
      <c r="G33" s="181"/>
      <c r="H33" s="89"/>
      <c r="I33" s="143"/>
      <c r="J33" s="143">
        <f t="shared" si="2"/>
        <v>56.2</v>
      </c>
      <c r="K33" s="143">
        <f t="shared" si="2"/>
        <v>56.3</v>
      </c>
      <c r="L33" s="143">
        <f t="shared" si="2"/>
        <v>56.4</v>
      </c>
      <c r="M33" s="108"/>
    </row>
    <row r="34" spans="1:16384" s="167" customFormat="1" ht="51" customHeight="1" x14ac:dyDescent="0.25">
      <c r="A34" s="186" t="s">
        <v>0</v>
      </c>
      <c r="B34" s="89" t="s">
        <v>22</v>
      </c>
      <c r="C34" s="89" t="s">
        <v>25</v>
      </c>
      <c r="D34" s="184" t="s">
        <v>23</v>
      </c>
      <c r="E34" s="181" t="s">
        <v>27</v>
      </c>
      <c r="F34" s="181" t="s">
        <v>23</v>
      </c>
      <c r="G34" s="181"/>
      <c r="H34" s="89"/>
      <c r="I34" s="143"/>
      <c r="J34" s="143">
        <f t="shared" si="2"/>
        <v>56.2</v>
      </c>
      <c r="K34" s="143">
        <f t="shared" si="2"/>
        <v>56.3</v>
      </c>
      <c r="L34" s="143">
        <f t="shared" si="2"/>
        <v>56.4</v>
      </c>
      <c r="M34" s="108"/>
    </row>
    <row r="35" spans="1:16384" s="167" customFormat="1" ht="81" customHeight="1" x14ac:dyDescent="0.25">
      <c r="A35" s="91" t="s">
        <v>174</v>
      </c>
      <c r="B35" s="89" t="s">
        <v>22</v>
      </c>
      <c r="C35" s="89" t="s">
        <v>25</v>
      </c>
      <c r="D35" s="184" t="s">
        <v>23</v>
      </c>
      <c r="E35" s="181" t="s">
        <v>27</v>
      </c>
      <c r="F35" s="181" t="s">
        <v>23</v>
      </c>
      <c r="G35" s="181" t="s">
        <v>353</v>
      </c>
      <c r="H35" s="89"/>
      <c r="I35" s="143"/>
      <c r="J35" s="143">
        <f t="shared" si="2"/>
        <v>56.2</v>
      </c>
      <c r="K35" s="143">
        <f t="shared" si="2"/>
        <v>56.3</v>
      </c>
      <c r="L35" s="143">
        <f t="shared" si="2"/>
        <v>56.4</v>
      </c>
      <c r="M35" s="108"/>
    </row>
    <row r="36" spans="1:16384" s="167" customFormat="1" ht="75" customHeight="1" x14ac:dyDescent="0.25">
      <c r="A36" s="180" t="s">
        <v>196</v>
      </c>
      <c r="B36" s="89" t="s">
        <v>22</v>
      </c>
      <c r="C36" s="89" t="s">
        <v>25</v>
      </c>
      <c r="D36" s="184" t="s">
        <v>23</v>
      </c>
      <c r="E36" s="181" t="s">
        <v>27</v>
      </c>
      <c r="F36" s="181" t="s">
        <v>23</v>
      </c>
      <c r="G36" s="181" t="s">
        <v>353</v>
      </c>
      <c r="H36" s="89" t="s">
        <v>189</v>
      </c>
      <c r="I36" s="143"/>
      <c r="J36" s="143">
        <f t="shared" si="2"/>
        <v>56.2</v>
      </c>
      <c r="K36" s="143">
        <f t="shared" si="2"/>
        <v>56.3</v>
      </c>
      <c r="L36" s="143">
        <f t="shared" si="2"/>
        <v>56.4</v>
      </c>
      <c r="M36" s="108"/>
    </row>
    <row r="37" spans="1:16384" s="167" customFormat="1" ht="33.75" customHeight="1" x14ac:dyDescent="0.25">
      <c r="A37" s="180" t="s">
        <v>202</v>
      </c>
      <c r="B37" s="89" t="s">
        <v>22</v>
      </c>
      <c r="C37" s="89" t="s">
        <v>25</v>
      </c>
      <c r="D37" s="184" t="s">
        <v>23</v>
      </c>
      <c r="E37" s="181" t="s">
        <v>27</v>
      </c>
      <c r="F37" s="181" t="s">
        <v>23</v>
      </c>
      <c r="G37" s="181" t="s">
        <v>353</v>
      </c>
      <c r="H37" s="89" t="s">
        <v>187</v>
      </c>
      <c r="I37" s="90"/>
      <c r="J37" s="90">
        <f>'ведомст 3'!K354</f>
        <v>56.2</v>
      </c>
      <c r="K37" s="90">
        <f>'ведомст 3'!L354</f>
        <v>56.3</v>
      </c>
      <c r="L37" s="90">
        <f>'ведомст 3'!M354</f>
        <v>56.4</v>
      </c>
      <c r="M37" s="108"/>
    </row>
    <row r="38" spans="1:16384" s="167" customFormat="1" ht="56.25" customHeight="1" x14ac:dyDescent="0.25">
      <c r="A38" s="183" t="s">
        <v>325</v>
      </c>
      <c r="B38" s="89" t="s">
        <v>22</v>
      </c>
      <c r="C38" s="181" t="s">
        <v>25</v>
      </c>
      <c r="D38" s="184">
        <v>18</v>
      </c>
      <c r="E38" s="184"/>
      <c r="F38" s="184"/>
      <c r="G38" s="184"/>
      <c r="H38" s="89"/>
      <c r="I38" s="144"/>
      <c r="J38" s="144">
        <f>J40+J44</f>
        <v>216</v>
      </c>
      <c r="K38" s="144">
        <f t="shared" ref="K38:L38" si="3">K40+K44</f>
        <v>216</v>
      </c>
      <c r="L38" s="144">
        <f t="shared" si="3"/>
        <v>216</v>
      </c>
      <c r="M38" s="366"/>
      <c r="N38" s="183"/>
    </row>
    <row r="39" spans="1:16384" s="167" customFormat="1" ht="28.5" customHeight="1" x14ac:dyDescent="0.25">
      <c r="A39" s="189" t="s">
        <v>326</v>
      </c>
      <c r="B39" s="89" t="s">
        <v>22</v>
      </c>
      <c r="C39" s="181" t="s">
        <v>25</v>
      </c>
      <c r="D39" s="184">
        <v>18</v>
      </c>
      <c r="E39" s="184" t="s">
        <v>24</v>
      </c>
      <c r="F39" s="184"/>
      <c r="G39" s="184"/>
      <c r="H39" s="89"/>
      <c r="I39" s="144"/>
      <c r="J39" s="144">
        <f>J40</f>
        <v>186</v>
      </c>
      <c r="K39" s="144">
        <f>K40</f>
        <v>127</v>
      </c>
      <c r="L39" s="144">
        <f>L40</f>
        <v>127</v>
      </c>
      <c r="M39" s="106"/>
      <c r="N39" s="290"/>
    </row>
    <row r="40" spans="1:16384" s="167" customFormat="1" ht="36" customHeight="1" x14ac:dyDescent="0.25">
      <c r="A40" s="190" t="s">
        <v>327</v>
      </c>
      <c r="B40" s="89" t="s">
        <v>22</v>
      </c>
      <c r="C40" s="181" t="s">
        <v>25</v>
      </c>
      <c r="D40" s="184">
        <v>18</v>
      </c>
      <c r="E40" s="184" t="s">
        <v>24</v>
      </c>
      <c r="F40" s="184" t="s">
        <v>22</v>
      </c>
      <c r="G40" s="184"/>
      <c r="H40" s="89"/>
      <c r="I40" s="144"/>
      <c r="J40" s="144">
        <f t="shared" ref="J40:L42" si="4">J41</f>
        <v>186</v>
      </c>
      <c r="K40" s="144">
        <f t="shared" si="4"/>
        <v>127</v>
      </c>
      <c r="L40" s="144">
        <f t="shared" si="4"/>
        <v>127</v>
      </c>
      <c r="M40" s="108"/>
    </row>
    <row r="41" spans="1:16384" s="167" customFormat="1" ht="36" customHeight="1" x14ac:dyDescent="0.25">
      <c r="A41" s="91" t="s">
        <v>96</v>
      </c>
      <c r="B41" s="89" t="s">
        <v>22</v>
      </c>
      <c r="C41" s="181" t="s">
        <v>25</v>
      </c>
      <c r="D41" s="184">
        <v>18</v>
      </c>
      <c r="E41" s="184" t="s">
        <v>24</v>
      </c>
      <c r="F41" s="184" t="s">
        <v>22</v>
      </c>
      <c r="G41" s="184" t="s">
        <v>354</v>
      </c>
      <c r="H41" s="89"/>
      <c r="I41" s="144"/>
      <c r="J41" s="144">
        <f t="shared" si="4"/>
        <v>186</v>
      </c>
      <c r="K41" s="144">
        <f t="shared" si="4"/>
        <v>127</v>
      </c>
      <c r="L41" s="144">
        <f t="shared" si="4"/>
        <v>127</v>
      </c>
      <c r="M41" s="108"/>
    </row>
    <row r="42" spans="1:16384" s="167" customFormat="1" ht="36" customHeight="1" x14ac:dyDescent="0.25">
      <c r="A42" s="91" t="s">
        <v>194</v>
      </c>
      <c r="B42" s="89" t="s">
        <v>22</v>
      </c>
      <c r="C42" s="181" t="s">
        <v>25</v>
      </c>
      <c r="D42" s="184">
        <v>18</v>
      </c>
      <c r="E42" s="184" t="s">
        <v>24</v>
      </c>
      <c r="F42" s="184" t="s">
        <v>22</v>
      </c>
      <c r="G42" s="184" t="s">
        <v>354</v>
      </c>
      <c r="H42" s="89" t="s">
        <v>192</v>
      </c>
      <c r="I42" s="144"/>
      <c r="J42" s="144">
        <f t="shared" si="4"/>
        <v>186</v>
      </c>
      <c r="K42" s="144">
        <f t="shared" si="4"/>
        <v>127</v>
      </c>
      <c r="L42" s="144">
        <f t="shared" si="4"/>
        <v>127</v>
      </c>
      <c r="M42" s="108"/>
    </row>
    <row r="43" spans="1:16384" s="167" customFormat="1" ht="36" customHeight="1" x14ac:dyDescent="0.25">
      <c r="A43" s="91" t="s">
        <v>195</v>
      </c>
      <c r="B43" s="89" t="s">
        <v>22</v>
      </c>
      <c r="C43" s="181" t="s">
        <v>25</v>
      </c>
      <c r="D43" s="184">
        <v>18</v>
      </c>
      <c r="E43" s="184" t="s">
        <v>24</v>
      </c>
      <c r="F43" s="184" t="s">
        <v>22</v>
      </c>
      <c r="G43" s="184" t="s">
        <v>354</v>
      </c>
      <c r="H43" s="89" t="s">
        <v>193</v>
      </c>
      <c r="I43" s="144"/>
      <c r="J43" s="144">
        <f>'ведомст 3'!K35</f>
        <v>186</v>
      </c>
      <c r="K43" s="144">
        <f>'ведомст 3'!L35</f>
        <v>127</v>
      </c>
      <c r="L43" s="144">
        <f>'ведомст 3'!M35</f>
        <v>127</v>
      </c>
      <c r="M43" s="108"/>
    </row>
    <row r="44" spans="1:16384" s="167" customFormat="1" ht="28.5" customHeight="1" x14ac:dyDescent="0.25">
      <c r="A44" s="189" t="s">
        <v>328</v>
      </c>
      <c r="B44" s="89" t="s">
        <v>22</v>
      </c>
      <c r="C44" s="181" t="s">
        <v>25</v>
      </c>
      <c r="D44" s="184">
        <v>18</v>
      </c>
      <c r="E44" s="184" t="s">
        <v>26</v>
      </c>
      <c r="F44" s="184"/>
      <c r="G44" s="184"/>
      <c r="H44" s="183"/>
      <c r="I44" s="147"/>
      <c r="J44" s="147">
        <f>J46</f>
        <v>30</v>
      </c>
      <c r="K44" s="147">
        <f>K46</f>
        <v>89</v>
      </c>
      <c r="L44" s="147">
        <f>L46</f>
        <v>89</v>
      </c>
      <c r="M44" s="108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83"/>
      <c r="AK44" s="183"/>
      <c r="AL44" s="183"/>
      <c r="AM44" s="183"/>
      <c r="AN44" s="183"/>
      <c r="AO44" s="183"/>
      <c r="AP44" s="183"/>
      <c r="AQ44" s="183"/>
      <c r="AR44" s="183"/>
      <c r="AS44" s="183"/>
      <c r="AT44" s="183"/>
      <c r="AU44" s="183"/>
      <c r="AV44" s="183"/>
      <c r="AW44" s="183"/>
      <c r="AX44" s="183"/>
      <c r="AY44" s="183"/>
      <c r="AZ44" s="183"/>
      <c r="BA44" s="183"/>
      <c r="BB44" s="183"/>
      <c r="BC44" s="183"/>
      <c r="BD44" s="183"/>
      <c r="BE44" s="183"/>
      <c r="BF44" s="183"/>
      <c r="BG44" s="183"/>
      <c r="BH44" s="183"/>
      <c r="BI44" s="183"/>
      <c r="BJ44" s="183"/>
      <c r="BK44" s="183"/>
      <c r="BL44" s="183"/>
      <c r="BM44" s="183"/>
      <c r="BN44" s="183"/>
      <c r="BO44" s="183"/>
      <c r="BP44" s="183"/>
      <c r="BQ44" s="183"/>
      <c r="BR44" s="183"/>
      <c r="BS44" s="183"/>
      <c r="BT44" s="183"/>
      <c r="BU44" s="183"/>
      <c r="BV44" s="183"/>
      <c r="BW44" s="183"/>
      <c r="BX44" s="183"/>
      <c r="BY44" s="183"/>
      <c r="BZ44" s="183"/>
      <c r="CA44" s="183"/>
      <c r="CB44" s="183"/>
      <c r="CC44" s="183"/>
      <c r="CD44" s="183"/>
      <c r="CE44" s="183"/>
      <c r="CF44" s="183"/>
      <c r="CG44" s="183"/>
      <c r="CH44" s="183"/>
      <c r="CI44" s="183"/>
      <c r="CJ44" s="183"/>
      <c r="CK44" s="183"/>
      <c r="CL44" s="183"/>
      <c r="CM44" s="183"/>
      <c r="CN44" s="183"/>
      <c r="CO44" s="183"/>
      <c r="CP44" s="183"/>
      <c r="CQ44" s="183"/>
      <c r="CR44" s="183"/>
      <c r="CS44" s="183"/>
      <c r="CT44" s="183"/>
      <c r="CU44" s="183"/>
      <c r="CV44" s="183"/>
      <c r="CW44" s="183"/>
      <c r="CX44" s="183"/>
      <c r="CY44" s="183"/>
      <c r="CZ44" s="183"/>
      <c r="DA44" s="183"/>
      <c r="DB44" s="183"/>
      <c r="DC44" s="183"/>
      <c r="DD44" s="183"/>
      <c r="DE44" s="183"/>
      <c r="DF44" s="183"/>
      <c r="DG44" s="183"/>
      <c r="DH44" s="183"/>
      <c r="DI44" s="183"/>
      <c r="DJ44" s="183"/>
      <c r="DK44" s="183"/>
      <c r="DL44" s="183"/>
      <c r="DM44" s="183"/>
      <c r="DN44" s="183"/>
      <c r="DO44" s="183"/>
      <c r="DP44" s="183"/>
      <c r="DQ44" s="183"/>
      <c r="DR44" s="183"/>
      <c r="DS44" s="183"/>
      <c r="DT44" s="183"/>
      <c r="DU44" s="183"/>
      <c r="DV44" s="183"/>
      <c r="DW44" s="183"/>
      <c r="DX44" s="183"/>
      <c r="DY44" s="183"/>
      <c r="DZ44" s="183"/>
      <c r="EA44" s="183"/>
      <c r="EB44" s="183"/>
      <c r="EC44" s="183"/>
      <c r="ED44" s="183"/>
      <c r="EE44" s="183"/>
      <c r="EF44" s="183"/>
      <c r="EG44" s="183"/>
      <c r="EH44" s="183"/>
      <c r="EI44" s="183"/>
      <c r="EJ44" s="183"/>
      <c r="EK44" s="183"/>
      <c r="EL44" s="183"/>
      <c r="EM44" s="183"/>
      <c r="EN44" s="183"/>
      <c r="EO44" s="183"/>
      <c r="EP44" s="183"/>
      <c r="EQ44" s="183"/>
      <c r="ER44" s="183"/>
      <c r="ES44" s="183"/>
      <c r="ET44" s="183"/>
      <c r="EU44" s="183"/>
      <c r="EV44" s="183"/>
      <c r="EW44" s="183"/>
      <c r="EX44" s="183"/>
      <c r="EY44" s="183"/>
      <c r="EZ44" s="183"/>
      <c r="FA44" s="183"/>
      <c r="FB44" s="183"/>
      <c r="FC44" s="183"/>
      <c r="FD44" s="183"/>
      <c r="FE44" s="183"/>
      <c r="FF44" s="183"/>
      <c r="FG44" s="183"/>
      <c r="FH44" s="183"/>
      <c r="FI44" s="183"/>
      <c r="FJ44" s="183"/>
      <c r="FK44" s="183"/>
      <c r="FL44" s="183"/>
      <c r="FM44" s="183"/>
      <c r="FN44" s="183"/>
      <c r="FO44" s="183"/>
      <c r="FP44" s="183"/>
      <c r="FQ44" s="183"/>
      <c r="FR44" s="183"/>
      <c r="FS44" s="183"/>
      <c r="FT44" s="183"/>
      <c r="FU44" s="183"/>
      <c r="FV44" s="183"/>
      <c r="FW44" s="183"/>
      <c r="FX44" s="183"/>
      <c r="FY44" s="183"/>
      <c r="FZ44" s="183"/>
      <c r="GA44" s="183"/>
      <c r="GB44" s="183"/>
      <c r="GC44" s="183"/>
      <c r="GD44" s="183"/>
      <c r="GE44" s="183"/>
      <c r="GF44" s="183"/>
      <c r="GG44" s="183"/>
      <c r="GH44" s="183"/>
      <c r="GI44" s="183"/>
      <c r="GJ44" s="183"/>
      <c r="GK44" s="183"/>
      <c r="GL44" s="183"/>
      <c r="GM44" s="183"/>
      <c r="GN44" s="183"/>
      <c r="GO44" s="183"/>
      <c r="GP44" s="183"/>
      <c r="GQ44" s="183"/>
      <c r="GR44" s="183"/>
      <c r="GS44" s="183"/>
      <c r="GT44" s="183"/>
      <c r="GU44" s="183"/>
      <c r="GV44" s="183"/>
      <c r="GW44" s="183"/>
      <c r="GX44" s="183"/>
      <c r="GY44" s="183"/>
      <c r="GZ44" s="183"/>
      <c r="HA44" s="183"/>
      <c r="HB44" s="183"/>
      <c r="HC44" s="183"/>
      <c r="HD44" s="183"/>
      <c r="HE44" s="183"/>
      <c r="HF44" s="183"/>
      <c r="HG44" s="183"/>
      <c r="HH44" s="183"/>
      <c r="HI44" s="183"/>
      <c r="HJ44" s="183"/>
      <c r="HK44" s="183"/>
      <c r="HL44" s="183"/>
      <c r="HM44" s="183"/>
      <c r="HN44" s="183"/>
      <c r="HO44" s="183"/>
      <c r="HP44" s="183"/>
      <c r="HQ44" s="183"/>
      <c r="HR44" s="183"/>
      <c r="HS44" s="183"/>
      <c r="HT44" s="183"/>
      <c r="HU44" s="183"/>
      <c r="HV44" s="183"/>
      <c r="HW44" s="183"/>
      <c r="HX44" s="183"/>
      <c r="HY44" s="183"/>
      <c r="HZ44" s="183"/>
      <c r="IA44" s="183"/>
      <c r="IB44" s="183"/>
      <c r="IC44" s="183"/>
      <c r="ID44" s="183"/>
      <c r="IE44" s="183"/>
      <c r="IF44" s="183"/>
      <c r="IG44" s="183"/>
      <c r="IH44" s="183"/>
      <c r="II44" s="183"/>
      <c r="IJ44" s="183"/>
      <c r="IK44" s="183"/>
      <c r="IL44" s="183"/>
      <c r="IM44" s="183"/>
      <c r="IN44" s="183"/>
      <c r="IO44" s="183"/>
      <c r="IP44" s="183"/>
      <c r="IQ44" s="183"/>
      <c r="IR44" s="183"/>
      <c r="IS44" s="183"/>
      <c r="IT44" s="183"/>
      <c r="IU44" s="183"/>
      <c r="IV44" s="183"/>
      <c r="IW44" s="183"/>
      <c r="IX44" s="183"/>
      <c r="IY44" s="183"/>
      <c r="IZ44" s="183"/>
      <c r="JA44" s="183"/>
      <c r="JB44" s="183"/>
      <c r="JC44" s="183"/>
      <c r="JD44" s="183"/>
      <c r="JE44" s="183"/>
      <c r="JF44" s="183"/>
      <c r="JG44" s="183"/>
      <c r="JH44" s="183"/>
      <c r="JI44" s="183"/>
      <c r="JJ44" s="183"/>
      <c r="JK44" s="183"/>
      <c r="JL44" s="183"/>
      <c r="JM44" s="183"/>
      <c r="JN44" s="183"/>
      <c r="JO44" s="183"/>
      <c r="JP44" s="183"/>
      <c r="JQ44" s="183"/>
      <c r="JR44" s="183"/>
      <c r="JS44" s="183"/>
      <c r="JT44" s="183"/>
      <c r="JU44" s="183"/>
      <c r="JV44" s="183"/>
      <c r="JW44" s="183"/>
      <c r="JX44" s="183"/>
      <c r="JY44" s="183"/>
      <c r="JZ44" s="183"/>
      <c r="KA44" s="183"/>
      <c r="KB44" s="183"/>
      <c r="KC44" s="183"/>
      <c r="KD44" s="183"/>
      <c r="KE44" s="183"/>
      <c r="KF44" s="183"/>
      <c r="KG44" s="183"/>
      <c r="KH44" s="183"/>
      <c r="KI44" s="183"/>
      <c r="KJ44" s="183"/>
      <c r="KK44" s="183"/>
      <c r="KL44" s="183"/>
      <c r="KM44" s="183"/>
      <c r="KN44" s="183"/>
      <c r="KO44" s="183"/>
      <c r="KP44" s="183"/>
      <c r="KQ44" s="183"/>
      <c r="KR44" s="183"/>
      <c r="KS44" s="183"/>
      <c r="KT44" s="183"/>
      <c r="KU44" s="183"/>
      <c r="KV44" s="183"/>
      <c r="KW44" s="183"/>
      <c r="KX44" s="183"/>
      <c r="KY44" s="183"/>
      <c r="KZ44" s="183"/>
      <c r="LA44" s="183"/>
      <c r="LB44" s="183"/>
      <c r="LC44" s="183"/>
      <c r="LD44" s="183"/>
      <c r="LE44" s="183"/>
      <c r="LF44" s="183"/>
      <c r="LG44" s="183"/>
      <c r="LH44" s="183"/>
      <c r="LI44" s="183"/>
      <c r="LJ44" s="183"/>
      <c r="LK44" s="183"/>
      <c r="LL44" s="183"/>
      <c r="LM44" s="183"/>
      <c r="LN44" s="183"/>
      <c r="LO44" s="183"/>
      <c r="LP44" s="183"/>
      <c r="LQ44" s="183"/>
      <c r="LR44" s="183"/>
      <c r="LS44" s="183"/>
      <c r="LT44" s="183"/>
      <c r="LU44" s="183"/>
      <c r="LV44" s="183"/>
      <c r="LW44" s="183"/>
      <c r="LX44" s="183"/>
      <c r="LY44" s="183"/>
      <c r="LZ44" s="183"/>
      <c r="MA44" s="183"/>
      <c r="MB44" s="183"/>
      <c r="MC44" s="183"/>
      <c r="MD44" s="183"/>
      <c r="ME44" s="183"/>
      <c r="MF44" s="183"/>
      <c r="MG44" s="183"/>
      <c r="MH44" s="183"/>
      <c r="MI44" s="183"/>
      <c r="MJ44" s="183"/>
      <c r="MK44" s="183"/>
      <c r="ML44" s="183"/>
      <c r="MM44" s="183"/>
      <c r="MN44" s="183"/>
      <c r="MO44" s="183"/>
      <c r="MP44" s="183"/>
      <c r="MQ44" s="183"/>
      <c r="MR44" s="183"/>
      <c r="MS44" s="183"/>
      <c r="MT44" s="183"/>
      <c r="MU44" s="183"/>
      <c r="MV44" s="183"/>
      <c r="MW44" s="183"/>
      <c r="MX44" s="183"/>
      <c r="MY44" s="183"/>
      <c r="MZ44" s="183"/>
      <c r="NA44" s="183"/>
      <c r="NB44" s="183"/>
      <c r="NC44" s="183"/>
      <c r="ND44" s="183"/>
      <c r="NE44" s="183"/>
      <c r="NF44" s="183"/>
      <c r="NG44" s="183"/>
      <c r="NH44" s="183"/>
      <c r="NI44" s="183"/>
      <c r="NJ44" s="183"/>
      <c r="NK44" s="183"/>
      <c r="NL44" s="183"/>
      <c r="NM44" s="183"/>
      <c r="NN44" s="183"/>
      <c r="NO44" s="183"/>
      <c r="NP44" s="183"/>
      <c r="NQ44" s="183"/>
      <c r="NR44" s="183"/>
      <c r="NS44" s="183"/>
      <c r="NT44" s="183"/>
      <c r="NU44" s="183"/>
      <c r="NV44" s="183"/>
      <c r="NW44" s="183"/>
      <c r="NX44" s="183"/>
      <c r="NY44" s="183"/>
      <c r="NZ44" s="183"/>
      <c r="OA44" s="183"/>
      <c r="OB44" s="183"/>
      <c r="OC44" s="183"/>
      <c r="OD44" s="183"/>
      <c r="OE44" s="183"/>
      <c r="OF44" s="183"/>
      <c r="OG44" s="183"/>
      <c r="OH44" s="183"/>
      <c r="OI44" s="183"/>
      <c r="OJ44" s="183"/>
      <c r="OK44" s="183"/>
      <c r="OL44" s="183"/>
      <c r="OM44" s="183"/>
      <c r="ON44" s="183"/>
      <c r="OO44" s="183"/>
      <c r="OP44" s="183"/>
      <c r="OQ44" s="183"/>
      <c r="OR44" s="183"/>
      <c r="OS44" s="183"/>
      <c r="OT44" s="183"/>
      <c r="OU44" s="183"/>
      <c r="OV44" s="183"/>
      <c r="OW44" s="183"/>
      <c r="OX44" s="183"/>
      <c r="OY44" s="183"/>
      <c r="OZ44" s="183"/>
      <c r="PA44" s="183"/>
      <c r="PB44" s="183"/>
      <c r="PC44" s="183"/>
      <c r="PD44" s="183"/>
      <c r="PE44" s="183"/>
      <c r="PF44" s="183"/>
      <c r="PG44" s="183"/>
      <c r="PH44" s="183"/>
      <c r="PI44" s="183"/>
      <c r="PJ44" s="183"/>
      <c r="PK44" s="183"/>
      <c r="PL44" s="183"/>
      <c r="PM44" s="183"/>
      <c r="PN44" s="183"/>
      <c r="PO44" s="183"/>
      <c r="PP44" s="183"/>
      <c r="PQ44" s="183"/>
      <c r="PR44" s="183"/>
      <c r="PS44" s="183"/>
      <c r="PT44" s="183"/>
      <c r="PU44" s="183"/>
      <c r="PV44" s="183"/>
      <c r="PW44" s="183"/>
      <c r="PX44" s="183"/>
      <c r="PY44" s="183"/>
      <c r="PZ44" s="183"/>
      <c r="QA44" s="183"/>
      <c r="QB44" s="183"/>
      <c r="QC44" s="183"/>
      <c r="QD44" s="183"/>
      <c r="QE44" s="183"/>
      <c r="QF44" s="183"/>
      <c r="QG44" s="183"/>
      <c r="QH44" s="183"/>
      <c r="QI44" s="183"/>
      <c r="QJ44" s="183"/>
      <c r="QK44" s="183"/>
      <c r="QL44" s="183"/>
      <c r="QM44" s="183"/>
      <c r="QN44" s="183"/>
      <c r="QO44" s="183"/>
      <c r="QP44" s="183"/>
      <c r="QQ44" s="183"/>
      <c r="QR44" s="183"/>
      <c r="QS44" s="183"/>
      <c r="QT44" s="183"/>
      <c r="QU44" s="183"/>
      <c r="QV44" s="183"/>
      <c r="QW44" s="183"/>
      <c r="QX44" s="183"/>
      <c r="QY44" s="183"/>
      <c r="QZ44" s="183"/>
      <c r="RA44" s="183"/>
      <c r="RB44" s="183"/>
      <c r="RC44" s="183"/>
      <c r="RD44" s="183"/>
      <c r="RE44" s="183"/>
      <c r="RF44" s="183"/>
      <c r="RG44" s="183"/>
      <c r="RH44" s="183"/>
      <c r="RI44" s="183"/>
      <c r="RJ44" s="183"/>
      <c r="RK44" s="183"/>
      <c r="RL44" s="183"/>
      <c r="RM44" s="183"/>
      <c r="RN44" s="183"/>
      <c r="RO44" s="183"/>
      <c r="RP44" s="183"/>
      <c r="RQ44" s="183"/>
      <c r="RR44" s="183"/>
      <c r="RS44" s="183"/>
      <c r="RT44" s="183"/>
      <c r="RU44" s="183"/>
      <c r="RV44" s="183"/>
      <c r="RW44" s="183"/>
      <c r="RX44" s="183"/>
      <c r="RY44" s="183"/>
      <c r="RZ44" s="183"/>
      <c r="SA44" s="183"/>
      <c r="SB44" s="183"/>
      <c r="SC44" s="183"/>
      <c r="SD44" s="183"/>
      <c r="SE44" s="183"/>
      <c r="SF44" s="183"/>
      <c r="SG44" s="183"/>
      <c r="SH44" s="183"/>
      <c r="SI44" s="183"/>
      <c r="SJ44" s="183"/>
      <c r="SK44" s="183"/>
      <c r="SL44" s="183"/>
      <c r="SM44" s="183"/>
      <c r="SN44" s="183"/>
      <c r="SO44" s="183"/>
      <c r="SP44" s="183"/>
      <c r="SQ44" s="183"/>
      <c r="SR44" s="183"/>
      <c r="SS44" s="183"/>
      <c r="ST44" s="183"/>
      <c r="SU44" s="183"/>
      <c r="SV44" s="183"/>
      <c r="SW44" s="183"/>
      <c r="SX44" s="183"/>
      <c r="SY44" s="183"/>
      <c r="SZ44" s="183"/>
      <c r="TA44" s="183"/>
      <c r="TB44" s="183"/>
      <c r="TC44" s="183"/>
      <c r="TD44" s="183"/>
      <c r="TE44" s="183"/>
      <c r="TF44" s="183"/>
      <c r="TG44" s="183"/>
      <c r="TH44" s="183"/>
      <c r="TI44" s="183"/>
      <c r="TJ44" s="183"/>
      <c r="TK44" s="183"/>
      <c r="TL44" s="183"/>
      <c r="TM44" s="183"/>
      <c r="TN44" s="183"/>
      <c r="TO44" s="183"/>
      <c r="TP44" s="183"/>
      <c r="TQ44" s="183"/>
      <c r="TR44" s="183"/>
      <c r="TS44" s="183"/>
      <c r="TT44" s="183"/>
      <c r="TU44" s="183"/>
      <c r="TV44" s="183"/>
      <c r="TW44" s="183"/>
      <c r="TX44" s="183"/>
      <c r="TY44" s="183"/>
      <c r="TZ44" s="183"/>
      <c r="UA44" s="183"/>
      <c r="UB44" s="183"/>
      <c r="UC44" s="183"/>
      <c r="UD44" s="183"/>
      <c r="UE44" s="183"/>
      <c r="UF44" s="183"/>
      <c r="UG44" s="183"/>
      <c r="UH44" s="183"/>
      <c r="UI44" s="183"/>
      <c r="UJ44" s="183"/>
      <c r="UK44" s="183"/>
      <c r="UL44" s="183"/>
      <c r="UM44" s="183"/>
      <c r="UN44" s="183"/>
      <c r="UO44" s="183"/>
      <c r="UP44" s="183"/>
      <c r="UQ44" s="183"/>
      <c r="UR44" s="183"/>
      <c r="US44" s="183"/>
      <c r="UT44" s="183"/>
      <c r="UU44" s="183"/>
      <c r="UV44" s="183"/>
      <c r="UW44" s="183"/>
      <c r="UX44" s="183"/>
      <c r="UY44" s="183"/>
      <c r="UZ44" s="183"/>
      <c r="VA44" s="183"/>
      <c r="VB44" s="183"/>
      <c r="VC44" s="183"/>
      <c r="VD44" s="183"/>
      <c r="VE44" s="183"/>
      <c r="VF44" s="183"/>
      <c r="VG44" s="183"/>
      <c r="VH44" s="183"/>
      <c r="VI44" s="183"/>
      <c r="VJ44" s="183"/>
      <c r="VK44" s="183"/>
      <c r="VL44" s="183"/>
      <c r="VM44" s="183"/>
      <c r="VN44" s="183"/>
      <c r="VO44" s="183"/>
      <c r="VP44" s="183"/>
      <c r="VQ44" s="183"/>
      <c r="VR44" s="183"/>
      <c r="VS44" s="183"/>
      <c r="VT44" s="183"/>
      <c r="VU44" s="183"/>
      <c r="VV44" s="183"/>
      <c r="VW44" s="183"/>
      <c r="VX44" s="183"/>
      <c r="VY44" s="183"/>
      <c r="VZ44" s="183"/>
      <c r="WA44" s="183"/>
      <c r="WB44" s="183"/>
      <c r="WC44" s="183"/>
      <c r="WD44" s="183"/>
      <c r="WE44" s="183"/>
      <c r="WF44" s="183"/>
      <c r="WG44" s="183"/>
      <c r="WH44" s="183"/>
      <c r="WI44" s="183"/>
      <c r="WJ44" s="183"/>
      <c r="WK44" s="183"/>
      <c r="WL44" s="183"/>
      <c r="WM44" s="183"/>
      <c r="WN44" s="183"/>
      <c r="WO44" s="183"/>
      <c r="WP44" s="183"/>
      <c r="WQ44" s="183"/>
      <c r="WR44" s="183"/>
      <c r="WS44" s="183"/>
      <c r="WT44" s="183"/>
      <c r="WU44" s="183"/>
      <c r="WV44" s="183"/>
      <c r="WW44" s="183"/>
      <c r="WX44" s="183"/>
      <c r="WY44" s="183"/>
      <c r="WZ44" s="183"/>
      <c r="XA44" s="183"/>
      <c r="XB44" s="183"/>
      <c r="XC44" s="183"/>
      <c r="XD44" s="183"/>
      <c r="XE44" s="183"/>
      <c r="XF44" s="183"/>
      <c r="XG44" s="183"/>
      <c r="XH44" s="183"/>
      <c r="XI44" s="183"/>
      <c r="XJ44" s="183"/>
      <c r="XK44" s="183"/>
      <c r="XL44" s="183"/>
      <c r="XM44" s="183"/>
      <c r="XN44" s="183"/>
      <c r="XO44" s="183"/>
      <c r="XP44" s="183"/>
      <c r="XQ44" s="183"/>
      <c r="XR44" s="183"/>
      <c r="XS44" s="183"/>
      <c r="XT44" s="183"/>
      <c r="XU44" s="183"/>
      <c r="XV44" s="183"/>
      <c r="XW44" s="183"/>
      <c r="XX44" s="183"/>
      <c r="XY44" s="183"/>
      <c r="XZ44" s="183"/>
      <c r="YA44" s="183"/>
      <c r="YB44" s="183"/>
      <c r="YC44" s="183"/>
      <c r="YD44" s="183"/>
      <c r="YE44" s="183"/>
      <c r="YF44" s="183"/>
      <c r="YG44" s="183"/>
      <c r="YH44" s="183"/>
      <c r="YI44" s="183"/>
      <c r="YJ44" s="183"/>
      <c r="YK44" s="183"/>
      <c r="YL44" s="183"/>
      <c r="YM44" s="183"/>
      <c r="YN44" s="183"/>
      <c r="YO44" s="183"/>
      <c r="YP44" s="183"/>
      <c r="YQ44" s="183"/>
      <c r="YR44" s="183"/>
      <c r="YS44" s="183"/>
      <c r="YT44" s="183"/>
      <c r="YU44" s="183"/>
      <c r="YV44" s="183"/>
      <c r="YW44" s="183"/>
      <c r="YX44" s="183"/>
      <c r="YY44" s="183"/>
      <c r="YZ44" s="183"/>
      <c r="ZA44" s="183"/>
      <c r="ZB44" s="183"/>
      <c r="ZC44" s="183"/>
      <c r="ZD44" s="183"/>
      <c r="ZE44" s="183"/>
      <c r="ZF44" s="183"/>
      <c r="ZG44" s="183"/>
      <c r="ZH44" s="183"/>
      <c r="ZI44" s="183"/>
      <c r="ZJ44" s="183"/>
      <c r="ZK44" s="183"/>
      <c r="ZL44" s="183"/>
      <c r="ZM44" s="183"/>
      <c r="ZN44" s="183"/>
      <c r="ZO44" s="183"/>
      <c r="ZP44" s="183"/>
      <c r="ZQ44" s="183"/>
      <c r="ZR44" s="183"/>
      <c r="ZS44" s="183"/>
      <c r="ZT44" s="183"/>
      <c r="ZU44" s="183"/>
      <c r="ZV44" s="183"/>
      <c r="ZW44" s="183"/>
      <c r="ZX44" s="183"/>
      <c r="ZY44" s="183"/>
      <c r="ZZ44" s="183"/>
      <c r="AAA44" s="183"/>
      <c r="AAB44" s="183"/>
      <c r="AAC44" s="183"/>
      <c r="AAD44" s="183"/>
      <c r="AAE44" s="183"/>
      <c r="AAF44" s="183"/>
      <c r="AAG44" s="183"/>
      <c r="AAH44" s="183"/>
      <c r="AAI44" s="183"/>
      <c r="AAJ44" s="183"/>
      <c r="AAK44" s="183"/>
      <c r="AAL44" s="183"/>
      <c r="AAM44" s="183"/>
      <c r="AAN44" s="183"/>
      <c r="AAO44" s="183"/>
      <c r="AAP44" s="183"/>
      <c r="AAQ44" s="183"/>
      <c r="AAR44" s="183"/>
      <c r="AAS44" s="183"/>
      <c r="AAT44" s="183"/>
      <c r="AAU44" s="183"/>
      <c r="AAV44" s="183"/>
      <c r="AAW44" s="183"/>
      <c r="AAX44" s="183"/>
      <c r="AAY44" s="183"/>
      <c r="AAZ44" s="183"/>
      <c r="ABA44" s="183"/>
      <c r="ABB44" s="183"/>
      <c r="ABC44" s="183"/>
      <c r="ABD44" s="183"/>
      <c r="ABE44" s="183"/>
      <c r="ABF44" s="183"/>
      <c r="ABG44" s="183"/>
      <c r="ABH44" s="183"/>
      <c r="ABI44" s="183"/>
      <c r="ABJ44" s="183"/>
      <c r="ABK44" s="183"/>
      <c r="ABL44" s="183"/>
      <c r="ABM44" s="183"/>
      <c r="ABN44" s="183"/>
      <c r="ABO44" s="183"/>
      <c r="ABP44" s="183"/>
      <c r="ABQ44" s="183"/>
      <c r="ABR44" s="183"/>
      <c r="ABS44" s="183"/>
      <c r="ABT44" s="183"/>
      <c r="ABU44" s="183"/>
      <c r="ABV44" s="183"/>
      <c r="ABW44" s="183"/>
      <c r="ABX44" s="183"/>
      <c r="ABY44" s="183"/>
      <c r="ABZ44" s="183"/>
      <c r="ACA44" s="183"/>
      <c r="ACB44" s="183"/>
      <c r="ACC44" s="183"/>
      <c r="ACD44" s="183"/>
      <c r="ACE44" s="183"/>
      <c r="ACF44" s="183"/>
      <c r="ACG44" s="183"/>
      <c r="ACH44" s="183"/>
      <c r="ACI44" s="183"/>
      <c r="ACJ44" s="183"/>
      <c r="ACK44" s="183"/>
      <c r="ACL44" s="183"/>
      <c r="ACM44" s="183"/>
      <c r="ACN44" s="183"/>
      <c r="ACO44" s="183"/>
      <c r="ACP44" s="183"/>
      <c r="ACQ44" s="183"/>
      <c r="ACR44" s="183"/>
      <c r="ACS44" s="183"/>
      <c r="ACT44" s="183"/>
      <c r="ACU44" s="183"/>
      <c r="ACV44" s="183"/>
      <c r="ACW44" s="183"/>
      <c r="ACX44" s="183"/>
      <c r="ACY44" s="183"/>
      <c r="ACZ44" s="183"/>
      <c r="ADA44" s="183"/>
      <c r="ADB44" s="183"/>
      <c r="ADC44" s="183"/>
      <c r="ADD44" s="183"/>
      <c r="ADE44" s="183"/>
      <c r="ADF44" s="183"/>
      <c r="ADG44" s="183"/>
      <c r="ADH44" s="183"/>
      <c r="ADI44" s="183"/>
      <c r="ADJ44" s="183"/>
      <c r="ADK44" s="183"/>
      <c r="ADL44" s="183"/>
      <c r="ADM44" s="183"/>
      <c r="ADN44" s="183"/>
      <c r="ADO44" s="183"/>
      <c r="ADP44" s="183"/>
      <c r="ADQ44" s="183"/>
      <c r="ADR44" s="183"/>
      <c r="ADS44" s="183"/>
      <c r="ADT44" s="183"/>
      <c r="ADU44" s="183"/>
      <c r="ADV44" s="183"/>
      <c r="ADW44" s="183"/>
      <c r="ADX44" s="183"/>
      <c r="ADY44" s="183"/>
      <c r="ADZ44" s="183"/>
      <c r="AEA44" s="183"/>
      <c r="AEB44" s="183"/>
      <c r="AEC44" s="183"/>
      <c r="AED44" s="183"/>
      <c r="AEE44" s="183"/>
      <c r="AEF44" s="183"/>
      <c r="AEG44" s="183"/>
      <c r="AEH44" s="183"/>
      <c r="AEI44" s="183"/>
      <c r="AEJ44" s="183"/>
      <c r="AEK44" s="183"/>
      <c r="AEL44" s="183"/>
      <c r="AEM44" s="183"/>
      <c r="AEN44" s="183"/>
      <c r="AEO44" s="183"/>
      <c r="AEP44" s="183"/>
      <c r="AEQ44" s="183"/>
      <c r="AER44" s="183"/>
      <c r="AES44" s="183"/>
      <c r="AET44" s="183"/>
      <c r="AEU44" s="183"/>
      <c r="AEV44" s="183"/>
      <c r="AEW44" s="183"/>
      <c r="AEX44" s="183"/>
      <c r="AEY44" s="183"/>
      <c r="AEZ44" s="183"/>
      <c r="AFA44" s="183"/>
      <c r="AFB44" s="183"/>
      <c r="AFC44" s="183"/>
      <c r="AFD44" s="183"/>
      <c r="AFE44" s="183"/>
      <c r="AFF44" s="183"/>
      <c r="AFG44" s="183"/>
      <c r="AFH44" s="183"/>
      <c r="AFI44" s="183"/>
      <c r="AFJ44" s="183"/>
      <c r="AFK44" s="183"/>
      <c r="AFL44" s="183"/>
      <c r="AFM44" s="183"/>
      <c r="AFN44" s="183"/>
      <c r="AFO44" s="183"/>
      <c r="AFP44" s="183"/>
      <c r="AFQ44" s="183"/>
      <c r="AFR44" s="183"/>
      <c r="AFS44" s="183"/>
      <c r="AFT44" s="183"/>
      <c r="AFU44" s="183"/>
      <c r="AFV44" s="183"/>
      <c r="AFW44" s="183"/>
      <c r="AFX44" s="183"/>
      <c r="AFY44" s="183"/>
      <c r="AFZ44" s="183"/>
      <c r="AGA44" s="183"/>
      <c r="AGB44" s="183"/>
      <c r="AGC44" s="183"/>
      <c r="AGD44" s="183"/>
      <c r="AGE44" s="183"/>
      <c r="AGF44" s="183"/>
      <c r="AGG44" s="183"/>
      <c r="AGH44" s="183"/>
      <c r="AGI44" s="183"/>
      <c r="AGJ44" s="183"/>
      <c r="AGK44" s="183"/>
      <c r="AGL44" s="183"/>
      <c r="AGM44" s="183"/>
      <c r="AGN44" s="183"/>
      <c r="AGO44" s="183"/>
      <c r="AGP44" s="183"/>
      <c r="AGQ44" s="183"/>
      <c r="AGR44" s="183"/>
      <c r="AGS44" s="183"/>
      <c r="AGT44" s="183"/>
      <c r="AGU44" s="183"/>
      <c r="AGV44" s="183"/>
      <c r="AGW44" s="183"/>
      <c r="AGX44" s="183"/>
      <c r="AGY44" s="183"/>
      <c r="AGZ44" s="183"/>
      <c r="AHA44" s="183"/>
      <c r="AHB44" s="183"/>
      <c r="AHC44" s="183"/>
      <c r="AHD44" s="183"/>
      <c r="AHE44" s="183"/>
      <c r="AHF44" s="183"/>
      <c r="AHG44" s="183"/>
      <c r="AHH44" s="183"/>
      <c r="AHI44" s="183"/>
      <c r="AHJ44" s="183"/>
      <c r="AHK44" s="183"/>
      <c r="AHL44" s="183"/>
      <c r="AHM44" s="183"/>
      <c r="AHN44" s="183"/>
      <c r="AHO44" s="183"/>
      <c r="AHP44" s="183"/>
      <c r="AHQ44" s="183"/>
      <c r="AHR44" s="183"/>
      <c r="AHS44" s="183"/>
      <c r="AHT44" s="183"/>
      <c r="AHU44" s="183"/>
      <c r="AHV44" s="183"/>
      <c r="AHW44" s="183"/>
      <c r="AHX44" s="183"/>
      <c r="AHY44" s="183"/>
      <c r="AHZ44" s="183"/>
      <c r="AIA44" s="183"/>
      <c r="AIB44" s="183"/>
      <c r="AIC44" s="183"/>
      <c r="AID44" s="183"/>
      <c r="AIE44" s="183"/>
      <c r="AIF44" s="183"/>
      <c r="AIG44" s="183"/>
      <c r="AIH44" s="183"/>
      <c r="AII44" s="183"/>
      <c r="AIJ44" s="183"/>
      <c r="AIK44" s="183"/>
      <c r="AIL44" s="183"/>
      <c r="AIM44" s="183"/>
      <c r="AIN44" s="183"/>
      <c r="AIO44" s="183"/>
      <c r="AIP44" s="183"/>
      <c r="AIQ44" s="183"/>
      <c r="AIR44" s="183"/>
      <c r="AIS44" s="183"/>
      <c r="AIT44" s="183"/>
      <c r="AIU44" s="183"/>
      <c r="AIV44" s="183"/>
      <c r="AIW44" s="183"/>
      <c r="AIX44" s="183"/>
      <c r="AIY44" s="183"/>
      <c r="AIZ44" s="183"/>
      <c r="AJA44" s="183"/>
      <c r="AJB44" s="183"/>
      <c r="AJC44" s="183"/>
      <c r="AJD44" s="183"/>
      <c r="AJE44" s="183"/>
      <c r="AJF44" s="183"/>
      <c r="AJG44" s="183"/>
      <c r="AJH44" s="183"/>
      <c r="AJI44" s="183"/>
      <c r="AJJ44" s="183"/>
      <c r="AJK44" s="183"/>
      <c r="AJL44" s="183"/>
      <c r="AJM44" s="183"/>
      <c r="AJN44" s="183"/>
      <c r="AJO44" s="183"/>
      <c r="AJP44" s="183"/>
      <c r="AJQ44" s="183"/>
      <c r="AJR44" s="183"/>
      <c r="AJS44" s="183"/>
      <c r="AJT44" s="183"/>
      <c r="AJU44" s="183"/>
      <c r="AJV44" s="183"/>
      <c r="AJW44" s="183"/>
      <c r="AJX44" s="183"/>
      <c r="AJY44" s="183"/>
      <c r="AJZ44" s="183"/>
      <c r="AKA44" s="183"/>
      <c r="AKB44" s="183"/>
      <c r="AKC44" s="183"/>
      <c r="AKD44" s="183"/>
      <c r="AKE44" s="183"/>
      <c r="AKF44" s="183"/>
      <c r="AKG44" s="183"/>
      <c r="AKH44" s="183"/>
      <c r="AKI44" s="183"/>
      <c r="AKJ44" s="183"/>
      <c r="AKK44" s="183"/>
      <c r="AKL44" s="183"/>
      <c r="AKM44" s="183"/>
      <c r="AKN44" s="183"/>
      <c r="AKO44" s="183"/>
      <c r="AKP44" s="183"/>
      <c r="AKQ44" s="183"/>
      <c r="AKR44" s="183"/>
      <c r="AKS44" s="183"/>
      <c r="AKT44" s="183"/>
      <c r="AKU44" s="183"/>
      <c r="AKV44" s="183"/>
      <c r="AKW44" s="183"/>
      <c r="AKX44" s="183"/>
      <c r="AKY44" s="183"/>
      <c r="AKZ44" s="183"/>
      <c r="ALA44" s="183"/>
      <c r="ALB44" s="183"/>
      <c r="ALC44" s="183"/>
      <c r="ALD44" s="183"/>
      <c r="ALE44" s="183"/>
      <c r="ALF44" s="183"/>
      <c r="ALG44" s="183"/>
      <c r="ALH44" s="183"/>
      <c r="ALI44" s="183"/>
      <c r="ALJ44" s="183"/>
      <c r="ALK44" s="183"/>
      <c r="ALL44" s="183"/>
      <c r="ALM44" s="183"/>
      <c r="ALN44" s="183"/>
      <c r="ALO44" s="183"/>
      <c r="ALP44" s="183"/>
      <c r="ALQ44" s="183"/>
      <c r="ALR44" s="183"/>
      <c r="ALS44" s="183"/>
      <c r="ALT44" s="183"/>
      <c r="ALU44" s="183"/>
      <c r="ALV44" s="183"/>
      <c r="ALW44" s="183"/>
      <c r="ALX44" s="183"/>
      <c r="ALY44" s="183"/>
      <c r="ALZ44" s="183"/>
      <c r="AMA44" s="183"/>
      <c r="AMB44" s="183"/>
      <c r="AMC44" s="183"/>
      <c r="AMD44" s="183"/>
      <c r="AME44" s="183"/>
      <c r="AMF44" s="183"/>
      <c r="AMG44" s="183"/>
      <c r="AMH44" s="183"/>
      <c r="AMI44" s="183"/>
      <c r="AMJ44" s="183"/>
      <c r="AMK44" s="183"/>
      <c r="AML44" s="183"/>
      <c r="AMM44" s="183"/>
      <c r="AMN44" s="183"/>
      <c r="AMO44" s="183"/>
      <c r="AMP44" s="183"/>
      <c r="AMQ44" s="183"/>
      <c r="AMR44" s="183"/>
      <c r="AMS44" s="183"/>
      <c r="AMT44" s="183"/>
      <c r="AMU44" s="183"/>
      <c r="AMV44" s="183"/>
      <c r="AMW44" s="183"/>
      <c r="AMX44" s="183"/>
      <c r="AMY44" s="183"/>
      <c r="AMZ44" s="183"/>
      <c r="ANA44" s="183"/>
      <c r="ANB44" s="183"/>
      <c r="ANC44" s="183"/>
      <c r="AND44" s="183"/>
      <c r="ANE44" s="183"/>
      <c r="ANF44" s="183"/>
      <c r="ANG44" s="183"/>
      <c r="ANH44" s="183"/>
      <c r="ANI44" s="183"/>
      <c r="ANJ44" s="183"/>
      <c r="ANK44" s="183"/>
      <c r="ANL44" s="183"/>
      <c r="ANM44" s="183"/>
      <c r="ANN44" s="183"/>
      <c r="ANO44" s="183"/>
      <c r="ANP44" s="183"/>
      <c r="ANQ44" s="183"/>
      <c r="ANR44" s="183"/>
      <c r="ANS44" s="183"/>
      <c r="ANT44" s="183"/>
      <c r="ANU44" s="183"/>
      <c r="ANV44" s="183"/>
      <c r="ANW44" s="183"/>
      <c r="ANX44" s="183"/>
      <c r="ANY44" s="183"/>
      <c r="ANZ44" s="183"/>
      <c r="AOA44" s="183"/>
      <c r="AOB44" s="183"/>
      <c r="AOC44" s="183"/>
      <c r="AOD44" s="183"/>
      <c r="AOE44" s="183"/>
      <c r="AOF44" s="183"/>
      <c r="AOG44" s="183"/>
      <c r="AOH44" s="183"/>
      <c r="AOI44" s="183"/>
      <c r="AOJ44" s="183"/>
      <c r="AOK44" s="183"/>
      <c r="AOL44" s="183"/>
      <c r="AOM44" s="183"/>
      <c r="AON44" s="183"/>
      <c r="AOO44" s="183"/>
      <c r="AOP44" s="183"/>
      <c r="AOQ44" s="183"/>
      <c r="AOR44" s="183"/>
      <c r="AOS44" s="183"/>
      <c r="AOT44" s="183"/>
      <c r="AOU44" s="183"/>
      <c r="AOV44" s="183"/>
      <c r="AOW44" s="183"/>
      <c r="AOX44" s="183"/>
      <c r="AOY44" s="183"/>
      <c r="AOZ44" s="183"/>
      <c r="APA44" s="183"/>
      <c r="APB44" s="183"/>
      <c r="APC44" s="183"/>
      <c r="APD44" s="183"/>
      <c r="APE44" s="183"/>
      <c r="APF44" s="183"/>
      <c r="APG44" s="183"/>
      <c r="APH44" s="183"/>
      <c r="API44" s="183"/>
      <c r="APJ44" s="183"/>
      <c r="APK44" s="183"/>
      <c r="APL44" s="183"/>
      <c r="APM44" s="183"/>
      <c r="APN44" s="183"/>
      <c r="APO44" s="183"/>
      <c r="APP44" s="183"/>
      <c r="APQ44" s="183"/>
      <c r="APR44" s="183"/>
      <c r="APS44" s="183"/>
      <c r="APT44" s="183"/>
      <c r="APU44" s="183"/>
      <c r="APV44" s="183"/>
      <c r="APW44" s="183"/>
      <c r="APX44" s="183"/>
      <c r="APY44" s="183"/>
      <c r="APZ44" s="183"/>
      <c r="AQA44" s="183"/>
      <c r="AQB44" s="183"/>
      <c r="AQC44" s="183"/>
      <c r="AQD44" s="183"/>
      <c r="AQE44" s="183"/>
      <c r="AQF44" s="183"/>
      <c r="AQG44" s="183"/>
      <c r="AQH44" s="183"/>
      <c r="AQI44" s="183"/>
      <c r="AQJ44" s="183"/>
      <c r="AQK44" s="183"/>
      <c r="AQL44" s="183"/>
      <c r="AQM44" s="183"/>
      <c r="AQN44" s="183"/>
      <c r="AQO44" s="183"/>
      <c r="AQP44" s="183"/>
      <c r="AQQ44" s="183"/>
      <c r="AQR44" s="183"/>
      <c r="AQS44" s="183"/>
      <c r="AQT44" s="183"/>
      <c r="AQU44" s="183"/>
      <c r="AQV44" s="183"/>
      <c r="AQW44" s="183"/>
      <c r="AQX44" s="183"/>
      <c r="AQY44" s="183"/>
      <c r="AQZ44" s="183"/>
      <c r="ARA44" s="183"/>
      <c r="ARB44" s="183"/>
      <c r="ARC44" s="183"/>
      <c r="ARD44" s="183"/>
      <c r="ARE44" s="183"/>
      <c r="ARF44" s="183"/>
      <c r="ARG44" s="183"/>
      <c r="ARH44" s="183"/>
      <c r="ARI44" s="183"/>
      <c r="ARJ44" s="183"/>
      <c r="ARK44" s="183"/>
      <c r="ARL44" s="183"/>
      <c r="ARM44" s="183"/>
      <c r="ARN44" s="183"/>
      <c r="ARO44" s="183"/>
      <c r="ARP44" s="183"/>
      <c r="ARQ44" s="183"/>
      <c r="ARR44" s="183"/>
      <c r="ARS44" s="183"/>
      <c r="ART44" s="183"/>
      <c r="ARU44" s="183"/>
      <c r="ARV44" s="183"/>
      <c r="ARW44" s="183"/>
      <c r="ARX44" s="183"/>
      <c r="ARY44" s="183"/>
      <c r="ARZ44" s="183"/>
      <c r="ASA44" s="183"/>
      <c r="ASB44" s="183"/>
      <c r="ASC44" s="183"/>
      <c r="ASD44" s="183"/>
      <c r="ASE44" s="183"/>
      <c r="ASF44" s="183"/>
      <c r="ASG44" s="183"/>
      <c r="ASH44" s="183"/>
      <c r="ASI44" s="183"/>
      <c r="ASJ44" s="183"/>
      <c r="ASK44" s="183"/>
      <c r="ASL44" s="183"/>
      <c r="ASM44" s="183"/>
      <c r="ASN44" s="183"/>
      <c r="ASO44" s="183"/>
      <c r="ASP44" s="183"/>
      <c r="ASQ44" s="183"/>
      <c r="ASR44" s="183"/>
      <c r="ASS44" s="183"/>
      <c r="AST44" s="183"/>
      <c r="ASU44" s="183"/>
      <c r="ASV44" s="183"/>
      <c r="ASW44" s="183"/>
      <c r="ASX44" s="183"/>
      <c r="ASY44" s="183"/>
      <c r="ASZ44" s="183"/>
      <c r="ATA44" s="183"/>
      <c r="ATB44" s="183"/>
      <c r="ATC44" s="183"/>
      <c r="ATD44" s="183"/>
      <c r="ATE44" s="183"/>
      <c r="ATF44" s="183"/>
      <c r="ATG44" s="183"/>
      <c r="ATH44" s="183"/>
      <c r="ATI44" s="183"/>
      <c r="ATJ44" s="183"/>
      <c r="ATK44" s="183"/>
      <c r="ATL44" s="183"/>
      <c r="ATM44" s="183"/>
      <c r="ATN44" s="183"/>
      <c r="ATO44" s="183"/>
      <c r="ATP44" s="183"/>
      <c r="ATQ44" s="183"/>
      <c r="ATR44" s="183"/>
      <c r="ATS44" s="183"/>
      <c r="ATT44" s="183"/>
      <c r="ATU44" s="183"/>
      <c r="ATV44" s="183"/>
      <c r="ATW44" s="183"/>
      <c r="ATX44" s="183"/>
      <c r="ATY44" s="183"/>
      <c r="ATZ44" s="183"/>
      <c r="AUA44" s="183"/>
      <c r="AUB44" s="183"/>
      <c r="AUC44" s="183"/>
      <c r="AUD44" s="183"/>
      <c r="AUE44" s="183"/>
      <c r="AUF44" s="183"/>
      <c r="AUG44" s="183"/>
      <c r="AUH44" s="183"/>
      <c r="AUI44" s="183"/>
      <c r="AUJ44" s="183"/>
      <c r="AUK44" s="183"/>
      <c r="AUL44" s="183"/>
      <c r="AUM44" s="183"/>
      <c r="AUN44" s="183"/>
      <c r="AUO44" s="183"/>
      <c r="AUP44" s="183"/>
      <c r="AUQ44" s="183"/>
      <c r="AUR44" s="183"/>
      <c r="AUS44" s="183"/>
      <c r="AUT44" s="183"/>
      <c r="AUU44" s="183"/>
      <c r="AUV44" s="183"/>
      <c r="AUW44" s="183"/>
      <c r="AUX44" s="183"/>
      <c r="AUY44" s="183"/>
      <c r="AUZ44" s="183"/>
      <c r="AVA44" s="183"/>
      <c r="AVB44" s="183"/>
      <c r="AVC44" s="183"/>
      <c r="AVD44" s="183"/>
      <c r="AVE44" s="183"/>
      <c r="AVF44" s="183"/>
      <c r="AVG44" s="183"/>
      <c r="AVH44" s="183"/>
      <c r="AVI44" s="183"/>
      <c r="AVJ44" s="183"/>
      <c r="AVK44" s="183"/>
      <c r="AVL44" s="183"/>
      <c r="AVM44" s="183"/>
      <c r="AVN44" s="183"/>
      <c r="AVO44" s="183"/>
      <c r="AVP44" s="183"/>
      <c r="AVQ44" s="183"/>
      <c r="AVR44" s="183"/>
      <c r="AVS44" s="183"/>
      <c r="AVT44" s="183"/>
      <c r="AVU44" s="183"/>
      <c r="AVV44" s="183"/>
      <c r="AVW44" s="183"/>
      <c r="AVX44" s="183"/>
      <c r="AVY44" s="183"/>
      <c r="AVZ44" s="183"/>
      <c r="AWA44" s="183"/>
      <c r="AWB44" s="183"/>
      <c r="AWC44" s="183"/>
      <c r="AWD44" s="183"/>
      <c r="AWE44" s="183"/>
      <c r="AWF44" s="183"/>
      <c r="AWG44" s="183"/>
      <c r="AWH44" s="183"/>
      <c r="AWI44" s="183"/>
      <c r="AWJ44" s="183"/>
      <c r="AWK44" s="183"/>
      <c r="AWL44" s="183"/>
      <c r="AWM44" s="183"/>
      <c r="AWN44" s="183"/>
      <c r="AWO44" s="183"/>
      <c r="AWP44" s="183"/>
      <c r="AWQ44" s="183"/>
      <c r="AWR44" s="183"/>
      <c r="AWS44" s="183"/>
      <c r="AWT44" s="183"/>
      <c r="AWU44" s="183"/>
      <c r="AWV44" s="183"/>
      <c r="AWW44" s="183"/>
      <c r="AWX44" s="183"/>
      <c r="AWY44" s="183"/>
      <c r="AWZ44" s="183"/>
      <c r="AXA44" s="183"/>
      <c r="AXB44" s="183"/>
      <c r="AXC44" s="183"/>
      <c r="AXD44" s="183"/>
      <c r="AXE44" s="183"/>
      <c r="AXF44" s="183"/>
      <c r="AXG44" s="183"/>
      <c r="AXH44" s="183"/>
      <c r="AXI44" s="183"/>
      <c r="AXJ44" s="183"/>
      <c r="AXK44" s="183"/>
      <c r="AXL44" s="183"/>
      <c r="AXM44" s="183"/>
      <c r="AXN44" s="183"/>
      <c r="AXO44" s="183"/>
      <c r="AXP44" s="183"/>
      <c r="AXQ44" s="183"/>
      <c r="AXR44" s="183"/>
      <c r="AXS44" s="183"/>
      <c r="AXT44" s="183"/>
      <c r="AXU44" s="183"/>
      <c r="AXV44" s="183"/>
      <c r="AXW44" s="183"/>
      <c r="AXX44" s="183"/>
      <c r="AXY44" s="183"/>
      <c r="AXZ44" s="183"/>
      <c r="AYA44" s="183"/>
      <c r="AYB44" s="183"/>
      <c r="AYC44" s="183"/>
      <c r="AYD44" s="183"/>
      <c r="AYE44" s="183"/>
      <c r="AYF44" s="183"/>
      <c r="AYG44" s="183"/>
      <c r="AYH44" s="183"/>
      <c r="AYI44" s="183"/>
      <c r="AYJ44" s="183"/>
      <c r="AYK44" s="183"/>
      <c r="AYL44" s="183"/>
      <c r="AYM44" s="183"/>
      <c r="AYN44" s="183"/>
      <c r="AYO44" s="183"/>
      <c r="AYP44" s="183"/>
      <c r="AYQ44" s="183"/>
      <c r="AYR44" s="183"/>
      <c r="AYS44" s="183"/>
      <c r="AYT44" s="183"/>
      <c r="AYU44" s="183"/>
      <c r="AYV44" s="183"/>
      <c r="AYW44" s="183"/>
      <c r="AYX44" s="183"/>
      <c r="AYY44" s="183"/>
      <c r="AYZ44" s="183"/>
      <c r="AZA44" s="183"/>
      <c r="AZB44" s="183"/>
      <c r="AZC44" s="183"/>
      <c r="AZD44" s="183"/>
      <c r="AZE44" s="183"/>
      <c r="AZF44" s="183"/>
      <c r="AZG44" s="183"/>
      <c r="AZH44" s="183"/>
      <c r="AZI44" s="183"/>
      <c r="AZJ44" s="183"/>
      <c r="AZK44" s="183"/>
      <c r="AZL44" s="183"/>
      <c r="AZM44" s="183"/>
      <c r="AZN44" s="183"/>
      <c r="AZO44" s="183"/>
      <c r="AZP44" s="183"/>
      <c r="AZQ44" s="183"/>
      <c r="AZR44" s="183"/>
      <c r="AZS44" s="183"/>
      <c r="AZT44" s="183"/>
      <c r="AZU44" s="183"/>
      <c r="AZV44" s="183"/>
      <c r="AZW44" s="183"/>
      <c r="AZX44" s="183"/>
      <c r="AZY44" s="183"/>
      <c r="AZZ44" s="183"/>
      <c r="BAA44" s="183"/>
      <c r="BAB44" s="183"/>
      <c r="BAC44" s="183"/>
      <c r="BAD44" s="183"/>
      <c r="BAE44" s="183"/>
      <c r="BAF44" s="183"/>
      <c r="BAG44" s="183"/>
      <c r="BAH44" s="183"/>
      <c r="BAI44" s="183"/>
      <c r="BAJ44" s="183"/>
      <c r="BAK44" s="183"/>
      <c r="BAL44" s="183"/>
      <c r="BAM44" s="183"/>
      <c r="BAN44" s="183"/>
      <c r="BAO44" s="183"/>
      <c r="BAP44" s="183"/>
      <c r="BAQ44" s="183"/>
      <c r="BAR44" s="183"/>
      <c r="BAS44" s="183"/>
      <c r="BAT44" s="183"/>
      <c r="BAU44" s="183"/>
      <c r="BAV44" s="183"/>
      <c r="BAW44" s="183"/>
      <c r="BAX44" s="183"/>
      <c r="BAY44" s="183"/>
      <c r="BAZ44" s="183"/>
      <c r="BBA44" s="183"/>
      <c r="BBB44" s="183"/>
      <c r="BBC44" s="183"/>
      <c r="BBD44" s="183"/>
      <c r="BBE44" s="183"/>
      <c r="BBF44" s="183"/>
      <c r="BBG44" s="183"/>
      <c r="BBH44" s="183"/>
      <c r="BBI44" s="183"/>
      <c r="BBJ44" s="183"/>
      <c r="BBK44" s="183"/>
      <c r="BBL44" s="183"/>
      <c r="BBM44" s="183"/>
      <c r="BBN44" s="183"/>
      <c r="BBO44" s="183"/>
      <c r="BBP44" s="183"/>
      <c r="BBQ44" s="183"/>
      <c r="BBR44" s="183"/>
      <c r="BBS44" s="183"/>
      <c r="BBT44" s="183"/>
      <c r="BBU44" s="183"/>
      <c r="BBV44" s="183"/>
      <c r="BBW44" s="183"/>
      <c r="BBX44" s="183"/>
      <c r="BBY44" s="183"/>
      <c r="BBZ44" s="183"/>
      <c r="BCA44" s="183"/>
      <c r="BCB44" s="183"/>
      <c r="BCC44" s="183"/>
      <c r="BCD44" s="183"/>
      <c r="BCE44" s="183"/>
      <c r="BCF44" s="183"/>
      <c r="BCG44" s="183"/>
      <c r="BCH44" s="183"/>
      <c r="BCI44" s="183"/>
      <c r="BCJ44" s="183"/>
      <c r="BCK44" s="183"/>
      <c r="BCL44" s="183"/>
      <c r="BCM44" s="183"/>
      <c r="BCN44" s="183"/>
      <c r="BCO44" s="183"/>
      <c r="BCP44" s="183"/>
      <c r="BCQ44" s="183"/>
      <c r="BCR44" s="183"/>
      <c r="BCS44" s="183"/>
      <c r="BCT44" s="183"/>
      <c r="BCU44" s="183"/>
      <c r="BCV44" s="183"/>
      <c r="BCW44" s="183"/>
      <c r="BCX44" s="183"/>
      <c r="BCY44" s="183"/>
      <c r="BCZ44" s="183"/>
      <c r="BDA44" s="183"/>
      <c r="BDB44" s="183"/>
      <c r="BDC44" s="183"/>
      <c r="BDD44" s="183"/>
      <c r="BDE44" s="183"/>
      <c r="BDF44" s="183"/>
      <c r="BDG44" s="183"/>
      <c r="BDH44" s="183"/>
      <c r="BDI44" s="183"/>
      <c r="BDJ44" s="183"/>
      <c r="BDK44" s="183"/>
      <c r="BDL44" s="183"/>
      <c r="BDM44" s="183"/>
      <c r="BDN44" s="183"/>
      <c r="BDO44" s="183"/>
      <c r="BDP44" s="183"/>
      <c r="BDQ44" s="183"/>
      <c r="BDR44" s="183"/>
      <c r="BDS44" s="183"/>
      <c r="BDT44" s="183"/>
      <c r="BDU44" s="183"/>
      <c r="BDV44" s="183"/>
      <c r="BDW44" s="183"/>
      <c r="BDX44" s="183"/>
      <c r="BDY44" s="183"/>
      <c r="BDZ44" s="183"/>
      <c r="BEA44" s="183"/>
      <c r="BEB44" s="183"/>
      <c r="BEC44" s="183"/>
      <c r="BED44" s="183"/>
      <c r="BEE44" s="183"/>
      <c r="BEF44" s="183"/>
      <c r="BEG44" s="183"/>
      <c r="BEH44" s="183"/>
      <c r="BEI44" s="183"/>
      <c r="BEJ44" s="183"/>
      <c r="BEK44" s="183"/>
      <c r="BEL44" s="183"/>
      <c r="BEM44" s="183"/>
      <c r="BEN44" s="183"/>
      <c r="BEO44" s="183"/>
      <c r="BEP44" s="183"/>
      <c r="BEQ44" s="183"/>
      <c r="BER44" s="183"/>
      <c r="BES44" s="183"/>
      <c r="BET44" s="183"/>
      <c r="BEU44" s="183"/>
      <c r="BEV44" s="183"/>
      <c r="BEW44" s="183"/>
      <c r="BEX44" s="183"/>
      <c r="BEY44" s="183"/>
      <c r="BEZ44" s="183"/>
      <c r="BFA44" s="183"/>
      <c r="BFB44" s="183"/>
      <c r="BFC44" s="183"/>
      <c r="BFD44" s="183"/>
      <c r="BFE44" s="183"/>
      <c r="BFF44" s="183"/>
      <c r="BFG44" s="183"/>
      <c r="BFH44" s="183"/>
      <c r="BFI44" s="183"/>
      <c r="BFJ44" s="183"/>
      <c r="BFK44" s="183"/>
      <c r="BFL44" s="183"/>
      <c r="BFM44" s="183"/>
      <c r="BFN44" s="183"/>
      <c r="BFO44" s="183"/>
      <c r="BFP44" s="183"/>
      <c r="BFQ44" s="183"/>
      <c r="BFR44" s="183"/>
      <c r="BFS44" s="183"/>
      <c r="BFT44" s="183"/>
      <c r="BFU44" s="183"/>
      <c r="BFV44" s="183"/>
      <c r="BFW44" s="183"/>
      <c r="BFX44" s="183"/>
      <c r="BFY44" s="183"/>
      <c r="BFZ44" s="183"/>
      <c r="BGA44" s="183"/>
      <c r="BGB44" s="183"/>
      <c r="BGC44" s="183"/>
      <c r="BGD44" s="183"/>
      <c r="BGE44" s="183"/>
      <c r="BGF44" s="183"/>
      <c r="BGG44" s="183"/>
      <c r="BGH44" s="183"/>
      <c r="BGI44" s="183"/>
      <c r="BGJ44" s="183"/>
      <c r="BGK44" s="183"/>
      <c r="BGL44" s="183"/>
      <c r="BGM44" s="183"/>
      <c r="BGN44" s="183"/>
      <c r="BGO44" s="183"/>
      <c r="BGP44" s="183"/>
      <c r="BGQ44" s="183"/>
      <c r="BGR44" s="183"/>
      <c r="BGS44" s="183"/>
      <c r="BGT44" s="183"/>
      <c r="BGU44" s="183"/>
      <c r="BGV44" s="183"/>
      <c r="BGW44" s="183"/>
      <c r="BGX44" s="183"/>
      <c r="BGY44" s="183"/>
      <c r="BGZ44" s="183"/>
      <c r="BHA44" s="183"/>
      <c r="BHB44" s="183"/>
      <c r="BHC44" s="183"/>
      <c r="BHD44" s="183"/>
      <c r="BHE44" s="183"/>
      <c r="BHF44" s="183"/>
      <c r="BHG44" s="183"/>
      <c r="BHH44" s="183"/>
      <c r="BHI44" s="183"/>
      <c r="BHJ44" s="183"/>
      <c r="BHK44" s="183"/>
      <c r="BHL44" s="183"/>
      <c r="BHM44" s="183"/>
      <c r="BHN44" s="183"/>
      <c r="BHO44" s="183"/>
      <c r="BHP44" s="183"/>
      <c r="BHQ44" s="183"/>
      <c r="BHR44" s="183"/>
      <c r="BHS44" s="183"/>
      <c r="BHT44" s="183"/>
      <c r="BHU44" s="183"/>
      <c r="BHV44" s="183"/>
      <c r="BHW44" s="183"/>
      <c r="BHX44" s="183"/>
      <c r="BHY44" s="183"/>
      <c r="BHZ44" s="183"/>
      <c r="BIA44" s="183"/>
      <c r="BIB44" s="183"/>
      <c r="BIC44" s="183"/>
      <c r="BID44" s="183"/>
      <c r="BIE44" s="183"/>
      <c r="BIF44" s="183"/>
      <c r="BIG44" s="183"/>
      <c r="BIH44" s="183"/>
      <c r="BII44" s="183"/>
      <c r="BIJ44" s="183"/>
      <c r="BIK44" s="183"/>
      <c r="BIL44" s="183"/>
      <c r="BIM44" s="183"/>
      <c r="BIN44" s="183"/>
      <c r="BIO44" s="183"/>
      <c r="BIP44" s="183"/>
      <c r="BIQ44" s="183"/>
      <c r="BIR44" s="183"/>
      <c r="BIS44" s="183"/>
      <c r="BIT44" s="183"/>
      <c r="BIU44" s="183"/>
      <c r="BIV44" s="183"/>
      <c r="BIW44" s="183"/>
      <c r="BIX44" s="183"/>
      <c r="BIY44" s="183"/>
      <c r="BIZ44" s="183"/>
      <c r="BJA44" s="183"/>
      <c r="BJB44" s="183"/>
      <c r="BJC44" s="183"/>
      <c r="BJD44" s="183"/>
      <c r="BJE44" s="183"/>
      <c r="BJF44" s="183"/>
      <c r="BJG44" s="183"/>
      <c r="BJH44" s="183"/>
      <c r="BJI44" s="183"/>
      <c r="BJJ44" s="183"/>
      <c r="BJK44" s="183"/>
      <c r="BJL44" s="183"/>
      <c r="BJM44" s="183"/>
      <c r="BJN44" s="183"/>
      <c r="BJO44" s="183"/>
      <c r="BJP44" s="183"/>
      <c r="BJQ44" s="183"/>
      <c r="BJR44" s="183"/>
      <c r="BJS44" s="183"/>
      <c r="BJT44" s="183"/>
      <c r="BJU44" s="183"/>
      <c r="BJV44" s="183"/>
      <c r="BJW44" s="183"/>
      <c r="BJX44" s="183"/>
      <c r="BJY44" s="183"/>
      <c r="BJZ44" s="183"/>
      <c r="BKA44" s="183"/>
      <c r="BKB44" s="183"/>
      <c r="BKC44" s="183"/>
      <c r="BKD44" s="183"/>
      <c r="BKE44" s="183"/>
      <c r="BKF44" s="183"/>
      <c r="BKG44" s="183"/>
      <c r="BKH44" s="183"/>
      <c r="BKI44" s="183"/>
      <c r="BKJ44" s="183"/>
      <c r="BKK44" s="183"/>
      <c r="BKL44" s="183"/>
      <c r="BKM44" s="183"/>
      <c r="BKN44" s="183"/>
      <c r="BKO44" s="183"/>
      <c r="BKP44" s="183"/>
      <c r="BKQ44" s="183"/>
      <c r="BKR44" s="183"/>
      <c r="BKS44" s="183"/>
      <c r="BKT44" s="183"/>
      <c r="BKU44" s="183"/>
      <c r="BKV44" s="183"/>
      <c r="BKW44" s="183"/>
      <c r="BKX44" s="183"/>
      <c r="BKY44" s="183"/>
      <c r="BKZ44" s="183"/>
      <c r="BLA44" s="183"/>
      <c r="BLB44" s="183"/>
      <c r="BLC44" s="183"/>
      <c r="BLD44" s="183"/>
      <c r="BLE44" s="183"/>
      <c r="BLF44" s="183"/>
      <c r="BLG44" s="183"/>
      <c r="BLH44" s="183"/>
      <c r="BLI44" s="183"/>
      <c r="BLJ44" s="183"/>
      <c r="BLK44" s="183"/>
      <c r="BLL44" s="183"/>
      <c r="BLM44" s="183"/>
      <c r="BLN44" s="183"/>
      <c r="BLO44" s="183"/>
      <c r="BLP44" s="183"/>
      <c r="BLQ44" s="183"/>
      <c r="BLR44" s="183"/>
      <c r="BLS44" s="183"/>
      <c r="BLT44" s="183"/>
      <c r="BLU44" s="183"/>
      <c r="BLV44" s="183"/>
      <c r="BLW44" s="183"/>
      <c r="BLX44" s="183"/>
      <c r="BLY44" s="183"/>
      <c r="BLZ44" s="183"/>
      <c r="BMA44" s="183"/>
      <c r="BMB44" s="183"/>
      <c r="BMC44" s="183"/>
      <c r="BMD44" s="183"/>
      <c r="BME44" s="183"/>
      <c r="BMF44" s="183"/>
      <c r="BMG44" s="183"/>
      <c r="BMH44" s="183"/>
      <c r="BMI44" s="183"/>
      <c r="BMJ44" s="183"/>
      <c r="BMK44" s="183"/>
      <c r="BML44" s="183"/>
      <c r="BMM44" s="183"/>
      <c r="BMN44" s="183"/>
      <c r="BMO44" s="183"/>
      <c r="BMP44" s="183"/>
      <c r="BMQ44" s="183"/>
      <c r="BMR44" s="183"/>
      <c r="BMS44" s="183"/>
      <c r="BMT44" s="183"/>
      <c r="BMU44" s="183"/>
      <c r="BMV44" s="183"/>
      <c r="BMW44" s="183"/>
      <c r="BMX44" s="183"/>
      <c r="BMY44" s="183"/>
      <c r="BMZ44" s="183"/>
      <c r="BNA44" s="183"/>
      <c r="BNB44" s="183"/>
      <c r="BNC44" s="183"/>
      <c r="BND44" s="183"/>
      <c r="BNE44" s="183"/>
      <c r="BNF44" s="183"/>
      <c r="BNG44" s="183"/>
      <c r="BNH44" s="183"/>
      <c r="BNI44" s="183"/>
      <c r="BNJ44" s="183"/>
      <c r="BNK44" s="183"/>
      <c r="BNL44" s="183"/>
      <c r="BNM44" s="183"/>
      <c r="BNN44" s="183"/>
      <c r="BNO44" s="183"/>
      <c r="BNP44" s="183"/>
      <c r="BNQ44" s="183"/>
      <c r="BNR44" s="183"/>
      <c r="BNS44" s="183"/>
      <c r="BNT44" s="183"/>
      <c r="BNU44" s="183"/>
      <c r="BNV44" s="183"/>
      <c r="BNW44" s="183"/>
      <c r="BNX44" s="183"/>
      <c r="BNY44" s="183"/>
      <c r="BNZ44" s="183"/>
      <c r="BOA44" s="183"/>
      <c r="BOB44" s="183"/>
      <c r="BOC44" s="183"/>
      <c r="BOD44" s="183"/>
      <c r="BOE44" s="183"/>
      <c r="BOF44" s="183"/>
      <c r="BOG44" s="183"/>
      <c r="BOH44" s="183"/>
      <c r="BOI44" s="183"/>
      <c r="BOJ44" s="183"/>
      <c r="BOK44" s="183"/>
      <c r="BOL44" s="183"/>
      <c r="BOM44" s="183"/>
      <c r="BON44" s="183"/>
      <c r="BOO44" s="183"/>
      <c r="BOP44" s="183"/>
      <c r="BOQ44" s="183"/>
      <c r="BOR44" s="183"/>
      <c r="BOS44" s="183"/>
      <c r="BOT44" s="183"/>
      <c r="BOU44" s="183"/>
      <c r="BOV44" s="183"/>
      <c r="BOW44" s="183"/>
      <c r="BOX44" s="183"/>
      <c r="BOY44" s="183"/>
      <c r="BOZ44" s="183"/>
      <c r="BPA44" s="183"/>
      <c r="BPB44" s="183"/>
      <c r="BPC44" s="183"/>
      <c r="BPD44" s="183"/>
      <c r="BPE44" s="183"/>
      <c r="BPF44" s="183"/>
      <c r="BPG44" s="183"/>
      <c r="BPH44" s="183"/>
      <c r="BPI44" s="183"/>
      <c r="BPJ44" s="183"/>
      <c r="BPK44" s="183"/>
      <c r="BPL44" s="183"/>
      <c r="BPM44" s="183"/>
      <c r="BPN44" s="183"/>
      <c r="BPO44" s="183"/>
      <c r="BPP44" s="183"/>
      <c r="BPQ44" s="183"/>
      <c r="BPR44" s="183"/>
      <c r="BPS44" s="183"/>
      <c r="BPT44" s="183"/>
      <c r="BPU44" s="183"/>
      <c r="BPV44" s="183"/>
      <c r="BPW44" s="183"/>
      <c r="BPX44" s="183"/>
      <c r="BPY44" s="183"/>
      <c r="BPZ44" s="183"/>
      <c r="BQA44" s="183"/>
      <c r="BQB44" s="183"/>
      <c r="BQC44" s="183"/>
      <c r="BQD44" s="183"/>
      <c r="BQE44" s="183"/>
      <c r="BQF44" s="183"/>
      <c r="BQG44" s="183"/>
      <c r="BQH44" s="183"/>
      <c r="BQI44" s="183"/>
      <c r="BQJ44" s="183"/>
      <c r="BQK44" s="183"/>
      <c r="BQL44" s="183"/>
      <c r="BQM44" s="183"/>
      <c r="BQN44" s="183"/>
      <c r="BQO44" s="183"/>
      <c r="BQP44" s="183"/>
      <c r="BQQ44" s="183"/>
      <c r="BQR44" s="183"/>
      <c r="BQS44" s="183"/>
      <c r="BQT44" s="183"/>
      <c r="BQU44" s="183"/>
      <c r="BQV44" s="183"/>
      <c r="BQW44" s="183"/>
      <c r="BQX44" s="183"/>
      <c r="BQY44" s="183"/>
      <c r="BQZ44" s="183"/>
      <c r="BRA44" s="183"/>
      <c r="BRB44" s="183"/>
      <c r="BRC44" s="183"/>
      <c r="BRD44" s="183"/>
      <c r="BRE44" s="183"/>
      <c r="BRF44" s="183"/>
      <c r="BRG44" s="183"/>
      <c r="BRH44" s="183"/>
      <c r="BRI44" s="183"/>
      <c r="BRJ44" s="183"/>
      <c r="BRK44" s="183"/>
      <c r="BRL44" s="183"/>
      <c r="BRM44" s="183"/>
      <c r="BRN44" s="183"/>
      <c r="BRO44" s="183"/>
      <c r="BRP44" s="183"/>
      <c r="BRQ44" s="183"/>
      <c r="BRR44" s="183"/>
      <c r="BRS44" s="183"/>
      <c r="BRT44" s="183"/>
      <c r="BRU44" s="183"/>
      <c r="BRV44" s="183"/>
      <c r="BRW44" s="183"/>
      <c r="BRX44" s="183"/>
      <c r="BRY44" s="183"/>
      <c r="BRZ44" s="183"/>
      <c r="BSA44" s="183"/>
      <c r="BSB44" s="183"/>
      <c r="BSC44" s="183"/>
      <c r="BSD44" s="183"/>
      <c r="BSE44" s="183"/>
      <c r="BSF44" s="183"/>
      <c r="BSG44" s="183"/>
      <c r="BSH44" s="183"/>
      <c r="BSI44" s="183"/>
      <c r="BSJ44" s="183"/>
      <c r="BSK44" s="183"/>
      <c r="BSL44" s="183"/>
      <c r="BSM44" s="183"/>
      <c r="BSN44" s="183"/>
      <c r="BSO44" s="183"/>
      <c r="BSP44" s="183"/>
      <c r="BSQ44" s="183"/>
      <c r="BSR44" s="183"/>
      <c r="BSS44" s="183"/>
      <c r="BST44" s="183"/>
      <c r="BSU44" s="183"/>
      <c r="BSV44" s="183"/>
      <c r="BSW44" s="183"/>
      <c r="BSX44" s="183"/>
      <c r="BSY44" s="183"/>
      <c r="BSZ44" s="183"/>
      <c r="BTA44" s="183"/>
      <c r="BTB44" s="183"/>
      <c r="BTC44" s="183"/>
      <c r="BTD44" s="183"/>
      <c r="BTE44" s="183"/>
      <c r="BTF44" s="183"/>
      <c r="BTG44" s="183"/>
      <c r="BTH44" s="183"/>
      <c r="BTI44" s="183"/>
      <c r="BTJ44" s="183"/>
      <c r="BTK44" s="183"/>
      <c r="BTL44" s="183"/>
      <c r="BTM44" s="183"/>
      <c r="BTN44" s="183"/>
      <c r="BTO44" s="183"/>
      <c r="BTP44" s="183"/>
      <c r="BTQ44" s="183"/>
      <c r="BTR44" s="183"/>
      <c r="BTS44" s="183"/>
      <c r="BTT44" s="183"/>
      <c r="BTU44" s="183"/>
      <c r="BTV44" s="183"/>
      <c r="BTW44" s="183"/>
      <c r="BTX44" s="183"/>
      <c r="BTY44" s="183"/>
      <c r="BTZ44" s="183"/>
      <c r="BUA44" s="183"/>
      <c r="BUB44" s="183"/>
      <c r="BUC44" s="183"/>
      <c r="BUD44" s="183"/>
      <c r="BUE44" s="183"/>
      <c r="BUF44" s="183"/>
      <c r="BUG44" s="183"/>
      <c r="BUH44" s="183"/>
      <c r="BUI44" s="183"/>
      <c r="BUJ44" s="183"/>
      <c r="BUK44" s="183"/>
      <c r="BUL44" s="183"/>
      <c r="BUM44" s="183"/>
      <c r="BUN44" s="183"/>
      <c r="BUO44" s="183"/>
      <c r="BUP44" s="183"/>
      <c r="BUQ44" s="183"/>
      <c r="BUR44" s="183"/>
      <c r="BUS44" s="183"/>
      <c r="BUT44" s="183"/>
      <c r="BUU44" s="183"/>
      <c r="BUV44" s="183"/>
      <c r="BUW44" s="183"/>
      <c r="BUX44" s="183"/>
      <c r="BUY44" s="183"/>
      <c r="BUZ44" s="183"/>
      <c r="BVA44" s="183"/>
      <c r="BVB44" s="183"/>
      <c r="BVC44" s="183"/>
      <c r="BVD44" s="183"/>
      <c r="BVE44" s="183"/>
      <c r="BVF44" s="183"/>
      <c r="BVG44" s="183"/>
      <c r="BVH44" s="183"/>
      <c r="BVI44" s="183"/>
      <c r="BVJ44" s="183"/>
      <c r="BVK44" s="183"/>
      <c r="BVL44" s="183"/>
      <c r="BVM44" s="183"/>
      <c r="BVN44" s="183"/>
      <c r="BVO44" s="183"/>
      <c r="BVP44" s="183"/>
      <c r="BVQ44" s="183"/>
      <c r="BVR44" s="183"/>
      <c r="BVS44" s="183"/>
      <c r="BVT44" s="183"/>
      <c r="BVU44" s="183"/>
      <c r="BVV44" s="183"/>
      <c r="BVW44" s="183"/>
      <c r="BVX44" s="183"/>
      <c r="BVY44" s="183"/>
      <c r="BVZ44" s="183"/>
      <c r="BWA44" s="183"/>
      <c r="BWB44" s="183"/>
      <c r="BWC44" s="183"/>
      <c r="BWD44" s="183"/>
      <c r="BWE44" s="183"/>
      <c r="BWF44" s="183"/>
      <c r="BWG44" s="183"/>
      <c r="BWH44" s="183"/>
      <c r="BWI44" s="183"/>
      <c r="BWJ44" s="183"/>
      <c r="BWK44" s="183"/>
      <c r="BWL44" s="183"/>
      <c r="BWM44" s="183"/>
      <c r="BWN44" s="183"/>
      <c r="BWO44" s="183"/>
      <c r="BWP44" s="183"/>
      <c r="BWQ44" s="183"/>
      <c r="BWR44" s="183"/>
      <c r="BWS44" s="183"/>
      <c r="BWT44" s="183"/>
      <c r="BWU44" s="183"/>
      <c r="BWV44" s="183"/>
      <c r="BWW44" s="183"/>
      <c r="BWX44" s="183"/>
      <c r="BWY44" s="183"/>
      <c r="BWZ44" s="183"/>
      <c r="BXA44" s="183"/>
      <c r="BXB44" s="183"/>
      <c r="BXC44" s="183"/>
      <c r="BXD44" s="183"/>
      <c r="BXE44" s="183"/>
      <c r="BXF44" s="183"/>
      <c r="BXG44" s="183"/>
      <c r="BXH44" s="183"/>
      <c r="BXI44" s="183"/>
      <c r="BXJ44" s="183"/>
      <c r="BXK44" s="183"/>
      <c r="BXL44" s="183"/>
      <c r="BXM44" s="183"/>
      <c r="BXN44" s="183"/>
      <c r="BXO44" s="183"/>
      <c r="BXP44" s="183"/>
      <c r="BXQ44" s="183"/>
      <c r="BXR44" s="183"/>
      <c r="BXS44" s="183"/>
      <c r="BXT44" s="183"/>
      <c r="BXU44" s="183"/>
      <c r="BXV44" s="183"/>
      <c r="BXW44" s="183"/>
      <c r="BXX44" s="183"/>
      <c r="BXY44" s="183"/>
      <c r="BXZ44" s="183"/>
      <c r="BYA44" s="183"/>
      <c r="BYB44" s="183"/>
      <c r="BYC44" s="183"/>
      <c r="BYD44" s="183"/>
      <c r="BYE44" s="183"/>
      <c r="BYF44" s="183"/>
      <c r="BYG44" s="183"/>
      <c r="BYH44" s="183"/>
      <c r="BYI44" s="183"/>
      <c r="BYJ44" s="183"/>
      <c r="BYK44" s="183"/>
      <c r="BYL44" s="183"/>
      <c r="BYM44" s="183"/>
      <c r="BYN44" s="183"/>
      <c r="BYO44" s="183"/>
      <c r="BYP44" s="183"/>
      <c r="BYQ44" s="183"/>
      <c r="BYR44" s="183"/>
      <c r="BYS44" s="183"/>
      <c r="BYT44" s="183"/>
      <c r="BYU44" s="183"/>
      <c r="BYV44" s="183"/>
      <c r="BYW44" s="183"/>
      <c r="BYX44" s="183"/>
      <c r="BYY44" s="183"/>
      <c r="BYZ44" s="183"/>
      <c r="BZA44" s="183"/>
      <c r="BZB44" s="183"/>
      <c r="BZC44" s="183"/>
      <c r="BZD44" s="183"/>
      <c r="BZE44" s="183"/>
      <c r="BZF44" s="183"/>
      <c r="BZG44" s="183"/>
      <c r="BZH44" s="183"/>
      <c r="BZI44" s="183"/>
      <c r="BZJ44" s="183"/>
      <c r="BZK44" s="183"/>
      <c r="BZL44" s="183"/>
      <c r="BZM44" s="183"/>
      <c r="BZN44" s="183"/>
      <c r="BZO44" s="183"/>
      <c r="BZP44" s="183"/>
      <c r="BZQ44" s="183"/>
      <c r="BZR44" s="183"/>
      <c r="BZS44" s="183"/>
      <c r="BZT44" s="183"/>
      <c r="BZU44" s="183"/>
      <c r="BZV44" s="183"/>
      <c r="BZW44" s="183"/>
      <c r="BZX44" s="183"/>
      <c r="BZY44" s="183"/>
      <c r="BZZ44" s="183"/>
      <c r="CAA44" s="183"/>
      <c r="CAB44" s="183"/>
      <c r="CAC44" s="183"/>
      <c r="CAD44" s="183"/>
      <c r="CAE44" s="183"/>
      <c r="CAF44" s="183"/>
      <c r="CAG44" s="183"/>
      <c r="CAH44" s="183"/>
      <c r="CAI44" s="183"/>
      <c r="CAJ44" s="183"/>
      <c r="CAK44" s="183"/>
      <c r="CAL44" s="183"/>
      <c r="CAM44" s="183"/>
      <c r="CAN44" s="183"/>
      <c r="CAO44" s="183"/>
      <c r="CAP44" s="183"/>
      <c r="CAQ44" s="183"/>
      <c r="CAR44" s="183"/>
      <c r="CAS44" s="183"/>
      <c r="CAT44" s="183"/>
      <c r="CAU44" s="183"/>
      <c r="CAV44" s="183"/>
      <c r="CAW44" s="183"/>
      <c r="CAX44" s="183"/>
      <c r="CAY44" s="183"/>
      <c r="CAZ44" s="183"/>
      <c r="CBA44" s="183"/>
      <c r="CBB44" s="183"/>
      <c r="CBC44" s="183"/>
      <c r="CBD44" s="183"/>
      <c r="CBE44" s="183"/>
      <c r="CBF44" s="183"/>
      <c r="CBG44" s="183"/>
      <c r="CBH44" s="183"/>
      <c r="CBI44" s="183"/>
      <c r="CBJ44" s="183"/>
      <c r="CBK44" s="183"/>
      <c r="CBL44" s="183"/>
      <c r="CBM44" s="183"/>
      <c r="CBN44" s="183"/>
      <c r="CBO44" s="183"/>
      <c r="CBP44" s="183"/>
      <c r="CBQ44" s="183"/>
      <c r="CBR44" s="183"/>
      <c r="CBS44" s="183"/>
      <c r="CBT44" s="183"/>
      <c r="CBU44" s="183"/>
      <c r="CBV44" s="183"/>
      <c r="CBW44" s="183"/>
      <c r="CBX44" s="183"/>
      <c r="CBY44" s="183"/>
      <c r="CBZ44" s="183"/>
      <c r="CCA44" s="183"/>
      <c r="CCB44" s="183"/>
      <c r="CCC44" s="183"/>
      <c r="CCD44" s="183"/>
      <c r="CCE44" s="183"/>
      <c r="CCF44" s="183"/>
      <c r="CCG44" s="183"/>
      <c r="CCH44" s="183"/>
      <c r="CCI44" s="183"/>
      <c r="CCJ44" s="183"/>
      <c r="CCK44" s="183"/>
      <c r="CCL44" s="183"/>
      <c r="CCM44" s="183"/>
      <c r="CCN44" s="183"/>
      <c r="CCO44" s="183"/>
      <c r="CCP44" s="183"/>
      <c r="CCQ44" s="183"/>
      <c r="CCR44" s="183"/>
      <c r="CCS44" s="183"/>
      <c r="CCT44" s="183"/>
      <c r="CCU44" s="183"/>
      <c r="CCV44" s="183"/>
      <c r="CCW44" s="183"/>
      <c r="CCX44" s="183"/>
      <c r="CCY44" s="183"/>
      <c r="CCZ44" s="183"/>
      <c r="CDA44" s="183"/>
      <c r="CDB44" s="183"/>
      <c r="CDC44" s="183"/>
      <c r="CDD44" s="183"/>
      <c r="CDE44" s="183"/>
      <c r="CDF44" s="183"/>
      <c r="CDG44" s="183"/>
      <c r="CDH44" s="183"/>
      <c r="CDI44" s="183"/>
      <c r="CDJ44" s="183"/>
      <c r="CDK44" s="183"/>
      <c r="CDL44" s="183"/>
      <c r="CDM44" s="183"/>
      <c r="CDN44" s="183"/>
      <c r="CDO44" s="183"/>
      <c r="CDP44" s="183"/>
      <c r="CDQ44" s="183"/>
      <c r="CDR44" s="183"/>
      <c r="CDS44" s="183"/>
      <c r="CDT44" s="183"/>
      <c r="CDU44" s="183"/>
      <c r="CDV44" s="183"/>
      <c r="CDW44" s="183"/>
      <c r="CDX44" s="183"/>
      <c r="CDY44" s="183"/>
      <c r="CDZ44" s="183"/>
      <c r="CEA44" s="183"/>
      <c r="CEB44" s="183"/>
      <c r="CEC44" s="183"/>
      <c r="CED44" s="183"/>
      <c r="CEE44" s="183"/>
      <c r="CEF44" s="183"/>
      <c r="CEG44" s="183"/>
      <c r="CEH44" s="183"/>
      <c r="CEI44" s="183"/>
      <c r="CEJ44" s="183"/>
      <c r="CEK44" s="183"/>
      <c r="CEL44" s="183"/>
      <c r="CEM44" s="183"/>
      <c r="CEN44" s="183"/>
      <c r="CEO44" s="183"/>
      <c r="CEP44" s="183"/>
      <c r="CEQ44" s="183"/>
      <c r="CER44" s="183"/>
      <c r="CES44" s="183"/>
      <c r="CET44" s="183"/>
      <c r="CEU44" s="183"/>
      <c r="CEV44" s="183"/>
      <c r="CEW44" s="183"/>
      <c r="CEX44" s="183"/>
      <c r="CEY44" s="183"/>
      <c r="CEZ44" s="183"/>
      <c r="CFA44" s="183"/>
      <c r="CFB44" s="183"/>
      <c r="CFC44" s="183"/>
      <c r="CFD44" s="183"/>
      <c r="CFE44" s="183"/>
      <c r="CFF44" s="183"/>
      <c r="CFG44" s="183"/>
      <c r="CFH44" s="183"/>
      <c r="CFI44" s="183"/>
      <c r="CFJ44" s="183"/>
      <c r="CFK44" s="183"/>
      <c r="CFL44" s="183"/>
      <c r="CFM44" s="183"/>
      <c r="CFN44" s="183"/>
      <c r="CFO44" s="183"/>
      <c r="CFP44" s="183"/>
      <c r="CFQ44" s="183"/>
      <c r="CFR44" s="183"/>
      <c r="CFS44" s="183"/>
      <c r="CFT44" s="183"/>
      <c r="CFU44" s="183"/>
      <c r="CFV44" s="183"/>
      <c r="CFW44" s="183"/>
      <c r="CFX44" s="183"/>
      <c r="CFY44" s="183"/>
      <c r="CFZ44" s="183"/>
      <c r="CGA44" s="183"/>
      <c r="CGB44" s="183"/>
      <c r="CGC44" s="183"/>
      <c r="CGD44" s="183"/>
      <c r="CGE44" s="183"/>
      <c r="CGF44" s="183"/>
      <c r="CGG44" s="183"/>
      <c r="CGH44" s="183"/>
      <c r="CGI44" s="183"/>
      <c r="CGJ44" s="183"/>
      <c r="CGK44" s="183"/>
      <c r="CGL44" s="183"/>
      <c r="CGM44" s="183"/>
      <c r="CGN44" s="183"/>
      <c r="CGO44" s="183"/>
      <c r="CGP44" s="183"/>
      <c r="CGQ44" s="183"/>
      <c r="CGR44" s="183"/>
      <c r="CGS44" s="183"/>
      <c r="CGT44" s="183"/>
      <c r="CGU44" s="183"/>
      <c r="CGV44" s="183"/>
      <c r="CGW44" s="183"/>
      <c r="CGX44" s="183"/>
      <c r="CGY44" s="183"/>
      <c r="CGZ44" s="183"/>
      <c r="CHA44" s="183"/>
      <c r="CHB44" s="183"/>
      <c r="CHC44" s="183"/>
      <c r="CHD44" s="183"/>
      <c r="CHE44" s="183"/>
      <c r="CHF44" s="183"/>
      <c r="CHG44" s="183"/>
      <c r="CHH44" s="183"/>
      <c r="CHI44" s="183"/>
      <c r="CHJ44" s="183"/>
      <c r="CHK44" s="183"/>
      <c r="CHL44" s="183"/>
      <c r="CHM44" s="183"/>
      <c r="CHN44" s="183"/>
      <c r="CHO44" s="183"/>
      <c r="CHP44" s="183"/>
      <c r="CHQ44" s="183"/>
      <c r="CHR44" s="183"/>
      <c r="CHS44" s="183"/>
      <c r="CHT44" s="183"/>
      <c r="CHU44" s="183"/>
      <c r="CHV44" s="183"/>
      <c r="CHW44" s="183"/>
      <c r="CHX44" s="183"/>
      <c r="CHY44" s="183"/>
      <c r="CHZ44" s="183"/>
      <c r="CIA44" s="183"/>
      <c r="CIB44" s="183"/>
      <c r="CIC44" s="183"/>
      <c r="CID44" s="183"/>
      <c r="CIE44" s="183"/>
      <c r="CIF44" s="183"/>
      <c r="CIG44" s="183"/>
      <c r="CIH44" s="183"/>
      <c r="CII44" s="183"/>
      <c r="CIJ44" s="183"/>
      <c r="CIK44" s="183"/>
      <c r="CIL44" s="183"/>
      <c r="CIM44" s="183"/>
      <c r="CIN44" s="183"/>
      <c r="CIO44" s="183"/>
      <c r="CIP44" s="183"/>
      <c r="CIQ44" s="183"/>
      <c r="CIR44" s="183"/>
      <c r="CIS44" s="183"/>
      <c r="CIT44" s="183"/>
      <c r="CIU44" s="183"/>
      <c r="CIV44" s="183"/>
      <c r="CIW44" s="183"/>
      <c r="CIX44" s="183"/>
      <c r="CIY44" s="183"/>
      <c r="CIZ44" s="183"/>
      <c r="CJA44" s="183"/>
      <c r="CJB44" s="183"/>
      <c r="CJC44" s="183"/>
      <c r="CJD44" s="183"/>
      <c r="CJE44" s="183"/>
      <c r="CJF44" s="183"/>
      <c r="CJG44" s="183"/>
      <c r="CJH44" s="183"/>
      <c r="CJI44" s="183"/>
      <c r="CJJ44" s="183"/>
      <c r="CJK44" s="183"/>
      <c r="CJL44" s="183"/>
      <c r="CJM44" s="183"/>
      <c r="CJN44" s="183"/>
      <c r="CJO44" s="183"/>
      <c r="CJP44" s="183"/>
      <c r="CJQ44" s="183"/>
      <c r="CJR44" s="183"/>
      <c r="CJS44" s="183"/>
      <c r="CJT44" s="183"/>
      <c r="CJU44" s="183"/>
      <c r="CJV44" s="183"/>
      <c r="CJW44" s="183"/>
      <c r="CJX44" s="183"/>
      <c r="CJY44" s="183"/>
      <c r="CJZ44" s="183"/>
      <c r="CKA44" s="183"/>
      <c r="CKB44" s="183"/>
      <c r="CKC44" s="183"/>
      <c r="CKD44" s="183"/>
      <c r="CKE44" s="183"/>
      <c r="CKF44" s="183"/>
      <c r="CKG44" s="183"/>
      <c r="CKH44" s="183"/>
      <c r="CKI44" s="183"/>
      <c r="CKJ44" s="183"/>
      <c r="CKK44" s="183"/>
      <c r="CKL44" s="183"/>
      <c r="CKM44" s="183"/>
      <c r="CKN44" s="183"/>
      <c r="CKO44" s="183"/>
      <c r="CKP44" s="183"/>
      <c r="CKQ44" s="183"/>
      <c r="CKR44" s="183"/>
      <c r="CKS44" s="183"/>
      <c r="CKT44" s="183"/>
      <c r="CKU44" s="183"/>
      <c r="CKV44" s="183"/>
      <c r="CKW44" s="183"/>
      <c r="CKX44" s="183"/>
      <c r="CKY44" s="183"/>
      <c r="CKZ44" s="183"/>
      <c r="CLA44" s="183"/>
      <c r="CLB44" s="183"/>
      <c r="CLC44" s="183"/>
      <c r="CLD44" s="183"/>
      <c r="CLE44" s="183"/>
      <c r="CLF44" s="183"/>
      <c r="CLG44" s="183"/>
      <c r="CLH44" s="183"/>
      <c r="CLI44" s="183"/>
      <c r="CLJ44" s="183"/>
      <c r="CLK44" s="183"/>
      <c r="CLL44" s="183"/>
      <c r="CLM44" s="183"/>
      <c r="CLN44" s="183"/>
      <c r="CLO44" s="183"/>
      <c r="CLP44" s="183"/>
      <c r="CLQ44" s="183"/>
      <c r="CLR44" s="183"/>
      <c r="CLS44" s="183"/>
      <c r="CLT44" s="183"/>
      <c r="CLU44" s="183"/>
      <c r="CLV44" s="183"/>
      <c r="CLW44" s="183"/>
      <c r="CLX44" s="183"/>
      <c r="CLY44" s="183"/>
      <c r="CLZ44" s="183"/>
      <c r="CMA44" s="183"/>
      <c r="CMB44" s="183"/>
      <c r="CMC44" s="183"/>
      <c r="CMD44" s="183"/>
      <c r="CME44" s="183"/>
      <c r="CMF44" s="183"/>
      <c r="CMG44" s="183"/>
      <c r="CMH44" s="183"/>
      <c r="CMI44" s="183"/>
      <c r="CMJ44" s="183"/>
      <c r="CMK44" s="183"/>
      <c r="CML44" s="183"/>
      <c r="CMM44" s="183"/>
      <c r="CMN44" s="183"/>
      <c r="CMO44" s="183"/>
      <c r="CMP44" s="183"/>
      <c r="CMQ44" s="183"/>
      <c r="CMR44" s="183"/>
      <c r="CMS44" s="183"/>
      <c r="CMT44" s="183"/>
      <c r="CMU44" s="183"/>
      <c r="CMV44" s="183"/>
      <c r="CMW44" s="183"/>
      <c r="CMX44" s="183"/>
      <c r="CMY44" s="183"/>
      <c r="CMZ44" s="183"/>
      <c r="CNA44" s="183"/>
      <c r="CNB44" s="183"/>
      <c r="CNC44" s="183"/>
      <c r="CND44" s="183"/>
      <c r="CNE44" s="183"/>
      <c r="CNF44" s="183"/>
      <c r="CNG44" s="183"/>
      <c r="CNH44" s="183"/>
      <c r="CNI44" s="183"/>
      <c r="CNJ44" s="183"/>
      <c r="CNK44" s="183"/>
      <c r="CNL44" s="183"/>
      <c r="CNM44" s="183"/>
      <c r="CNN44" s="183"/>
      <c r="CNO44" s="183"/>
      <c r="CNP44" s="183"/>
      <c r="CNQ44" s="183"/>
      <c r="CNR44" s="183"/>
      <c r="CNS44" s="183"/>
      <c r="CNT44" s="183"/>
      <c r="CNU44" s="183"/>
      <c r="CNV44" s="183"/>
      <c r="CNW44" s="183"/>
      <c r="CNX44" s="183"/>
      <c r="CNY44" s="183"/>
      <c r="CNZ44" s="183"/>
      <c r="COA44" s="183"/>
      <c r="COB44" s="183"/>
      <c r="COC44" s="183"/>
      <c r="COD44" s="183"/>
      <c r="COE44" s="183"/>
      <c r="COF44" s="183"/>
      <c r="COG44" s="183"/>
      <c r="COH44" s="183"/>
      <c r="COI44" s="183"/>
      <c r="COJ44" s="183"/>
      <c r="COK44" s="183"/>
      <c r="COL44" s="183"/>
      <c r="COM44" s="183"/>
      <c r="CON44" s="183"/>
      <c r="COO44" s="183"/>
      <c r="COP44" s="183"/>
      <c r="COQ44" s="183"/>
      <c r="COR44" s="183"/>
      <c r="COS44" s="183"/>
      <c r="COT44" s="183"/>
      <c r="COU44" s="183"/>
      <c r="COV44" s="183"/>
      <c r="COW44" s="183"/>
      <c r="COX44" s="183"/>
      <c r="COY44" s="183"/>
      <c r="COZ44" s="183"/>
      <c r="CPA44" s="183"/>
      <c r="CPB44" s="183"/>
      <c r="CPC44" s="183"/>
      <c r="CPD44" s="183"/>
      <c r="CPE44" s="183"/>
      <c r="CPF44" s="183"/>
      <c r="CPG44" s="183"/>
      <c r="CPH44" s="183"/>
      <c r="CPI44" s="183"/>
      <c r="CPJ44" s="183"/>
      <c r="CPK44" s="183"/>
      <c r="CPL44" s="183"/>
      <c r="CPM44" s="183"/>
      <c r="CPN44" s="183"/>
      <c r="CPO44" s="183"/>
      <c r="CPP44" s="183"/>
      <c r="CPQ44" s="183"/>
      <c r="CPR44" s="183"/>
      <c r="CPS44" s="183"/>
      <c r="CPT44" s="183"/>
      <c r="CPU44" s="183"/>
      <c r="CPV44" s="183"/>
      <c r="CPW44" s="183"/>
      <c r="CPX44" s="183"/>
      <c r="CPY44" s="183"/>
      <c r="CPZ44" s="183"/>
      <c r="CQA44" s="183"/>
      <c r="CQB44" s="183"/>
      <c r="CQC44" s="183"/>
      <c r="CQD44" s="183"/>
      <c r="CQE44" s="183"/>
      <c r="CQF44" s="183"/>
      <c r="CQG44" s="183"/>
      <c r="CQH44" s="183"/>
      <c r="CQI44" s="183"/>
      <c r="CQJ44" s="183"/>
      <c r="CQK44" s="183"/>
      <c r="CQL44" s="183"/>
      <c r="CQM44" s="183"/>
      <c r="CQN44" s="183"/>
      <c r="CQO44" s="183"/>
      <c r="CQP44" s="183"/>
      <c r="CQQ44" s="183"/>
      <c r="CQR44" s="183"/>
      <c r="CQS44" s="183"/>
      <c r="CQT44" s="183"/>
      <c r="CQU44" s="183"/>
      <c r="CQV44" s="183"/>
      <c r="CQW44" s="183"/>
      <c r="CQX44" s="183"/>
      <c r="CQY44" s="183"/>
      <c r="CQZ44" s="183"/>
      <c r="CRA44" s="183"/>
      <c r="CRB44" s="183"/>
      <c r="CRC44" s="183"/>
      <c r="CRD44" s="183"/>
      <c r="CRE44" s="183"/>
      <c r="CRF44" s="183"/>
      <c r="CRG44" s="183"/>
      <c r="CRH44" s="183"/>
      <c r="CRI44" s="183"/>
      <c r="CRJ44" s="183"/>
      <c r="CRK44" s="183"/>
      <c r="CRL44" s="183"/>
      <c r="CRM44" s="183"/>
      <c r="CRN44" s="183"/>
      <c r="CRO44" s="183"/>
      <c r="CRP44" s="183"/>
      <c r="CRQ44" s="183"/>
      <c r="CRR44" s="183"/>
      <c r="CRS44" s="183"/>
      <c r="CRT44" s="183"/>
      <c r="CRU44" s="183"/>
      <c r="CRV44" s="183"/>
      <c r="CRW44" s="183"/>
      <c r="CRX44" s="183"/>
      <c r="CRY44" s="183"/>
      <c r="CRZ44" s="183"/>
      <c r="CSA44" s="183"/>
      <c r="CSB44" s="183"/>
      <c r="CSC44" s="183"/>
      <c r="CSD44" s="183"/>
      <c r="CSE44" s="183"/>
      <c r="CSF44" s="183"/>
      <c r="CSG44" s="183"/>
      <c r="CSH44" s="183"/>
      <c r="CSI44" s="183"/>
      <c r="CSJ44" s="183"/>
      <c r="CSK44" s="183"/>
      <c r="CSL44" s="183"/>
      <c r="CSM44" s="183"/>
      <c r="CSN44" s="183"/>
      <c r="CSO44" s="183"/>
      <c r="CSP44" s="183"/>
      <c r="CSQ44" s="183"/>
      <c r="CSR44" s="183"/>
      <c r="CSS44" s="183"/>
      <c r="CST44" s="183"/>
      <c r="CSU44" s="183"/>
      <c r="CSV44" s="183"/>
      <c r="CSW44" s="183"/>
      <c r="CSX44" s="183"/>
      <c r="CSY44" s="183"/>
      <c r="CSZ44" s="183"/>
      <c r="CTA44" s="183"/>
      <c r="CTB44" s="183"/>
      <c r="CTC44" s="183"/>
      <c r="CTD44" s="183"/>
      <c r="CTE44" s="183"/>
      <c r="CTF44" s="183"/>
      <c r="CTG44" s="183"/>
      <c r="CTH44" s="183"/>
      <c r="CTI44" s="183"/>
      <c r="CTJ44" s="183"/>
      <c r="CTK44" s="183"/>
      <c r="CTL44" s="183"/>
      <c r="CTM44" s="183"/>
      <c r="CTN44" s="183"/>
      <c r="CTO44" s="183"/>
      <c r="CTP44" s="183"/>
      <c r="CTQ44" s="183"/>
      <c r="CTR44" s="183"/>
      <c r="CTS44" s="183"/>
      <c r="CTT44" s="183"/>
      <c r="CTU44" s="183"/>
      <c r="CTV44" s="183"/>
      <c r="CTW44" s="183"/>
      <c r="CTX44" s="183"/>
      <c r="CTY44" s="183"/>
      <c r="CTZ44" s="183"/>
      <c r="CUA44" s="183"/>
      <c r="CUB44" s="183"/>
      <c r="CUC44" s="183"/>
      <c r="CUD44" s="183"/>
      <c r="CUE44" s="183"/>
      <c r="CUF44" s="183"/>
      <c r="CUG44" s="183"/>
      <c r="CUH44" s="183"/>
      <c r="CUI44" s="183"/>
      <c r="CUJ44" s="183"/>
      <c r="CUK44" s="183"/>
      <c r="CUL44" s="183"/>
      <c r="CUM44" s="183"/>
      <c r="CUN44" s="183"/>
      <c r="CUO44" s="183"/>
      <c r="CUP44" s="183"/>
      <c r="CUQ44" s="183"/>
      <c r="CUR44" s="183"/>
      <c r="CUS44" s="183"/>
      <c r="CUT44" s="183"/>
      <c r="CUU44" s="183"/>
      <c r="CUV44" s="183"/>
      <c r="CUW44" s="183"/>
      <c r="CUX44" s="183"/>
      <c r="CUY44" s="183"/>
      <c r="CUZ44" s="183"/>
      <c r="CVA44" s="183"/>
      <c r="CVB44" s="183"/>
      <c r="CVC44" s="183"/>
      <c r="CVD44" s="183"/>
      <c r="CVE44" s="183"/>
      <c r="CVF44" s="183"/>
      <c r="CVG44" s="183"/>
      <c r="CVH44" s="183"/>
      <c r="CVI44" s="183"/>
      <c r="CVJ44" s="183"/>
      <c r="CVK44" s="183"/>
      <c r="CVL44" s="183"/>
      <c r="CVM44" s="183"/>
      <c r="CVN44" s="183"/>
      <c r="CVO44" s="183"/>
      <c r="CVP44" s="183"/>
      <c r="CVQ44" s="183"/>
      <c r="CVR44" s="183"/>
      <c r="CVS44" s="183"/>
      <c r="CVT44" s="183"/>
      <c r="CVU44" s="183"/>
      <c r="CVV44" s="183"/>
      <c r="CVW44" s="183"/>
      <c r="CVX44" s="183"/>
      <c r="CVY44" s="183"/>
      <c r="CVZ44" s="183"/>
      <c r="CWA44" s="183"/>
      <c r="CWB44" s="183"/>
      <c r="CWC44" s="183"/>
      <c r="CWD44" s="183"/>
      <c r="CWE44" s="183"/>
      <c r="CWF44" s="183"/>
      <c r="CWG44" s="183"/>
      <c r="CWH44" s="183"/>
      <c r="CWI44" s="183"/>
      <c r="CWJ44" s="183"/>
      <c r="CWK44" s="183"/>
      <c r="CWL44" s="183"/>
      <c r="CWM44" s="183"/>
      <c r="CWN44" s="183"/>
      <c r="CWO44" s="183"/>
      <c r="CWP44" s="183"/>
      <c r="CWQ44" s="183"/>
      <c r="CWR44" s="183"/>
      <c r="CWS44" s="183"/>
      <c r="CWT44" s="183"/>
      <c r="CWU44" s="183"/>
      <c r="CWV44" s="183"/>
      <c r="CWW44" s="183"/>
      <c r="CWX44" s="183"/>
      <c r="CWY44" s="183"/>
      <c r="CWZ44" s="183"/>
      <c r="CXA44" s="183"/>
      <c r="CXB44" s="183"/>
      <c r="CXC44" s="183"/>
      <c r="CXD44" s="183"/>
      <c r="CXE44" s="183"/>
      <c r="CXF44" s="183"/>
      <c r="CXG44" s="183"/>
      <c r="CXH44" s="183"/>
      <c r="CXI44" s="183"/>
      <c r="CXJ44" s="183"/>
      <c r="CXK44" s="183"/>
      <c r="CXL44" s="183"/>
      <c r="CXM44" s="183"/>
      <c r="CXN44" s="183"/>
      <c r="CXO44" s="183"/>
      <c r="CXP44" s="183"/>
      <c r="CXQ44" s="183"/>
      <c r="CXR44" s="183"/>
      <c r="CXS44" s="183"/>
      <c r="CXT44" s="183"/>
      <c r="CXU44" s="183"/>
      <c r="CXV44" s="183"/>
      <c r="CXW44" s="183"/>
      <c r="CXX44" s="183"/>
      <c r="CXY44" s="183"/>
      <c r="CXZ44" s="183"/>
      <c r="CYA44" s="183"/>
      <c r="CYB44" s="183"/>
      <c r="CYC44" s="183"/>
      <c r="CYD44" s="183"/>
      <c r="CYE44" s="183"/>
      <c r="CYF44" s="183"/>
      <c r="CYG44" s="183"/>
      <c r="CYH44" s="183"/>
      <c r="CYI44" s="183"/>
      <c r="CYJ44" s="183"/>
      <c r="CYK44" s="183"/>
      <c r="CYL44" s="183"/>
      <c r="CYM44" s="183"/>
      <c r="CYN44" s="183"/>
      <c r="CYO44" s="183"/>
      <c r="CYP44" s="183"/>
      <c r="CYQ44" s="183"/>
      <c r="CYR44" s="183"/>
      <c r="CYS44" s="183"/>
      <c r="CYT44" s="183"/>
      <c r="CYU44" s="183"/>
      <c r="CYV44" s="183"/>
      <c r="CYW44" s="183"/>
      <c r="CYX44" s="183"/>
      <c r="CYY44" s="183"/>
      <c r="CYZ44" s="183"/>
      <c r="CZA44" s="183"/>
      <c r="CZB44" s="183"/>
      <c r="CZC44" s="183"/>
      <c r="CZD44" s="183"/>
      <c r="CZE44" s="183"/>
      <c r="CZF44" s="183"/>
      <c r="CZG44" s="183"/>
      <c r="CZH44" s="183"/>
      <c r="CZI44" s="183"/>
      <c r="CZJ44" s="183"/>
      <c r="CZK44" s="183"/>
      <c r="CZL44" s="183"/>
      <c r="CZM44" s="183"/>
      <c r="CZN44" s="183"/>
      <c r="CZO44" s="183"/>
      <c r="CZP44" s="183"/>
      <c r="CZQ44" s="183"/>
      <c r="CZR44" s="183"/>
      <c r="CZS44" s="183"/>
      <c r="CZT44" s="183"/>
      <c r="CZU44" s="183"/>
      <c r="CZV44" s="183"/>
      <c r="CZW44" s="183"/>
      <c r="CZX44" s="183"/>
      <c r="CZY44" s="183"/>
      <c r="CZZ44" s="183"/>
      <c r="DAA44" s="183"/>
      <c r="DAB44" s="183"/>
      <c r="DAC44" s="183"/>
      <c r="DAD44" s="183"/>
      <c r="DAE44" s="183"/>
      <c r="DAF44" s="183"/>
      <c r="DAG44" s="183"/>
      <c r="DAH44" s="183"/>
      <c r="DAI44" s="183"/>
      <c r="DAJ44" s="183"/>
      <c r="DAK44" s="183"/>
      <c r="DAL44" s="183"/>
      <c r="DAM44" s="183"/>
      <c r="DAN44" s="183"/>
      <c r="DAO44" s="183"/>
      <c r="DAP44" s="183"/>
      <c r="DAQ44" s="183"/>
      <c r="DAR44" s="183"/>
      <c r="DAS44" s="183"/>
      <c r="DAT44" s="183"/>
      <c r="DAU44" s="183"/>
      <c r="DAV44" s="183"/>
      <c r="DAW44" s="183"/>
      <c r="DAX44" s="183"/>
      <c r="DAY44" s="183"/>
      <c r="DAZ44" s="183"/>
      <c r="DBA44" s="183"/>
      <c r="DBB44" s="183"/>
      <c r="DBC44" s="183"/>
      <c r="DBD44" s="183"/>
      <c r="DBE44" s="183"/>
      <c r="DBF44" s="183"/>
      <c r="DBG44" s="183"/>
      <c r="DBH44" s="183"/>
      <c r="DBI44" s="183"/>
      <c r="DBJ44" s="183"/>
      <c r="DBK44" s="183"/>
      <c r="DBL44" s="183"/>
      <c r="DBM44" s="183"/>
      <c r="DBN44" s="183"/>
      <c r="DBO44" s="183"/>
      <c r="DBP44" s="183"/>
      <c r="DBQ44" s="183"/>
      <c r="DBR44" s="183"/>
      <c r="DBS44" s="183"/>
      <c r="DBT44" s="183"/>
      <c r="DBU44" s="183"/>
      <c r="DBV44" s="183"/>
      <c r="DBW44" s="183"/>
      <c r="DBX44" s="183"/>
      <c r="DBY44" s="183"/>
      <c r="DBZ44" s="183"/>
      <c r="DCA44" s="183"/>
      <c r="DCB44" s="183"/>
      <c r="DCC44" s="183"/>
      <c r="DCD44" s="183"/>
      <c r="DCE44" s="183"/>
      <c r="DCF44" s="183"/>
      <c r="DCG44" s="183"/>
      <c r="DCH44" s="183"/>
      <c r="DCI44" s="183"/>
      <c r="DCJ44" s="183"/>
      <c r="DCK44" s="183"/>
      <c r="DCL44" s="183"/>
      <c r="DCM44" s="183"/>
      <c r="DCN44" s="183"/>
      <c r="DCO44" s="183"/>
      <c r="DCP44" s="183"/>
      <c r="DCQ44" s="183"/>
      <c r="DCR44" s="183"/>
      <c r="DCS44" s="183"/>
      <c r="DCT44" s="183"/>
      <c r="DCU44" s="183"/>
      <c r="DCV44" s="183"/>
      <c r="DCW44" s="183"/>
      <c r="DCX44" s="183"/>
      <c r="DCY44" s="183"/>
      <c r="DCZ44" s="183"/>
      <c r="DDA44" s="183"/>
      <c r="DDB44" s="183"/>
      <c r="DDC44" s="183"/>
      <c r="DDD44" s="183"/>
      <c r="DDE44" s="183"/>
      <c r="DDF44" s="183"/>
      <c r="DDG44" s="183"/>
      <c r="DDH44" s="183"/>
      <c r="DDI44" s="183"/>
      <c r="DDJ44" s="183"/>
      <c r="DDK44" s="183"/>
      <c r="DDL44" s="183"/>
      <c r="DDM44" s="183"/>
      <c r="DDN44" s="183"/>
      <c r="DDO44" s="183"/>
      <c r="DDP44" s="183"/>
      <c r="DDQ44" s="183"/>
      <c r="DDR44" s="183"/>
      <c r="DDS44" s="183"/>
      <c r="DDT44" s="183"/>
      <c r="DDU44" s="183"/>
      <c r="DDV44" s="183"/>
      <c r="DDW44" s="183"/>
      <c r="DDX44" s="183"/>
      <c r="DDY44" s="183"/>
      <c r="DDZ44" s="183"/>
      <c r="DEA44" s="183"/>
      <c r="DEB44" s="183"/>
      <c r="DEC44" s="183"/>
      <c r="DED44" s="183"/>
      <c r="DEE44" s="183"/>
      <c r="DEF44" s="183"/>
      <c r="DEG44" s="183"/>
      <c r="DEH44" s="183"/>
      <c r="DEI44" s="183"/>
      <c r="DEJ44" s="183"/>
      <c r="DEK44" s="183"/>
      <c r="DEL44" s="183"/>
      <c r="DEM44" s="183"/>
      <c r="DEN44" s="183"/>
      <c r="DEO44" s="183"/>
      <c r="DEP44" s="183"/>
      <c r="DEQ44" s="183"/>
      <c r="DER44" s="183"/>
      <c r="DES44" s="183"/>
      <c r="DET44" s="183"/>
      <c r="DEU44" s="183"/>
      <c r="DEV44" s="183"/>
      <c r="DEW44" s="183"/>
      <c r="DEX44" s="183"/>
      <c r="DEY44" s="183"/>
      <c r="DEZ44" s="183"/>
      <c r="DFA44" s="183"/>
      <c r="DFB44" s="183"/>
      <c r="DFC44" s="183"/>
      <c r="DFD44" s="183"/>
      <c r="DFE44" s="183"/>
      <c r="DFF44" s="183"/>
      <c r="DFG44" s="183"/>
      <c r="DFH44" s="183"/>
      <c r="DFI44" s="183"/>
      <c r="DFJ44" s="183"/>
      <c r="DFK44" s="183"/>
      <c r="DFL44" s="183"/>
      <c r="DFM44" s="183"/>
      <c r="DFN44" s="183"/>
      <c r="DFO44" s="183"/>
      <c r="DFP44" s="183"/>
      <c r="DFQ44" s="183"/>
      <c r="DFR44" s="183"/>
      <c r="DFS44" s="183"/>
      <c r="DFT44" s="183"/>
      <c r="DFU44" s="183"/>
      <c r="DFV44" s="183"/>
      <c r="DFW44" s="183"/>
      <c r="DFX44" s="183"/>
      <c r="DFY44" s="183"/>
      <c r="DFZ44" s="183"/>
      <c r="DGA44" s="183"/>
      <c r="DGB44" s="183"/>
      <c r="DGC44" s="183"/>
      <c r="DGD44" s="183"/>
      <c r="DGE44" s="183"/>
      <c r="DGF44" s="183"/>
      <c r="DGG44" s="183"/>
      <c r="DGH44" s="183"/>
      <c r="DGI44" s="183"/>
      <c r="DGJ44" s="183"/>
      <c r="DGK44" s="183"/>
      <c r="DGL44" s="183"/>
      <c r="DGM44" s="183"/>
      <c r="DGN44" s="183"/>
      <c r="DGO44" s="183"/>
      <c r="DGP44" s="183"/>
      <c r="DGQ44" s="183"/>
      <c r="DGR44" s="183"/>
      <c r="DGS44" s="183"/>
      <c r="DGT44" s="183"/>
      <c r="DGU44" s="183"/>
      <c r="DGV44" s="183"/>
      <c r="DGW44" s="183"/>
      <c r="DGX44" s="183"/>
      <c r="DGY44" s="183"/>
      <c r="DGZ44" s="183"/>
      <c r="DHA44" s="183"/>
      <c r="DHB44" s="183"/>
      <c r="DHC44" s="183"/>
      <c r="DHD44" s="183"/>
      <c r="DHE44" s="183"/>
      <c r="DHF44" s="183"/>
      <c r="DHG44" s="183"/>
      <c r="DHH44" s="183"/>
      <c r="DHI44" s="183"/>
      <c r="DHJ44" s="183"/>
      <c r="DHK44" s="183"/>
      <c r="DHL44" s="183"/>
      <c r="DHM44" s="183"/>
      <c r="DHN44" s="183"/>
      <c r="DHO44" s="183"/>
      <c r="DHP44" s="183"/>
      <c r="DHQ44" s="183"/>
      <c r="DHR44" s="183"/>
      <c r="DHS44" s="183"/>
      <c r="DHT44" s="183"/>
      <c r="DHU44" s="183"/>
      <c r="DHV44" s="183"/>
      <c r="DHW44" s="183"/>
      <c r="DHX44" s="183"/>
      <c r="DHY44" s="183"/>
      <c r="DHZ44" s="183"/>
      <c r="DIA44" s="183"/>
      <c r="DIB44" s="183"/>
      <c r="DIC44" s="183"/>
      <c r="DID44" s="183"/>
      <c r="DIE44" s="183"/>
      <c r="DIF44" s="183"/>
      <c r="DIG44" s="183"/>
      <c r="DIH44" s="183"/>
      <c r="DII44" s="183"/>
      <c r="DIJ44" s="183"/>
      <c r="DIK44" s="183"/>
      <c r="DIL44" s="183"/>
      <c r="DIM44" s="183"/>
      <c r="DIN44" s="183"/>
      <c r="DIO44" s="183"/>
      <c r="DIP44" s="183"/>
      <c r="DIQ44" s="183"/>
      <c r="DIR44" s="183"/>
      <c r="DIS44" s="183"/>
      <c r="DIT44" s="183"/>
      <c r="DIU44" s="183"/>
      <c r="DIV44" s="183"/>
      <c r="DIW44" s="183"/>
      <c r="DIX44" s="183"/>
      <c r="DIY44" s="183"/>
      <c r="DIZ44" s="183"/>
      <c r="DJA44" s="183"/>
      <c r="DJB44" s="183"/>
      <c r="DJC44" s="183"/>
      <c r="DJD44" s="183"/>
      <c r="DJE44" s="183"/>
      <c r="DJF44" s="183"/>
      <c r="DJG44" s="183"/>
      <c r="DJH44" s="183"/>
      <c r="DJI44" s="183"/>
      <c r="DJJ44" s="183"/>
      <c r="DJK44" s="183"/>
      <c r="DJL44" s="183"/>
      <c r="DJM44" s="183"/>
      <c r="DJN44" s="183"/>
      <c r="DJO44" s="183"/>
      <c r="DJP44" s="183"/>
      <c r="DJQ44" s="183"/>
      <c r="DJR44" s="183"/>
      <c r="DJS44" s="183"/>
      <c r="DJT44" s="183"/>
      <c r="DJU44" s="183"/>
      <c r="DJV44" s="183"/>
      <c r="DJW44" s="183"/>
      <c r="DJX44" s="183"/>
      <c r="DJY44" s="183"/>
      <c r="DJZ44" s="183"/>
      <c r="DKA44" s="183"/>
      <c r="DKB44" s="183"/>
      <c r="DKC44" s="183"/>
      <c r="DKD44" s="183"/>
      <c r="DKE44" s="183"/>
      <c r="DKF44" s="183"/>
      <c r="DKG44" s="183"/>
      <c r="DKH44" s="183"/>
      <c r="DKI44" s="183"/>
      <c r="DKJ44" s="183"/>
      <c r="DKK44" s="183"/>
      <c r="DKL44" s="183"/>
      <c r="DKM44" s="183"/>
      <c r="DKN44" s="183"/>
      <c r="DKO44" s="183"/>
      <c r="DKP44" s="183"/>
      <c r="DKQ44" s="183"/>
      <c r="DKR44" s="183"/>
      <c r="DKS44" s="183"/>
      <c r="DKT44" s="183"/>
      <c r="DKU44" s="183"/>
      <c r="DKV44" s="183"/>
      <c r="DKW44" s="183"/>
      <c r="DKX44" s="183"/>
      <c r="DKY44" s="183"/>
      <c r="DKZ44" s="183"/>
      <c r="DLA44" s="183"/>
      <c r="DLB44" s="183"/>
      <c r="DLC44" s="183"/>
      <c r="DLD44" s="183"/>
      <c r="DLE44" s="183"/>
      <c r="DLF44" s="183"/>
      <c r="DLG44" s="183"/>
      <c r="DLH44" s="183"/>
      <c r="DLI44" s="183"/>
      <c r="DLJ44" s="183"/>
      <c r="DLK44" s="183"/>
      <c r="DLL44" s="183"/>
      <c r="DLM44" s="183"/>
      <c r="DLN44" s="183"/>
      <c r="DLO44" s="183"/>
      <c r="DLP44" s="183"/>
      <c r="DLQ44" s="183"/>
      <c r="DLR44" s="183"/>
      <c r="DLS44" s="183"/>
      <c r="DLT44" s="183"/>
      <c r="DLU44" s="183"/>
      <c r="DLV44" s="183"/>
      <c r="DLW44" s="183"/>
      <c r="DLX44" s="183"/>
      <c r="DLY44" s="183"/>
      <c r="DLZ44" s="183"/>
      <c r="DMA44" s="183"/>
      <c r="DMB44" s="183"/>
      <c r="DMC44" s="183"/>
      <c r="DMD44" s="183"/>
      <c r="DME44" s="183"/>
      <c r="DMF44" s="183"/>
      <c r="DMG44" s="183"/>
      <c r="DMH44" s="183"/>
      <c r="DMI44" s="183"/>
      <c r="DMJ44" s="183"/>
      <c r="DMK44" s="183"/>
      <c r="DML44" s="183"/>
      <c r="DMM44" s="183"/>
      <c r="DMN44" s="183"/>
      <c r="DMO44" s="183"/>
      <c r="DMP44" s="183"/>
      <c r="DMQ44" s="183"/>
      <c r="DMR44" s="183"/>
      <c r="DMS44" s="183"/>
      <c r="DMT44" s="183"/>
      <c r="DMU44" s="183"/>
      <c r="DMV44" s="183"/>
      <c r="DMW44" s="183"/>
      <c r="DMX44" s="183"/>
      <c r="DMY44" s="183"/>
      <c r="DMZ44" s="183"/>
      <c r="DNA44" s="183"/>
      <c r="DNB44" s="183"/>
      <c r="DNC44" s="183"/>
      <c r="DND44" s="183"/>
      <c r="DNE44" s="183"/>
      <c r="DNF44" s="183"/>
      <c r="DNG44" s="183"/>
      <c r="DNH44" s="183"/>
      <c r="DNI44" s="183"/>
      <c r="DNJ44" s="183"/>
      <c r="DNK44" s="183"/>
      <c r="DNL44" s="183"/>
      <c r="DNM44" s="183"/>
      <c r="DNN44" s="183"/>
      <c r="DNO44" s="183"/>
      <c r="DNP44" s="183"/>
      <c r="DNQ44" s="183"/>
      <c r="DNR44" s="183"/>
      <c r="DNS44" s="183"/>
      <c r="DNT44" s="183"/>
      <c r="DNU44" s="183"/>
      <c r="DNV44" s="183"/>
      <c r="DNW44" s="183"/>
      <c r="DNX44" s="183"/>
      <c r="DNY44" s="183"/>
      <c r="DNZ44" s="183"/>
      <c r="DOA44" s="183"/>
      <c r="DOB44" s="183"/>
      <c r="DOC44" s="183"/>
      <c r="DOD44" s="183"/>
      <c r="DOE44" s="183"/>
      <c r="DOF44" s="183"/>
      <c r="DOG44" s="183"/>
      <c r="DOH44" s="183"/>
      <c r="DOI44" s="183"/>
      <c r="DOJ44" s="183"/>
      <c r="DOK44" s="183"/>
      <c r="DOL44" s="183"/>
      <c r="DOM44" s="183"/>
      <c r="DON44" s="183"/>
      <c r="DOO44" s="183"/>
      <c r="DOP44" s="183"/>
      <c r="DOQ44" s="183"/>
      <c r="DOR44" s="183"/>
      <c r="DOS44" s="183"/>
      <c r="DOT44" s="183"/>
      <c r="DOU44" s="183"/>
      <c r="DOV44" s="183"/>
      <c r="DOW44" s="183"/>
      <c r="DOX44" s="183"/>
      <c r="DOY44" s="183"/>
      <c r="DOZ44" s="183"/>
      <c r="DPA44" s="183"/>
      <c r="DPB44" s="183"/>
      <c r="DPC44" s="183"/>
      <c r="DPD44" s="183"/>
      <c r="DPE44" s="183"/>
      <c r="DPF44" s="183"/>
      <c r="DPG44" s="183"/>
      <c r="DPH44" s="183"/>
      <c r="DPI44" s="183"/>
      <c r="DPJ44" s="183"/>
      <c r="DPK44" s="183"/>
      <c r="DPL44" s="183"/>
      <c r="DPM44" s="183"/>
      <c r="DPN44" s="183"/>
      <c r="DPO44" s="183"/>
      <c r="DPP44" s="183"/>
      <c r="DPQ44" s="183"/>
      <c r="DPR44" s="183"/>
      <c r="DPS44" s="183"/>
      <c r="DPT44" s="183"/>
      <c r="DPU44" s="183"/>
      <c r="DPV44" s="183"/>
      <c r="DPW44" s="183"/>
      <c r="DPX44" s="183"/>
      <c r="DPY44" s="183"/>
      <c r="DPZ44" s="183"/>
      <c r="DQA44" s="183"/>
      <c r="DQB44" s="183"/>
      <c r="DQC44" s="183"/>
      <c r="DQD44" s="183"/>
      <c r="DQE44" s="183"/>
      <c r="DQF44" s="183"/>
      <c r="DQG44" s="183"/>
      <c r="DQH44" s="183"/>
      <c r="DQI44" s="183"/>
      <c r="DQJ44" s="183"/>
      <c r="DQK44" s="183"/>
      <c r="DQL44" s="183"/>
      <c r="DQM44" s="183"/>
      <c r="DQN44" s="183"/>
      <c r="DQO44" s="183"/>
      <c r="DQP44" s="183"/>
      <c r="DQQ44" s="183"/>
      <c r="DQR44" s="183"/>
      <c r="DQS44" s="183"/>
      <c r="DQT44" s="183"/>
      <c r="DQU44" s="183"/>
      <c r="DQV44" s="183"/>
      <c r="DQW44" s="183"/>
      <c r="DQX44" s="183"/>
      <c r="DQY44" s="183"/>
      <c r="DQZ44" s="183"/>
      <c r="DRA44" s="183"/>
      <c r="DRB44" s="183"/>
      <c r="DRC44" s="183"/>
      <c r="DRD44" s="183"/>
      <c r="DRE44" s="183"/>
      <c r="DRF44" s="183"/>
      <c r="DRG44" s="183"/>
      <c r="DRH44" s="183"/>
      <c r="DRI44" s="183"/>
      <c r="DRJ44" s="183"/>
      <c r="DRK44" s="183"/>
      <c r="DRL44" s="183"/>
      <c r="DRM44" s="183"/>
      <c r="DRN44" s="183"/>
      <c r="DRO44" s="183"/>
      <c r="DRP44" s="183"/>
      <c r="DRQ44" s="183"/>
      <c r="DRR44" s="183"/>
      <c r="DRS44" s="183"/>
      <c r="DRT44" s="183"/>
      <c r="DRU44" s="183"/>
      <c r="DRV44" s="183"/>
      <c r="DRW44" s="183"/>
      <c r="DRX44" s="183"/>
      <c r="DRY44" s="183"/>
      <c r="DRZ44" s="183"/>
      <c r="DSA44" s="183"/>
      <c r="DSB44" s="183"/>
      <c r="DSC44" s="183"/>
      <c r="DSD44" s="183"/>
      <c r="DSE44" s="183"/>
      <c r="DSF44" s="183"/>
      <c r="DSG44" s="183"/>
      <c r="DSH44" s="183"/>
      <c r="DSI44" s="183"/>
      <c r="DSJ44" s="183"/>
      <c r="DSK44" s="183"/>
      <c r="DSL44" s="183"/>
      <c r="DSM44" s="183"/>
      <c r="DSN44" s="183"/>
      <c r="DSO44" s="183"/>
      <c r="DSP44" s="183"/>
      <c r="DSQ44" s="183"/>
      <c r="DSR44" s="183"/>
      <c r="DSS44" s="183"/>
      <c r="DST44" s="183"/>
      <c r="DSU44" s="183"/>
      <c r="DSV44" s="183"/>
      <c r="DSW44" s="183"/>
      <c r="DSX44" s="183"/>
      <c r="DSY44" s="183"/>
      <c r="DSZ44" s="183"/>
      <c r="DTA44" s="183"/>
      <c r="DTB44" s="183"/>
      <c r="DTC44" s="183"/>
      <c r="DTD44" s="183"/>
      <c r="DTE44" s="183"/>
      <c r="DTF44" s="183"/>
      <c r="DTG44" s="183"/>
      <c r="DTH44" s="183"/>
      <c r="DTI44" s="183"/>
      <c r="DTJ44" s="183"/>
      <c r="DTK44" s="183"/>
      <c r="DTL44" s="183"/>
      <c r="DTM44" s="183"/>
      <c r="DTN44" s="183"/>
      <c r="DTO44" s="183"/>
      <c r="DTP44" s="183"/>
      <c r="DTQ44" s="183"/>
      <c r="DTR44" s="183"/>
      <c r="DTS44" s="183"/>
      <c r="DTT44" s="183"/>
      <c r="DTU44" s="183"/>
      <c r="DTV44" s="183"/>
      <c r="DTW44" s="183"/>
      <c r="DTX44" s="183"/>
      <c r="DTY44" s="183"/>
      <c r="DTZ44" s="183"/>
      <c r="DUA44" s="183"/>
      <c r="DUB44" s="183"/>
      <c r="DUC44" s="183"/>
      <c r="DUD44" s="183"/>
      <c r="DUE44" s="183"/>
      <c r="DUF44" s="183"/>
      <c r="DUG44" s="183"/>
      <c r="DUH44" s="183"/>
      <c r="DUI44" s="183"/>
      <c r="DUJ44" s="183"/>
      <c r="DUK44" s="183"/>
      <c r="DUL44" s="183"/>
      <c r="DUM44" s="183"/>
      <c r="DUN44" s="183"/>
      <c r="DUO44" s="183"/>
      <c r="DUP44" s="183"/>
      <c r="DUQ44" s="183"/>
      <c r="DUR44" s="183"/>
      <c r="DUS44" s="183"/>
      <c r="DUT44" s="183"/>
      <c r="DUU44" s="183"/>
      <c r="DUV44" s="183"/>
      <c r="DUW44" s="183"/>
      <c r="DUX44" s="183"/>
      <c r="DUY44" s="183"/>
      <c r="DUZ44" s="183"/>
      <c r="DVA44" s="183"/>
      <c r="DVB44" s="183"/>
      <c r="DVC44" s="183"/>
      <c r="DVD44" s="183"/>
      <c r="DVE44" s="183"/>
      <c r="DVF44" s="183"/>
      <c r="DVG44" s="183"/>
      <c r="DVH44" s="183"/>
      <c r="DVI44" s="183"/>
      <c r="DVJ44" s="183"/>
      <c r="DVK44" s="183"/>
      <c r="DVL44" s="183"/>
      <c r="DVM44" s="183"/>
      <c r="DVN44" s="183"/>
      <c r="DVO44" s="183"/>
      <c r="DVP44" s="183"/>
      <c r="DVQ44" s="183"/>
      <c r="DVR44" s="183"/>
      <c r="DVS44" s="183"/>
      <c r="DVT44" s="183"/>
      <c r="DVU44" s="183"/>
      <c r="DVV44" s="183"/>
      <c r="DVW44" s="183"/>
      <c r="DVX44" s="183"/>
      <c r="DVY44" s="183"/>
      <c r="DVZ44" s="183"/>
      <c r="DWA44" s="183"/>
      <c r="DWB44" s="183"/>
      <c r="DWC44" s="183"/>
      <c r="DWD44" s="183"/>
      <c r="DWE44" s="183"/>
      <c r="DWF44" s="183"/>
      <c r="DWG44" s="183"/>
      <c r="DWH44" s="183"/>
      <c r="DWI44" s="183"/>
      <c r="DWJ44" s="183"/>
      <c r="DWK44" s="183"/>
      <c r="DWL44" s="183"/>
      <c r="DWM44" s="183"/>
      <c r="DWN44" s="183"/>
      <c r="DWO44" s="183"/>
      <c r="DWP44" s="183"/>
      <c r="DWQ44" s="183"/>
      <c r="DWR44" s="183"/>
      <c r="DWS44" s="183"/>
      <c r="DWT44" s="183"/>
      <c r="DWU44" s="183"/>
      <c r="DWV44" s="183"/>
      <c r="DWW44" s="183"/>
      <c r="DWX44" s="183"/>
      <c r="DWY44" s="183"/>
      <c r="DWZ44" s="183"/>
      <c r="DXA44" s="183"/>
      <c r="DXB44" s="183"/>
      <c r="DXC44" s="183"/>
      <c r="DXD44" s="183"/>
      <c r="DXE44" s="183"/>
      <c r="DXF44" s="183"/>
      <c r="DXG44" s="183"/>
      <c r="DXH44" s="183"/>
      <c r="DXI44" s="183"/>
      <c r="DXJ44" s="183"/>
      <c r="DXK44" s="183"/>
      <c r="DXL44" s="183"/>
      <c r="DXM44" s="183"/>
      <c r="DXN44" s="183"/>
      <c r="DXO44" s="183"/>
      <c r="DXP44" s="183"/>
      <c r="DXQ44" s="183"/>
      <c r="DXR44" s="183"/>
      <c r="DXS44" s="183"/>
      <c r="DXT44" s="183"/>
      <c r="DXU44" s="183"/>
      <c r="DXV44" s="183"/>
      <c r="DXW44" s="183"/>
      <c r="DXX44" s="183"/>
      <c r="DXY44" s="183"/>
      <c r="DXZ44" s="183"/>
      <c r="DYA44" s="183"/>
      <c r="DYB44" s="183"/>
      <c r="DYC44" s="183"/>
      <c r="DYD44" s="183"/>
      <c r="DYE44" s="183"/>
      <c r="DYF44" s="183"/>
      <c r="DYG44" s="183"/>
      <c r="DYH44" s="183"/>
      <c r="DYI44" s="183"/>
      <c r="DYJ44" s="183"/>
      <c r="DYK44" s="183"/>
      <c r="DYL44" s="183"/>
      <c r="DYM44" s="183"/>
      <c r="DYN44" s="183"/>
      <c r="DYO44" s="183"/>
      <c r="DYP44" s="183"/>
      <c r="DYQ44" s="183"/>
      <c r="DYR44" s="183"/>
      <c r="DYS44" s="183"/>
      <c r="DYT44" s="183"/>
      <c r="DYU44" s="183"/>
      <c r="DYV44" s="183"/>
      <c r="DYW44" s="183"/>
      <c r="DYX44" s="183"/>
      <c r="DYY44" s="183"/>
      <c r="DYZ44" s="183"/>
      <c r="DZA44" s="183"/>
      <c r="DZB44" s="183"/>
      <c r="DZC44" s="183"/>
      <c r="DZD44" s="183"/>
      <c r="DZE44" s="183"/>
      <c r="DZF44" s="183"/>
      <c r="DZG44" s="183"/>
      <c r="DZH44" s="183"/>
      <c r="DZI44" s="183"/>
      <c r="DZJ44" s="183"/>
      <c r="DZK44" s="183"/>
      <c r="DZL44" s="183"/>
      <c r="DZM44" s="183"/>
      <c r="DZN44" s="183"/>
      <c r="DZO44" s="183"/>
      <c r="DZP44" s="183"/>
      <c r="DZQ44" s="183"/>
      <c r="DZR44" s="183"/>
      <c r="DZS44" s="183"/>
      <c r="DZT44" s="183"/>
      <c r="DZU44" s="183"/>
      <c r="DZV44" s="183"/>
      <c r="DZW44" s="183"/>
      <c r="DZX44" s="183"/>
      <c r="DZY44" s="183"/>
      <c r="DZZ44" s="183"/>
      <c r="EAA44" s="183"/>
      <c r="EAB44" s="183"/>
      <c r="EAC44" s="183"/>
      <c r="EAD44" s="183"/>
      <c r="EAE44" s="183"/>
      <c r="EAF44" s="183"/>
      <c r="EAG44" s="183"/>
      <c r="EAH44" s="183"/>
      <c r="EAI44" s="183"/>
      <c r="EAJ44" s="183"/>
      <c r="EAK44" s="183"/>
      <c r="EAL44" s="183"/>
      <c r="EAM44" s="183"/>
      <c r="EAN44" s="183"/>
      <c r="EAO44" s="183"/>
      <c r="EAP44" s="183"/>
      <c r="EAQ44" s="183"/>
      <c r="EAR44" s="183"/>
      <c r="EAS44" s="183"/>
      <c r="EAT44" s="183"/>
      <c r="EAU44" s="183"/>
      <c r="EAV44" s="183"/>
      <c r="EAW44" s="183"/>
      <c r="EAX44" s="183"/>
      <c r="EAY44" s="183"/>
      <c r="EAZ44" s="183"/>
      <c r="EBA44" s="183"/>
      <c r="EBB44" s="183"/>
      <c r="EBC44" s="183"/>
      <c r="EBD44" s="183"/>
      <c r="EBE44" s="183"/>
      <c r="EBF44" s="183"/>
      <c r="EBG44" s="183"/>
      <c r="EBH44" s="183"/>
      <c r="EBI44" s="183"/>
      <c r="EBJ44" s="183"/>
      <c r="EBK44" s="183"/>
      <c r="EBL44" s="183"/>
      <c r="EBM44" s="183"/>
      <c r="EBN44" s="183"/>
      <c r="EBO44" s="183"/>
      <c r="EBP44" s="183"/>
      <c r="EBQ44" s="183"/>
      <c r="EBR44" s="183"/>
      <c r="EBS44" s="183"/>
      <c r="EBT44" s="183"/>
      <c r="EBU44" s="183"/>
      <c r="EBV44" s="183"/>
      <c r="EBW44" s="183"/>
      <c r="EBX44" s="183"/>
      <c r="EBY44" s="183"/>
      <c r="EBZ44" s="183"/>
      <c r="ECA44" s="183"/>
      <c r="ECB44" s="183"/>
      <c r="ECC44" s="183"/>
      <c r="ECD44" s="183"/>
      <c r="ECE44" s="183"/>
      <c r="ECF44" s="183"/>
      <c r="ECG44" s="183"/>
      <c r="ECH44" s="183"/>
      <c r="ECI44" s="183"/>
      <c r="ECJ44" s="183"/>
      <c r="ECK44" s="183"/>
      <c r="ECL44" s="183"/>
      <c r="ECM44" s="183"/>
      <c r="ECN44" s="183"/>
      <c r="ECO44" s="183"/>
      <c r="ECP44" s="183"/>
      <c r="ECQ44" s="183"/>
      <c r="ECR44" s="183"/>
      <c r="ECS44" s="183"/>
      <c r="ECT44" s="183"/>
      <c r="ECU44" s="183"/>
      <c r="ECV44" s="183"/>
      <c r="ECW44" s="183"/>
      <c r="ECX44" s="183"/>
      <c r="ECY44" s="183"/>
      <c r="ECZ44" s="183"/>
      <c r="EDA44" s="183"/>
      <c r="EDB44" s="183"/>
      <c r="EDC44" s="183"/>
      <c r="EDD44" s="183"/>
      <c r="EDE44" s="183"/>
      <c r="EDF44" s="183"/>
      <c r="EDG44" s="183"/>
      <c r="EDH44" s="183"/>
      <c r="EDI44" s="183"/>
      <c r="EDJ44" s="183"/>
      <c r="EDK44" s="183"/>
      <c r="EDL44" s="183"/>
      <c r="EDM44" s="183"/>
      <c r="EDN44" s="183"/>
      <c r="EDO44" s="183"/>
      <c r="EDP44" s="183"/>
      <c r="EDQ44" s="183"/>
      <c r="EDR44" s="183"/>
      <c r="EDS44" s="183"/>
      <c r="EDT44" s="183"/>
      <c r="EDU44" s="183"/>
      <c r="EDV44" s="183"/>
      <c r="EDW44" s="183"/>
      <c r="EDX44" s="183"/>
      <c r="EDY44" s="183"/>
      <c r="EDZ44" s="183"/>
      <c r="EEA44" s="183"/>
      <c r="EEB44" s="183"/>
      <c r="EEC44" s="183"/>
      <c r="EED44" s="183"/>
      <c r="EEE44" s="183"/>
      <c r="EEF44" s="183"/>
      <c r="EEG44" s="183"/>
      <c r="EEH44" s="183"/>
      <c r="EEI44" s="183"/>
      <c r="EEJ44" s="183"/>
      <c r="EEK44" s="183"/>
      <c r="EEL44" s="183"/>
      <c r="EEM44" s="183"/>
      <c r="EEN44" s="183"/>
      <c r="EEO44" s="183"/>
      <c r="EEP44" s="183"/>
      <c r="EEQ44" s="183"/>
      <c r="EER44" s="183"/>
      <c r="EES44" s="183"/>
      <c r="EET44" s="183"/>
      <c r="EEU44" s="183"/>
      <c r="EEV44" s="183"/>
      <c r="EEW44" s="183"/>
      <c r="EEX44" s="183"/>
      <c r="EEY44" s="183"/>
      <c r="EEZ44" s="183"/>
      <c r="EFA44" s="183"/>
      <c r="EFB44" s="183"/>
      <c r="EFC44" s="183"/>
      <c r="EFD44" s="183"/>
      <c r="EFE44" s="183"/>
      <c r="EFF44" s="183"/>
      <c r="EFG44" s="183"/>
      <c r="EFH44" s="183"/>
      <c r="EFI44" s="183"/>
      <c r="EFJ44" s="183"/>
      <c r="EFK44" s="183"/>
      <c r="EFL44" s="183"/>
      <c r="EFM44" s="183"/>
      <c r="EFN44" s="183"/>
      <c r="EFO44" s="183"/>
      <c r="EFP44" s="183"/>
      <c r="EFQ44" s="183"/>
      <c r="EFR44" s="183"/>
      <c r="EFS44" s="183"/>
      <c r="EFT44" s="183"/>
      <c r="EFU44" s="183"/>
      <c r="EFV44" s="183"/>
      <c r="EFW44" s="183"/>
      <c r="EFX44" s="183"/>
      <c r="EFY44" s="183"/>
      <c r="EFZ44" s="183"/>
      <c r="EGA44" s="183"/>
      <c r="EGB44" s="183"/>
      <c r="EGC44" s="183"/>
      <c r="EGD44" s="183"/>
      <c r="EGE44" s="183"/>
      <c r="EGF44" s="183"/>
      <c r="EGG44" s="183"/>
      <c r="EGH44" s="183"/>
      <c r="EGI44" s="183"/>
      <c r="EGJ44" s="183"/>
      <c r="EGK44" s="183"/>
      <c r="EGL44" s="183"/>
      <c r="EGM44" s="183"/>
      <c r="EGN44" s="183"/>
      <c r="EGO44" s="183"/>
      <c r="EGP44" s="183"/>
      <c r="EGQ44" s="183"/>
      <c r="EGR44" s="183"/>
      <c r="EGS44" s="183"/>
      <c r="EGT44" s="183"/>
      <c r="EGU44" s="183"/>
      <c r="EGV44" s="183"/>
      <c r="EGW44" s="183"/>
      <c r="EGX44" s="183"/>
      <c r="EGY44" s="183"/>
      <c r="EGZ44" s="183"/>
      <c r="EHA44" s="183"/>
      <c r="EHB44" s="183"/>
      <c r="EHC44" s="183"/>
      <c r="EHD44" s="183"/>
      <c r="EHE44" s="183"/>
      <c r="EHF44" s="183"/>
      <c r="EHG44" s="183"/>
      <c r="EHH44" s="183"/>
      <c r="EHI44" s="183"/>
      <c r="EHJ44" s="183"/>
      <c r="EHK44" s="183"/>
      <c r="EHL44" s="183"/>
      <c r="EHM44" s="183"/>
      <c r="EHN44" s="183"/>
      <c r="EHO44" s="183"/>
      <c r="EHP44" s="183"/>
      <c r="EHQ44" s="183"/>
      <c r="EHR44" s="183"/>
      <c r="EHS44" s="183"/>
      <c r="EHT44" s="183"/>
      <c r="EHU44" s="183"/>
      <c r="EHV44" s="183"/>
      <c r="EHW44" s="183"/>
      <c r="EHX44" s="183"/>
      <c r="EHY44" s="183"/>
      <c r="EHZ44" s="183"/>
      <c r="EIA44" s="183"/>
      <c r="EIB44" s="183"/>
      <c r="EIC44" s="183"/>
      <c r="EID44" s="183"/>
      <c r="EIE44" s="183"/>
      <c r="EIF44" s="183"/>
      <c r="EIG44" s="183"/>
      <c r="EIH44" s="183"/>
      <c r="EII44" s="183"/>
      <c r="EIJ44" s="183"/>
      <c r="EIK44" s="183"/>
      <c r="EIL44" s="183"/>
      <c r="EIM44" s="183"/>
      <c r="EIN44" s="183"/>
      <c r="EIO44" s="183"/>
      <c r="EIP44" s="183"/>
      <c r="EIQ44" s="183"/>
      <c r="EIR44" s="183"/>
      <c r="EIS44" s="183"/>
      <c r="EIT44" s="183"/>
      <c r="EIU44" s="183"/>
      <c r="EIV44" s="183"/>
      <c r="EIW44" s="183"/>
      <c r="EIX44" s="183"/>
      <c r="EIY44" s="183"/>
      <c r="EIZ44" s="183"/>
      <c r="EJA44" s="183"/>
      <c r="EJB44" s="183"/>
      <c r="EJC44" s="183"/>
      <c r="EJD44" s="183"/>
      <c r="EJE44" s="183"/>
      <c r="EJF44" s="183"/>
      <c r="EJG44" s="183"/>
      <c r="EJH44" s="183"/>
      <c r="EJI44" s="183"/>
      <c r="EJJ44" s="183"/>
      <c r="EJK44" s="183"/>
      <c r="EJL44" s="183"/>
      <c r="EJM44" s="183"/>
      <c r="EJN44" s="183"/>
      <c r="EJO44" s="183"/>
      <c r="EJP44" s="183"/>
      <c r="EJQ44" s="183"/>
      <c r="EJR44" s="183"/>
      <c r="EJS44" s="183"/>
      <c r="EJT44" s="183"/>
      <c r="EJU44" s="183"/>
      <c r="EJV44" s="183"/>
      <c r="EJW44" s="183"/>
      <c r="EJX44" s="183"/>
      <c r="EJY44" s="183"/>
      <c r="EJZ44" s="183"/>
      <c r="EKA44" s="183"/>
      <c r="EKB44" s="183"/>
      <c r="EKC44" s="183"/>
      <c r="EKD44" s="183"/>
      <c r="EKE44" s="183"/>
      <c r="EKF44" s="183"/>
      <c r="EKG44" s="183"/>
      <c r="EKH44" s="183"/>
      <c r="EKI44" s="183"/>
      <c r="EKJ44" s="183"/>
      <c r="EKK44" s="183"/>
      <c r="EKL44" s="183"/>
      <c r="EKM44" s="183"/>
      <c r="EKN44" s="183"/>
      <c r="EKO44" s="183"/>
      <c r="EKP44" s="183"/>
      <c r="EKQ44" s="183"/>
      <c r="EKR44" s="183"/>
      <c r="EKS44" s="183"/>
      <c r="EKT44" s="183"/>
      <c r="EKU44" s="183"/>
      <c r="EKV44" s="183"/>
      <c r="EKW44" s="183"/>
      <c r="EKX44" s="183"/>
      <c r="EKY44" s="183"/>
      <c r="EKZ44" s="183"/>
      <c r="ELA44" s="183"/>
      <c r="ELB44" s="183"/>
      <c r="ELC44" s="183"/>
      <c r="ELD44" s="183"/>
      <c r="ELE44" s="183"/>
      <c r="ELF44" s="183"/>
      <c r="ELG44" s="183"/>
      <c r="ELH44" s="183"/>
      <c r="ELI44" s="183"/>
      <c r="ELJ44" s="183"/>
      <c r="ELK44" s="183"/>
      <c r="ELL44" s="183"/>
      <c r="ELM44" s="183"/>
      <c r="ELN44" s="183"/>
      <c r="ELO44" s="183"/>
      <c r="ELP44" s="183"/>
      <c r="ELQ44" s="183"/>
      <c r="ELR44" s="183"/>
      <c r="ELS44" s="183"/>
      <c r="ELT44" s="183"/>
      <c r="ELU44" s="183"/>
      <c r="ELV44" s="183"/>
      <c r="ELW44" s="183"/>
      <c r="ELX44" s="183"/>
      <c r="ELY44" s="183"/>
      <c r="ELZ44" s="183"/>
      <c r="EMA44" s="183"/>
      <c r="EMB44" s="183"/>
      <c r="EMC44" s="183"/>
      <c r="EMD44" s="183"/>
      <c r="EME44" s="183"/>
      <c r="EMF44" s="183"/>
      <c r="EMG44" s="183"/>
      <c r="EMH44" s="183"/>
      <c r="EMI44" s="183"/>
      <c r="EMJ44" s="183"/>
      <c r="EMK44" s="183"/>
      <c r="EML44" s="183"/>
      <c r="EMM44" s="183"/>
      <c r="EMN44" s="183"/>
      <c r="EMO44" s="183"/>
      <c r="EMP44" s="183"/>
      <c r="EMQ44" s="183"/>
      <c r="EMR44" s="183"/>
      <c r="EMS44" s="183"/>
      <c r="EMT44" s="183"/>
      <c r="EMU44" s="183"/>
      <c r="EMV44" s="183"/>
      <c r="EMW44" s="183"/>
      <c r="EMX44" s="183"/>
      <c r="EMY44" s="183"/>
      <c r="EMZ44" s="183"/>
      <c r="ENA44" s="183"/>
      <c r="ENB44" s="183"/>
      <c r="ENC44" s="183"/>
      <c r="END44" s="183"/>
      <c r="ENE44" s="183"/>
      <c r="ENF44" s="183"/>
      <c r="ENG44" s="183"/>
      <c r="ENH44" s="183"/>
      <c r="ENI44" s="183"/>
      <c r="ENJ44" s="183"/>
      <c r="ENK44" s="183"/>
      <c r="ENL44" s="183"/>
      <c r="ENM44" s="183"/>
      <c r="ENN44" s="183"/>
      <c r="ENO44" s="183"/>
      <c r="ENP44" s="183"/>
      <c r="ENQ44" s="183"/>
      <c r="ENR44" s="183"/>
      <c r="ENS44" s="183"/>
      <c r="ENT44" s="183"/>
      <c r="ENU44" s="183"/>
      <c r="ENV44" s="183"/>
      <c r="ENW44" s="183"/>
      <c r="ENX44" s="183"/>
      <c r="ENY44" s="183"/>
      <c r="ENZ44" s="183"/>
      <c r="EOA44" s="183"/>
      <c r="EOB44" s="183"/>
      <c r="EOC44" s="183"/>
      <c r="EOD44" s="183"/>
      <c r="EOE44" s="183"/>
      <c r="EOF44" s="183"/>
      <c r="EOG44" s="183"/>
      <c r="EOH44" s="183"/>
      <c r="EOI44" s="183"/>
      <c r="EOJ44" s="183"/>
      <c r="EOK44" s="183"/>
      <c r="EOL44" s="183"/>
      <c r="EOM44" s="183"/>
      <c r="EON44" s="183"/>
      <c r="EOO44" s="183"/>
      <c r="EOP44" s="183"/>
      <c r="EOQ44" s="183"/>
      <c r="EOR44" s="183"/>
      <c r="EOS44" s="183"/>
      <c r="EOT44" s="183"/>
      <c r="EOU44" s="183"/>
      <c r="EOV44" s="183"/>
      <c r="EOW44" s="183"/>
      <c r="EOX44" s="183"/>
      <c r="EOY44" s="183"/>
      <c r="EOZ44" s="183"/>
      <c r="EPA44" s="183"/>
      <c r="EPB44" s="183"/>
      <c r="EPC44" s="183"/>
      <c r="EPD44" s="183"/>
      <c r="EPE44" s="183"/>
      <c r="EPF44" s="183"/>
      <c r="EPG44" s="183"/>
      <c r="EPH44" s="183"/>
      <c r="EPI44" s="183"/>
      <c r="EPJ44" s="183"/>
      <c r="EPK44" s="183"/>
      <c r="EPL44" s="183"/>
      <c r="EPM44" s="183"/>
      <c r="EPN44" s="183"/>
      <c r="EPO44" s="183"/>
      <c r="EPP44" s="183"/>
      <c r="EPQ44" s="183"/>
      <c r="EPR44" s="183"/>
      <c r="EPS44" s="183"/>
      <c r="EPT44" s="183"/>
      <c r="EPU44" s="183"/>
      <c r="EPV44" s="183"/>
      <c r="EPW44" s="183"/>
      <c r="EPX44" s="183"/>
      <c r="EPY44" s="183"/>
      <c r="EPZ44" s="183"/>
      <c r="EQA44" s="183"/>
      <c r="EQB44" s="183"/>
      <c r="EQC44" s="183"/>
      <c r="EQD44" s="183"/>
      <c r="EQE44" s="183"/>
      <c r="EQF44" s="183"/>
      <c r="EQG44" s="183"/>
      <c r="EQH44" s="183"/>
      <c r="EQI44" s="183"/>
      <c r="EQJ44" s="183"/>
      <c r="EQK44" s="183"/>
      <c r="EQL44" s="183"/>
      <c r="EQM44" s="183"/>
      <c r="EQN44" s="183"/>
      <c r="EQO44" s="183"/>
      <c r="EQP44" s="183"/>
      <c r="EQQ44" s="183"/>
      <c r="EQR44" s="183"/>
      <c r="EQS44" s="183"/>
      <c r="EQT44" s="183"/>
      <c r="EQU44" s="183"/>
      <c r="EQV44" s="183"/>
      <c r="EQW44" s="183"/>
      <c r="EQX44" s="183"/>
      <c r="EQY44" s="183"/>
      <c r="EQZ44" s="183"/>
      <c r="ERA44" s="183"/>
      <c r="ERB44" s="183"/>
      <c r="ERC44" s="183"/>
      <c r="ERD44" s="183"/>
      <c r="ERE44" s="183"/>
      <c r="ERF44" s="183"/>
      <c r="ERG44" s="183"/>
      <c r="ERH44" s="183"/>
      <c r="ERI44" s="183"/>
      <c r="ERJ44" s="183"/>
      <c r="ERK44" s="183"/>
      <c r="ERL44" s="183"/>
      <c r="ERM44" s="183"/>
      <c r="ERN44" s="183"/>
      <c r="ERO44" s="183"/>
      <c r="ERP44" s="183"/>
      <c r="ERQ44" s="183"/>
      <c r="ERR44" s="183"/>
      <c r="ERS44" s="183"/>
      <c r="ERT44" s="183"/>
      <c r="ERU44" s="183"/>
      <c r="ERV44" s="183"/>
      <c r="ERW44" s="183"/>
      <c r="ERX44" s="183"/>
      <c r="ERY44" s="183"/>
      <c r="ERZ44" s="183"/>
      <c r="ESA44" s="183"/>
      <c r="ESB44" s="183"/>
      <c r="ESC44" s="183"/>
      <c r="ESD44" s="183"/>
      <c r="ESE44" s="183"/>
      <c r="ESF44" s="183"/>
      <c r="ESG44" s="183"/>
      <c r="ESH44" s="183"/>
      <c r="ESI44" s="183"/>
      <c r="ESJ44" s="183"/>
      <c r="ESK44" s="183"/>
      <c r="ESL44" s="183"/>
      <c r="ESM44" s="183"/>
      <c r="ESN44" s="183"/>
      <c r="ESO44" s="183"/>
      <c r="ESP44" s="183"/>
      <c r="ESQ44" s="183"/>
      <c r="ESR44" s="183"/>
      <c r="ESS44" s="183"/>
      <c r="EST44" s="183"/>
      <c r="ESU44" s="183"/>
      <c r="ESV44" s="183"/>
      <c r="ESW44" s="183"/>
      <c r="ESX44" s="183"/>
      <c r="ESY44" s="183"/>
      <c r="ESZ44" s="183"/>
      <c r="ETA44" s="183"/>
      <c r="ETB44" s="183"/>
      <c r="ETC44" s="183"/>
      <c r="ETD44" s="183"/>
      <c r="ETE44" s="183"/>
      <c r="ETF44" s="183"/>
      <c r="ETG44" s="183"/>
      <c r="ETH44" s="183"/>
      <c r="ETI44" s="183"/>
      <c r="ETJ44" s="183"/>
      <c r="ETK44" s="183"/>
      <c r="ETL44" s="183"/>
      <c r="ETM44" s="183"/>
      <c r="ETN44" s="183"/>
      <c r="ETO44" s="183"/>
      <c r="ETP44" s="183"/>
      <c r="ETQ44" s="183"/>
      <c r="ETR44" s="183"/>
      <c r="ETS44" s="183"/>
      <c r="ETT44" s="183"/>
      <c r="ETU44" s="183"/>
      <c r="ETV44" s="183"/>
      <c r="ETW44" s="183"/>
      <c r="ETX44" s="183"/>
      <c r="ETY44" s="183"/>
      <c r="ETZ44" s="183"/>
      <c r="EUA44" s="183"/>
      <c r="EUB44" s="183"/>
      <c r="EUC44" s="183"/>
      <c r="EUD44" s="183"/>
      <c r="EUE44" s="183"/>
      <c r="EUF44" s="183"/>
      <c r="EUG44" s="183"/>
      <c r="EUH44" s="183"/>
      <c r="EUI44" s="183"/>
      <c r="EUJ44" s="183"/>
      <c r="EUK44" s="183"/>
      <c r="EUL44" s="183"/>
      <c r="EUM44" s="183"/>
      <c r="EUN44" s="183"/>
      <c r="EUO44" s="183"/>
      <c r="EUP44" s="183"/>
      <c r="EUQ44" s="183"/>
      <c r="EUR44" s="183"/>
      <c r="EUS44" s="183"/>
      <c r="EUT44" s="183"/>
      <c r="EUU44" s="183"/>
      <c r="EUV44" s="183"/>
      <c r="EUW44" s="183"/>
      <c r="EUX44" s="183"/>
      <c r="EUY44" s="183"/>
      <c r="EUZ44" s="183"/>
      <c r="EVA44" s="183"/>
      <c r="EVB44" s="183"/>
      <c r="EVC44" s="183"/>
      <c r="EVD44" s="183"/>
      <c r="EVE44" s="183"/>
      <c r="EVF44" s="183"/>
      <c r="EVG44" s="183"/>
      <c r="EVH44" s="183"/>
      <c r="EVI44" s="183"/>
      <c r="EVJ44" s="183"/>
      <c r="EVK44" s="183"/>
      <c r="EVL44" s="183"/>
      <c r="EVM44" s="183"/>
      <c r="EVN44" s="183"/>
      <c r="EVO44" s="183"/>
      <c r="EVP44" s="183"/>
      <c r="EVQ44" s="183"/>
      <c r="EVR44" s="183"/>
      <c r="EVS44" s="183"/>
      <c r="EVT44" s="183"/>
      <c r="EVU44" s="183"/>
      <c r="EVV44" s="183"/>
      <c r="EVW44" s="183"/>
      <c r="EVX44" s="183"/>
      <c r="EVY44" s="183"/>
      <c r="EVZ44" s="183"/>
      <c r="EWA44" s="183"/>
      <c r="EWB44" s="183"/>
      <c r="EWC44" s="183"/>
      <c r="EWD44" s="183"/>
      <c r="EWE44" s="183"/>
      <c r="EWF44" s="183"/>
      <c r="EWG44" s="183"/>
      <c r="EWH44" s="183"/>
      <c r="EWI44" s="183"/>
      <c r="EWJ44" s="183"/>
      <c r="EWK44" s="183"/>
      <c r="EWL44" s="183"/>
      <c r="EWM44" s="183"/>
      <c r="EWN44" s="183"/>
      <c r="EWO44" s="183"/>
      <c r="EWP44" s="183"/>
      <c r="EWQ44" s="183"/>
      <c r="EWR44" s="183"/>
      <c r="EWS44" s="183"/>
      <c r="EWT44" s="183"/>
      <c r="EWU44" s="183"/>
      <c r="EWV44" s="183"/>
      <c r="EWW44" s="183"/>
      <c r="EWX44" s="183"/>
      <c r="EWY44" s="183"/>
      <c r="EWZ44" s="183"/>
      <c r="EXA44" s="183"/>
      <c r="EXB44" s="183"/>
      <c r="EXC44" s="183"/>
      <c r="EXD44" s="183"/>
      <c r="EXE44" s="183"/>
      <c r="EXF44" s="183"/>
      <c r="EXG44" s="183"/>
      <c r="EXH44" s="183"/>
      <c r="EXI44" s="183"/>
      <c r="EXJ44" s="183"/>
      <c r="EXK44" s="183"/>
      <c r="EXL44" s="183"/>
      <c r="EXM44" s="183"/>
      <c r="EXN44" s="183"/>
      <c r="EXO44" s="183"/>
      <c r="EXP44" s="183"/>
      <c r="EXQ44" s="183"/>
      <c r="EXR44" s="183"/>
      <c r="EXS44" s="183"/>
      <c r="EXT44" s="183"/>
      <c r="EXU44" s="183"/>
      <c r="EXV44" s="183"/>
      <c r="EXW44" s="183"/>
      <c r="EXX44" s="183"/>
      <c r="EXY44" s="183"/>
      <c r="EXZ44" s="183"/>
      <c r="EYA44" s="183"/>
      <c r="EYB44" s="183"/>
      <c r="EYC44" s="183"/>
      <c r="EYD44" s="183"/>
      <c r="EYE44" s="183"/>
      <c r="EYF44" s="183"/>
      <c r="EYG44" s="183"/>
      <c r="EYH44" s="183"/>
      <c r="EYI44" s="183"/>
      <c r="EYJ44" s="183"/>
      <c r="EYK44" s="183"/>
      <c r="EYL44" s="183"/>
      <c r="EYM44" s="183"/>
      <c r="EYN44" s="183"/>
      <c r="EYO44" s="183"/>
      <c r="EYP44" s="183"/>
      <c r="EYQ44" s="183"/>
      <c r="EYR44" s="183"/>
      <c r="EYS44" s="183"/>
      <c r="EYT44" s="183"/>
      <c r="EYU44" s="183"/>
      <c r="EYV44" s="183"/>
      <c r="EYW44" s="183"/>
      <c r="EYX44" s="183"/>
      <c r="EYY44" s="183"/>
      <c r="EYZ44" s="183"/>
      <c r="EZA44" s="183"/>
      <c r="EZB44" s="183"/>
      <c r="EZC44" s="183"/>
      <c r="EZD44" s="183"/>
      <c r="EZE44" s="183"/>
      <c r="EZF44" s="183"/>
      <c r="EZG44" s="183"/>
      <c r="EZH44" s="183"/>
      <c r="EZI44" s="183"/>
      <c r="EZJ44" s="183"/>
      <c r="EZK44" s="183"/>
      <c r="EZL44" s="183"/>
      <c r="EZM44" s="183"/>
      <c r="EZN44" s="183"/>
      <c r="EZO44" s="183"/>
      <c r="EZP44" s="183"/>
      <c r="EZQ44" s="183"/>
      <c r="EZR44" s="183"/>
      <c r="EZS44" s="183"/>
      <c r="EZT44" s="183"/>
      <c r="EZU44" s="183"/>
      <c r="EZV44" s="183"/>
      <c r="EZW44" s="183"/>
      <c r="EZX44" s="183"/>
      <c r="EZY44" s="183"/>
      <c r="EZZ44" s="183"/>
      <c r="FAA44" s="183"/>
      <c r="FAB44" s="183"/>
      <c r="FAC44" s="183"/>
      <c r="FAD44" s="183"/>
      <c r="FAE44" s="183"/>
      <c r="FAF44" s="183"/>
      <c r="FAG44" s="183"/>
      <c r="FAH44" s="183"/>
      <c r="FAI44" s="183"/>
      <c r="FAJ44" s="183"/>
      <c r="FAK44" s="183"/>
      <c r="FAL44" s="183"/>
      <c r="FAM44" s="183"/>
      <c r="FAN44" s="183"/>
      <c r="FAO44" s="183"/>
      <c r="FAP44" s="183"/>
      <c r="FAQ44" s="183"/>
      <c r="FAR44" s="183"/>
      <c r="FAS44" s="183"/>
      <c r="FAT44" s="183"/>
      <c r="FAU44" s="183"/>
      <c r="FAV44" s="183"/>
      <c r="FAW44" s="183"/>
      <c r="FAX44" s="183"/>
      <c r="FAY44" s="183"/>
      <c r="FAZ44" s="183"/>
      <c r="FBA44" s="183"/>
      <c r="FBB44" s="183"/>
      <c r="FBC44" s="183"/>
      <c r="FBD44" s="183"/>
      <c r="FBE44" s="183"/>
      <c r="FBF44" s="183"/>
      <c r="FBG44" s="183"/>
      <c r="FBH44" s="183"/>
      <c r="FBI44" s="183"/>
      <c r="FBJ44" s="183"/>
      <c r="FBK44" s="183"/>
      <c r="FBL44" s="183"/>
      <c r="FBM44" s="183"/>
      <c r="FBN44" s="183"/>
      <c r="FBO44" s="183"/>
      <c r="FBP44" s="183"/>
      <c r="FBQ44" s="183"/>
      <c r="FBR44" s="183"/>
      <c r="FBS44" s="183"/>
      <c r="FBT44" s="183"/>
      <c r="FBU44" s="183"/>
      <c r="FBV44" s="183"/>
      <c r="FBW44" s="183"/>
      <c r="FBX44" s="183"/>
      <c r="FBY44" s="183"/>
      <c r="FBZ44" s="183"/>
      <c r="FCA44" s="183"/>
      <c r="FCB44" s="183"/>
      <c r="FCC44" s="183"/>
      <c r="FCD44" s="183"/>
      <c r="FCE44" s="183"/>
      <c r="FCF44" s="183"/>
      <c r="FCG44" s="183"/>
      <c r="FCH44" s="183"/>
      <c r="FCI44" s="183"/>
      <c r="FCJ44" s="183"/>
      <c r="FCK44" s="183"/>
      <c r="FCL44" s="183"/>
      <c r="FCM44" s="183"/>
      <c r="FCN44" s="183"/>
      <c r="FCO44" s="183"/>
      <c r="FCP44" s="183"/>
      <c r="FCQ44" s="183"/>
      <c r="FCR44" s="183"/>
      <c r="FCS44" s="183"/>
      <c r="FCT44" s="183"/>
      <c r="FCU44" s="183"/>
      <c r="FCV44" s="183"/>
      <c r="FCW44" s="183"/>
      <c r="FCX44" s="183"/>
      <c r="FCY44" s="183"/>
      <c r="FCZ44" s="183"/>
      <c r="FDA44" s="183"/>
      <c r="FDB44" s="183"/>
      <c r="FDC44" s="183"/>
      <c r="FDD44" s="183"/>
      <c r="FDE44" s="183"/>
      <c r="FDF44" s="183"/>
      <c r="FDG44" s="183"/>
      <c r="FDH44" s="183"/>
      <c r="FDI44" s="183"/>
      <c r="FDJ44" s="183"/>
      <c r="FDK44" s="183"/>
      <c r="FDL44" s="183"/>
      <c r="FDM44" s="183"/>
      <c r="FDN44" s="183"/>
      <c r="FDO44" s="183"/>
      <c r="FDP44" s="183"/>
      <c r="FDQ44" s="183"/>
      <c r="FDR44" s="183"/>
      <c r="FDS44" s="183"/>
      <c r="FDT44" s="183"/>
      <c r="FDU44" s="183"/>
      <c r="FDV44" s="183"/>
      <c r="FDW44" s="183"/>
      <c r="FDX44" s="183"/>
      <c r="FDY44" s="183"/>
      <c r="FDZ44" s="183"/>
      <c r="FEA44" s="183"/>
      <c r="FEB44" s="183"/>
      <c r="FEC44" s="183"/>
      <c r="FED44" s="183"/>
      <c r="FEE44" s="183"/>
      <c r="FEF44" s="183"/>
      <c r="FEG44" s="183"/>
      <c r="FEH44" s="183"/>
      <c r="FEI44" s="183"/>
      <c r="FEJ44" s="183"/>
      <c r="FEK44" s="183"/>
      <c r="FEL44" s="183"/>
      <c r="FEM44" s="183"/>
      <c r="FEN44" s="183"/>
      <c r="FEO44" s="183"/>
      <c r="FEP44" s="183"/>
      <c r="FEQ44" s="183"/>
      <c r="FER44" s="183"/>
      <c r="FES44" s="183"/>
      <c r="FET44" s="183"/>
      <c r="FEU44" s="183"/>
      <c r="FEV44" s="183"/>
      <c r="FEW44" s="183"/>
      <c r="FEX44" s="183"/>
      <c r="FEY44" s="183"/>
      <c r="FEZ44" s="183"/>
      <c r="FFA44" s="183"/>
      <c r="FFB44" s="183"/>
      <c r="FFC44" s="183"/>
      <c r="FFD44" s="183"/>
      <c r="FFE44" s="183"/>
      <c r="FFF44" s="183"/>
      <c r="FFG44" s="183"/>
      <c r="FFH44" s="183"/>
      <c r="FFI44" s="183"/>
      <c r="FFJ44" s="183"/>
      <c r="FFK44" s="183"/>
      <c r="FFL44" s="183"/>
      <c r="FFM44" s="183"/>
      <c r="FFN44" s="183"/>
      <c r="FFO44" s="183"/>
      <c r="FFP44" s="183"/>
      <c r="FFQ44" s="183"/>
      <c r="FFR44" s="183"/>
      <c r="FFS44" s="183"/>
      <c r="FFT44" s="183"/>
      <c r="FFU44" s="183"/>
      <c r="FFV44" s="183"/>
      <c r="FFW44" s="183"/>
      <c r="FFX44" s="183"/>
      <c r="FFY44" s="183"/>
      <c r="FFZ44" s="183"/>
      <c r="FGA44" s="183"/>
      <c r="FGB44" s="183"/>
      <c r="FGC44" s="183"/>
      <c r="FGD44" s="183"/>
      <c r="FGE44" s="183"/>
      <c r="FGF44" s="183"/>
      <c r="FGG44" s="183"/>
      <c r="FGH44" s="183"/>
      <c r="FGI44" s="183"/>
      <c r="FGJ44" s="183"/>
      <c r="FGK44" s="183"/>
      <c r="FGL44" s="183"/>
      <c r="FGM44" s="183"/>
      <c r="FGN44" s="183"/>
      <c r="FGO44" s="183"/>
      <c r="FGP44" s="183"/>
      <c r="FGQ44" s="183"/>
      <c r="FGR44" s="183"/>
      <c r="FGS44" s="183"/>
      <c r="FGT44" s="183"/>
      <c r="FGU44" s="183"/>
      <c r="FGV44" s="183"/>
      <c r="FGW44" s="183"/>
      <c r="FGX44" s="183"/>
      <c r="FGY44" s="183"/>
      <c r="FGZ44" s="183"/>
      <c r="FHA44" s="183"/>
      <c r="FHB44" s="183"/>
      <c r="FHC44" s="183"/>
      <c r="FHD44" s="183"/>
      <c r="FHE44" s="183"/>
      <c r="FHF44" s="183"/>
      <c r="FHG44" s="183"/>
      <c r="FHH44" s="183"/>
      <c r="FHI44" s="183"/>
      <c r="FHJ44" s="183"/>
      <c r="FHK44" s="183"/>
      <c r="FHL44" s="183"/>
      <c r="FHM44" s="183"/>
      <c r="FHN44" s="183"/>
      <c r="FHO44" s="183"/>
      <c r="FHP44" s="183"/>
      <c r="FHQ44" s="183"/>
      <c r="FHR44" s="183"/>
      <c r="FHS44" s="183"/>
      <c r="FHT44" s="183"/>
      <c r="FHU44" s="183"/>
      <c r="FHV44" s="183"/>
      <c r="FHW44" s="183"/>
      <c r="FHX44" s="183"/>
      <c r="FHY44" s="183"/>
      <c r="FHZ44" s="183"/>
      <c r="FIA44" s="183"/>
      <c r="FIB44" s="183"/>
      <c r="FIC44" s="183"/>
      <c r="FID44" s="183"/>
      <c r="FIE44" s="183"/>
      <c r="FIF44" s="183"/>
      <c r="FIG44" s="183"/>
      <c r="FIH44" s="183"/>
      <c r="FII44" s="183"/>
      <c r="FIJ44" s="183"/>
      <c r="FIK44" s="183"/>
      <c r="FIL44" s="183"/>
      <c r="FIM44" s="183"/>
      <c r="FIN44" s="183"/>
      <c r="FIO44" s="183"/>
      <c r="FIP44" s="183"/>
      <c r="FIQ44" s="183"/>
      <c r="FIR44" s="183"/>
      <c r="FIS44" s="183"/>
      <c r="FIT44" s="183"/>
      <c r="FIU44" s="183"/>
      <c r="FIV44" s="183"/>
      <c r="FIW44" s="183"/>
      <c r="FIX44" s="183"/>
      <c r="FIY44" s="183"/>
      <c r="FIZ44" s="183"/>
      <c r="FJA44" s="183"/>
      <c r="FJB44" s="183"/>
      <c r="FJC44" s="183"/>
      <c r="FJD44" s="183"/>
      <c r="FJE44" s="183"/>
      <c r="FJF44" s="183"/>
      <c r="FJG44" s="183"/>
      <c r="FJH44" s="183"/>
      <c r="FJI44" s="183"/>
      <c r="FJJ44" s="183"/>
      <c r="FJK44" s="183"/>
      <c r="FJL44" s="183"/>
      <c r="FJM44" s="183"/>
      <c r="FJN44" s="183"/>
      <c r="FJO44" s="183"/>
      <c r="FJP44" s="183"/>
      <c r="FJQ44" s="183"/>
      <c r="FJR44" s="183"/>
      <c r="FJS44" s="183"/>
      <c r="FJT44" s="183"/>
      <c r="FJU44" s="183"/>
      <c r="FJV44" s="183"/>
      <c r="FJW44" s="183"/>
      <c r="FJX44" s="183"/>
      <c r="FJY44" s="183"/>
      <c r="FJZ44" s="183"/>
      <c r="FKA44" s="183"/>
      <c r="FKB44" s="183"/>
      <c r="FKC44" s="183"/>
      <c r="FKD44" s="183"/>
      <c r="FKE44" s="183"/>
      <c r="FKF44" s="183"/>
      <c r="FKG44" s="183"/>
      <c r="FKH44" s="183"/>
      <c r="FKI44" s="183"/>
      <c r="FKJ44" s="183"/>
      <c r="FKK44" s="183"/>
      <c r="FKL44" s="183"/>
      <c r="FKM44" s="183"/>
      <c r="FKN44" s="183"/>
      <c r="FKO44" s="183"/>
      <c r="FKP44" s="183"/>
      <c r="FKQ44" s="183"/>
      <c r="FKR44" s="183"/>
      <c r="FKS44" s="183"/>
      <c r="FKT44" s="183"/>
      <c r="FKU44" s="183"/>
      <c r="FKV44" s="183"/>
      <c r="FKW44" s="183"/>
      <c r="FKX44" s="183"/>
      <c r="FKY44" s="183"/>
      <c r="FKZ44" s="183"/>
      <c r="FLA44" s="183"/>
      <c r="FLB44" s="183"/>
      <c r="FLC44" s="183"/>
      <c r="FLD44" s="183"/>
      <c r="FLE44" s="183"/>
      <c r="FLF44" s="183"/>
      <c r="FLG44" s="183"/>
      <c r="FLH44" s="183"/>
      <c r="FLI44" s="183"/>
      <c r="FLJ44" s="183"/>
      <c r="FLK44" s="183"/>
      <c r="FLL44" s="183"/>
      <c r="FLM44" s="183"/>
      <c r="FLN44" s="183"/>
      <c r="FLO44" s="183"/>
      <c r="FLP44" s="183"/>
      <c r="FLQ44" s="183"/>
      <c r="FLR44" s="183"/>
      <c r="FLS44" s="183"/>
      <c r="FLT44" s="183"/>
      <c r="FLU44" s="183"/>
      <c r="FLV44" s="183"/>
      <c r="FLW44" s="183"/>
      <c r="FLX44" s="183"/>
      <c r="FLY44" s="183"/>
      <c r="FLZ44" s="183"/>
      <c r="FMA44" s="183"/>
      <c r="FMB44" s="183"/>
      <c r="FMC44" s="183"/>
      <c r="FMD44" s="183"/>
      <c r="FME44" s="183"/>
      <c r="FMF44" s="183"/>
      <c r="FMG44" s="183"/>
      <c r="FMH44" s="183"/>
      <c r="FMI44" s="183"/>
      <c r="FMJ44" s="183"/>
      <c r="FMK44" s="183"/>
      <c r="FML44" s="183"/>
      <c r="FMM44" s="183"/>
      <c r="FMN44" s="183"/>
      <c r="FMO44" s="183"/>
      <c r="FMP44" s="183"/>
      <c r="FMQ44" s="183"/>
      <c r="FMR44" s="183"/>
      <c r="FMS44" s="183"/>
      <c r="FMT44" s="183"/>
      <c r="FMU44" s="183"/>
      <c r="FMV44" s="183"/>
      <c r="FMW44" s="183"/>
      <c r="FMX44" s="183"/>
      <c r="FMY44" s="183"/>
      <c r="FMZ44" s="183"/>
      <c r="FNA44" s="183"/>
      <c r="FNB44" s="183"/>
      <c r="FNC44" s="183"/>
      <c r="FND44" s="183"/>
      <c r="FNE44" s="183"/>
      <c r="FNF44" s="183"/>
      <c r="FNG44" s="183"/>
      <c r="FNH44" s="183"/>
      <c r="FNI44" s="183"/>
      <c r="FNJ44" s="183"/>
      <c r="FNK44" s="183"/>
      <c r="FNL44" s="183"/>
      <c r="FNM44" s="183"/>
      <c r="FNN44" s="183"/>
      <c r="FNO44" s="183"/>
      <c r="FNP44" s="183"/>
      <c r="FNQ44" s="183"/>
      <c r="FNR44" s="183"/>
      <c r="FNS44" s="183"/>
      <c r="FNT44" s="183"/>
      <c r="FNU44" s="183"/>
      <c r="FNV44" s="183"/>
      <c r="FNW44" s="183"/>
      <c r="FNX44" s="183"/>
      <c r="FNY44" s="183"/>
      <c r="FNZ44" s="183"/>
      <c r="FOA44" s="183"/>
      <c r="FOB44" s="183"/>
      <c r="FOC44" s="183"/>
      <c r="FOD44" s="183"/>
      <c r="FOE44" s="183"/>
      <c r="FOF44" s="183"/>
      <c r="FOG44" s="183"/>
      <c r="FOH44" s="183"/>
      <c r="FOI44" s="183"/>
      <c r="FOJ44" s="183"/>
      <c r="FOK44" s="183"/>
      <c r="FOL44" s="183"/>
      <c r="FOM44" s="183"/>
      <c r="FON44" s="183"/>
      <c r="FOO44" s="183"/>
      <c r="FOP44" s="183"/>
      <c r="FOQ44" s="183"/>
      <c r="FOR44" s="183"/>
      <c r="FOS44" s="183"/>
      <c r="FOT44" s="183"/>
      <c r="FOU44" s="183"/>
      <c r="FOV44" s="183"/>
      <c r="FOW44" s="183"/>
      <c r="FOX44" s="183"/>
      <c r="FOY44" s="183"/>
      <c r="FOZ44" s="183"/>
      <c r="FPA44" s="183"/>
      <c r="FPB44" s="183"/>
      <c r="FPC44" s="183"/>
      <c r="FPD44" s="183"/>
      <c r="FPE44" s="183"/>
      <c r="FPF44" s="183"/>
      <c r="FPG44" s="183"/>
      <c r="FPH44" s="183"/>
      <c r="FPI44" s="183"/>
      <c r="FPJ44" s="183"/>
      <c r="FPK44" s="183"/>
      <c r="FPL44" s="183"/>
      <c r="FPM44" s="183"/>
      <c r="FPN44" s="183"/>
      <c r="FPO44" s="183"/>
      <c r="FPP44" s="183"/>
      <c r="FPQ44" s="183"/>
      <c r="FPR44" s="183"/>
      <c r="FPS44" s="183"/>
      <c r="FPT44" s="183"/>
      <c r="FPU44" s="183"/>
      <c r="FPV44" s="183"/>
      <c r="FPW44" s="183"/>
      <c r="FPX44" s="183"/>
      <c r="FPY44" s="183"/>
      <c r="FPZ44" s="183"/>
      <c r="FQA44" s="183"/>
      <c r="FQB44" s="183"/>
      <c r="FQC44" s="183"/>
      <c r="FQD44" s="183"/>
      <c r="FQE44" s="183"/>
      <c r="FQF44" s="183"/>
      <c r="FQG44" s="183"/>
      <c r="FQH44" s="183"/>
      <c r="FQI44" s="183"/>
      <c r="FQJ44" s="183"/>
      <c r="FQK44" s="183"/>
      <c r="FQL44" s="183"/>
      <c r="FQM44" s="183"/>
      <c r="FQN44" s="183"/>
      <c r="FQO44" s="183"/>
      <c r="FQP44" s="183"/>
      <c r="FQQ44" s="183"/>
      <c r="FQR44" s="183"/>
      <c r="FQS44" s="183"/>
      <c r="FQT44" s="183"/>
      <c r="FQU44" s="183"/>
      <c r="FQV44" s="183"/>
      <c r="FQW44" s="183"/>
      <c r="FQX44" s="183"/>
      <c r="FQY44" s="183"/>
      <c r="FQZ44" s="183"/>
      <c r="FRA44" s="183"/>
      <c r="FRB44" s="183"/>
      <c r="FRC44" s="183"/>
      <c r="FRD44" s="183"/>
      <c r="FRE44" s="183"/>
      <c r="FRF44" s="183"/>
      <c r="FRG44" s="183"/>
      <c r="FRH44" s="183"/>
      <c r="FRI44" s="183"/>
      <c r="FRJ44" s="183"/>
      <c r="FRK44" s="183"/>
      <c r="FRL44" s="183"/>
      <c r="FRM44" s="183"/>
      <c r="FRN44" s="183"/>
      <c r="FRO44" s="183"/>
      <c r="FRP44" s="183"/>
      <c r="FRQ44" s="183"/>
      <c r="FRR44" s="183"/>
      <c r="FRS44" s="183"/>
      <c r="FRT44" s="183"/>
      <c r="FRU44" s="183"/>
      <c r="FRV44" s="183"/>
      <c r="FRW44" s="183"/>
      <c r="FRX44" s="183"/>
      <c r="FRY44" s="183"/>
      <c r="FRZ44" s="183"/>
      <c r="FSA44" s="183"/>
      <c r="FSB44" s="183"/>
      <c r="FSC44" s="183"/>
      <c r="FSD44" s="183"/>
      <c r="FSE44" s="183"/>
      <c r="FSF44" s="183"/>
      <c r="FSG44" s="183"/>
      <c r="FSH44" s="183"/>
      <c r="FSI44" s="183"/>
      <c r="FSJ44" s="183"/>
      <c r="FSK44" s="183"/>
      <c r="FSL44" s="183"/>
      <c r="FSM44" s="183"/>
      <c r="FSN44" s="183"/>
      <c r="FSO44" s="183"/>
      <c r="FSP44" s="183"/>
      <c r="FSQ44" s="183"/>
      <c r="FSR44" s="183"/>
      <c r="FSS44" s="183"/>
      <c r="FST44" s="183"/>
      <c r="FSU44" s="183"/>
      <c r="FSV44" s="183"/>
      <c r="FSW44" s="183"/>
      <c r="FSX44" s="183"/>
      <c r="FSY44" s="183"/>
      <c r="FSZ44" s="183"/>
      <c r="FTA44" s="183"/>
      <c r="FTB44" s="183"/>
      <c r="FTC44" s="183"/>
      <c r="FTD44" s="183"/>
      <c r="FTE44" s="183"/>
      <c r="FTF44" s="183"/>
      <c r="FTG44" s="183"/>
      <c r="FTH44" s="183"/>
      <c r="FTI44" s="183"/>
      <c r="FTJ44" s="183"/>
      <c r="FTK44" s="183"/>
      <c r="FTL44" s="183"/>
      <c r="FTM44" s="183"/>
      <c r="FTN44" s="183"/>
      <c r="FTO44" s="183"/>
      <c r="FTP44" s="183"/>
      <c r="FTQ44" s="183"/>
      <c r="FTR44" s="183"/>
      <c r="FTS44" s="183"/>
      <c r="FTT44" s="183"/>
      <c r="FTU44" s="183"/>
      <c r="FTV44" s="183"/>
      <c r="FTW44" s="183"/>
      <c r="FTX44" s="183"/>
      <c r="FTY44" s="183"/>
      <c r="FTZ44" s="183"/>
      <c r="FUA44" s="183"/>
      <c r="FUB44" s="183"/>
      <c r="FUC44" s="183"/>
      <c r="FUD44" s="183"/>
      <c r="FUE44" s="183"/>
      <c r="FUF44" s="183"/>
      <c r="FUG44" s="183"/>
      <c r="FUH44" s="183"/>
      <c r="FUI44" s="183"/>
      <c r="FUJ44" s="183"/>
      <c r="FUK44" s="183"/>
      <c r="FUL44" s="183"/>
      <c r="FUM44" s="183"/>
      <c r="FUN44" s="183"/>
      <c r="FUO44" s="183"/>
      <c r="FUP44" s="183"/>
      <c r="FUQ44" s="183"/>
      <c r="FUR44" s="183"/>
      <c r="FUS44" s="183"/>
      <c r="FUT44" s="183"/>
      <c r="FUU44" s="183"/>
      <c r="FUV44" s="183"/>
      <c r="FUW44" s="183"/>
      <c r="FUX44" s="183"/>
      <c r="FUY44" s="183"/>
      <c r="FUZ44" s="183"/>
      <c r="FVA44" s="183"/>
      <c r="FVB44" s="183"/>
      <c r="FVC44" s="183"/>
      <c r="FVD44" s="183"/>
      <c r="FVE44" s="183"/>
      <c r="FVF44" s="183"/>
      <c r="FVG44" s="183"/>
      <c r="FVH44" s="183"/>
      <c r="FVI44" s="183"/>
      <c r="FVJ44" s="183"/>
      <c r="FVK44" s="183"/>
      <c r="FVL44" s="183"/>
      <c r="FVM44" s="183"/>
      <c r="FVN44" s="183"/>
      <c r="FVO44" s="183"/>
      <c r="FVP44" s="183"/>
      <c r="FVQ44" s="183"/>
      <c r="FVR44" s="183"/>
      <c r="FVS44" s="183"/>
      <c r="FVT44" s="183"/>
      <c r="FVU44" s="183"/>
      <c r="FVV44" s="183"/>
      <c r="FVW44" s="183"/>
      <c r="FVX44" s="183"/>
      <c r="FVY44" s="183"/>
      <c r="FVZ44" s="183"/>
      <c r="FWA44" s="183"/>
      <c r="FWB44" s="183"/>
      <c r="FWC44" s="183"/>
      <c r="FWD44" s="183"/>
      <c r="FWE44" s="183"/>
      <c r="FWF44" s="183"/>
      <c r="FWG44" s="183"/>
      <c r="FWH44" s="183"/>
      <c r="FWI44" s="183"/>
      <c r="FWJ44" s="183"/>
      <c r="FWK44" s="183"/>
      <c r="FWL44" s="183"/>
      <c r="FWM44" s="183"/>
      <c r="FWN44" s="183"/>
      <c r="FWO44" s="183"/>
      <c r="FWP44" s="183"/>
      <c r="FWQ44" s="183"/>
      <c r="FWR44" s="183"/>
      <c r="FWS44" s="183"/>
      <c r="FWT44" s="183"/>
      <c r="FWU44" s="183"/>
      <c r="FWV44" s="183"/>
      <c r="FWW44" s="183"/>
      <c r="FWX44" s="183"/>
      <c r="FWY44" s="183"/>
      <c r="FWZ44" s="183"/>
      <c r="FXA44" s="183"/>
      <c r="FXB44" s="183"/>
      <c r="FXC44" s="183"/>
      <c r="FXD44" s="183"/>
      <c r="FXE44" s="183"/>
      <c r="FXF44" s="183"/>
      <c r="FXG44" s="183"/>
      <c r="FXH44" s="183"/>
      <c r="FXI44" s="183"/>
      <c r="FXJ44" s="183"/>
      <c r="FXK44" s="183"/>
      <c r="FXL44" s="183"/>
      <c r="FXM44" s="183"/>
      <c r="FXN44" s="183"/>
      <c r="FXO44" s="183"/>
      <c r="FXP44" s="183"/>
      <c r="FXQ44" s="183"/>
      <c r="FXR44" s="183"/>
      <c r="FXS44" s="183"/>
      <c r="FXT44" s="183"/>
      <c r="FXU44" s="183"/>
      <c r="FXV44" s="183"/>
      <c r="FXW44" s="183"/>
      <c r="FXX44" s="183"/>
      <c r="FXY44" s="183"/>
      <c r="FXZ44" s="183"/>
      <c r="FYA44" s="183"/>
      <c r="FYB44" s="183"/>
      <c r="FYC44" s="183"/>
      <c r="FYD44" s="183"/>
      <c r="FYE44" s="183"/>
      <c r="FYF44" s="183"/>
      <c r="FYG44" s="183"/>
      <c r="FYH44" s="183"/>
      <c r="FYI44" s="183"/>
      <c r="FYJ44" s="183"/>
      <c r="FYK44" s="183"/>
      <c r="FYL44" s="183"/>
      <c r="FYM44" s="183"/>
      <c r="FYN44" s="183"/>
      <c r="FYO44" s="183"/>
      <c r="FYP44" s="183"/>
      <c r="FYQ44" s="183"/>
      <c r="FYR44" s="183"/>
      <c r="FYS44" s="183"/>
      <c r="FYT44" s="183"/>
      <c r="FYU44" s="183"/>
      <c r="FYV44" s="183"/>
      <c r="FYW44" s="183"/>
      <c r="FYX44" s="183"/>
      <c r="FYY44" s="183"/>
      <c r="FYZ44" s="183"/>
      <c r="FZA44" s="183"/>
      <c r="FZB44" s="183"/>
      <c r="FZC44" s="183"/>
      <c r="FZD44" s="183"/>
      <c r="FZE44" s="183"/>
      <c r="FZF44" s="183"/>
      <c r="FZG44" s="183"/>
      <c r="FZH44" s="183"/>
      <c r="FZI44" s="183"/>
      <c r="FZJ44" s="183"/>
      <c r="FZK44" s="183"/>
      <c r="FZL44" s="183"/>
      <c r="FZM44" s="183"/>
      <c r="FZN44" s="183"/>
      <c r="FZO44" s="183"/>
      <c r="FZP44" s="183"/>
      <c r="FZQ44" s="183"/>
      <c r="FZR44" s="183"/>
      <c r="FZS44" s="183"/>
      <c r="FZT44" s="183"/>
      <c r="FZU44" s="183"/>
      <c r="FZV44" s="183"/>
      <c r="FZW44" s="183"/>
      <c r="FZX44" s="183"/>
      <c r="FZY44" s="183"/>
      <c r="FZZ44" s="183"/>
      <c r="GAA44" s="183"/>
      <c r="GAB44" s="183"/>
      <c r="GAC44" s="183"/>
      <c r="GAD44" s="183"/>
      <c r="GAE44" s="183"/>
      <c r="GAF44" s="183"/>
      <c r="GAG44" s="183"/>
      <c r="GAH44" s="183"/>
      <c r="GAI44" s="183"/>
      <c r="GAJ44" s="183"/>
      <c r="GAK44" s="183"/>
      <c r="GAL44" s="183"/>
      <c r="GAM44" s="183"/>
      <c r="GAN44" s="183"/>
      <c r="GAO44" s="183"/>
      <c r="GAP44" s="183"/>
      <c r="GAQ44" s="183"/>
      <c r="GAR44" s="183"/>
      <c r="GAS44" s="183"/>
      <c r="GAT44" s="183"/>
      <c r="GAU44" s="183"/>
      <c r="GAV44" s="183"/>
      <c r="GAW44" s="183"/>
      <c r="GAX44" s="183"/>
      <c r="GAY44" s="183"/>
      <c r="GAZ44" s="183"/>
      <c r="GBA44" s="183"/>
      <c r="GBB44" s="183"/>
      <c r="GBC44" s="183"/>
      <c r="GBD44" s="183"/>
      <c r="GBE44" s="183"/>
      <c r="GBF44" s="183"/>
      <c r="GBG44" s="183"/>
      <c r="GBH44" s="183"/>
      <c r="GBI44" s="183"/>
      <c r="GBJ44" s="183"/>
      <c r="GBK44" s="183"/>
      <c r="GBL44" s="183"/>
      <c r="GBM44" s="183"/>
      <c r="GBN44" s="183"/>
      <c r="GBO44" s="183"/>
      <c r="GBP44" s="183"/>
      <c r="GBQ44" s="183"/>
      <c r="GBR44" s="183"/>
      <c r="GBS44" s="183"/>
      <c r="GBT44" s="183"/>
      <c r="GBU44" s="183"/>
      <c r="GBV44" s="183"/>
      <c r="GBW44" s="183"/>
      <c r="GBX44" s="183"/>
      <c r="GBY44" s="183"/>
      <c r="GBZ44" s="183"/>
      <c r="GCA44" s="183"/>
      <c r="GCB44" s="183"/>
      <c r="GCC44" s="183"/>
      <c r="GCD44" s="183"/>
      <c r="GCE44" s="183"/>
      <c r="GCF44" s="183"/>
      <c r="GCG44" s="183"/>
      <c r="GCH44" s="183"/>
      <c r="GCI44" s="183"/>
      <c r="GCJ44" s="183"/>
      <c r="GCK44" s="183"/>
      <c r="GCL44" s="183"/>
      <c r="GCM44" s="183"/>
      <c r="GCN44" s="183"/>
      <c r="GCO44" s="183"/>
      <c r="GCP44" s="183"/>
      <c r="GCQ44" s="183"/>
      <c r="GCR44" s="183"/>
      <c r="GCS44" s="183"/>
      <c r="GCT44" s="183"/>
      <c r="GCU44" s="183"/>
      <c r="GCV44" s="183"/>
      <c r="GCW44" s="183"/>
      <c r="GCX44" s="183"/>
      <c r="GCY44" s="183"/>
      <c r="GCZ44" s="183"/>
      <c r="GDA44" s="183"/>
      <c r="GDB44" s="183"/>
      <c r="GDC44" s="183"/>
      <c r="GDD44" s="183"/>
      <c r="GDE44" s="183"/>
      <c r="GDF44" s="183"/>
      <c r="GDG44" s="183"/>
      <c r="GDH44" s="183"/>
      <c r="GDI44" s="183"/>
      <c r="GDJ44" s="183"/>
      <c r="GDK44" s="183"/>
      <c r="GDL44" s="183"/>
      <c r="GDM44" s="183"/>
      <c r="GDN44" s="183"/>
      <c r="GDO44" s="183"/>
      <c r="GDP44" s="183"/>
      <c r="GDQ44" s="183"/>
      <c r="GDR44" s="183"/>
      <c r="GDS44" s="183"/>
      <c r="GDT44" s="183"/>
      <c r="GDU44" s="183"/>
      <c r="GDV44" s="183"/>
      <c r="GDW44" s="183"/>
      <c r="GDX44" s="183"/>
      <c r="GDY44" s="183"/>
      <c r="GDZ44" s="183"/>
      <c r="GEA44" s="183"/>
      <c r="GEB44" s="183"/>
      <c r="GEC44" s="183"/>
      <c r="GED44" s="183"/>
      <c r="GEE44" s="183"/>
      <c r="GEF44" s="183"/>
      <c r="GEG44" s="183"/>
      <c r="GEH44" s="183"/>
      <c r="GEI44" s="183"/>
      <c r="GEJ44" s="183"/>
      <c r="GEK44" s="183"/>
      <c r="GEL44" s="183"/>
      <c r="GEM44" s="183"/>
      <c r="GEN44" s="183"/>
      <c r="GEO44" s="183"/>
      <c r="GEP44" s="183"/>
      <c r="GEQ44" s="183"/>
      <c r="GER44" s="183"/>
      <c r="GES44" s="183"/>
      <c r="GET44" s="183"/>
      <c r="GEU44" s="183"/>
      <c r="GEV44" s="183"/>
      <c r="GEW44" s="183"/>
      <c r="GEX44" s="183"/>
      <c r="GEY44" s="183"/>
      <c r="GEZ44" s="183"/>
      <c r="GFA44" s="183"/>
      <c r="GFB44" s="183"/>
      <c r="GFC44" s="183"/>
      <c r="GFD44" s="183"/>
      <c r="GFE44" s="183"/>
      <c r="GFF44" s="183"/>
      <c r="GFG44" s="183"/>
      <c r="GFH44" s="183"/>
      <c r="GFI44" s="183"/>
      <c r="GFJ44" s="183"/>
      <c r="GFK44" s="183"/>
      <c r="GFL44" s="183"/>
      <c r="GFM44" s="183"/>
      <c r="GFN44" s="183"/>
      <c r="GFO44" s="183"/>
      <c r="GFP44" s="183"/>
      <c r="GFQ44" s="183"/>
      <c r="GFR44" s="183"/>
      <c r="GFS44" s="183"/>
      <c r="GFT44" s="183"/>
      <c r="GFU44" s="183"/>
      <c r="GFV44" s="183"/>
      <c r="GFW44" s="183"/>
      <c r="GFX44" s="183"/>
      <c r="GFY44" s="183"/>
      <c r="GFZ44" s="183"/>
      <c r="GGA44" s="183"/>
      <c r="GGB44" s="183"/>
      <c r="GGC44" s="183"/>
      <c r="GGD44" s="183"/>
      <c r="GGE44" s="183"/>
      <c r="GGF44" s="183"/>
      <c r="GGG44" s="183"/>
      <c r="GGH44" s="183"/>
      <c r="GGI44" s="183"/>
      <c r="GGJ44" s="183"/>
      <c r="GGK44" s="183"/>
      <c r="GGL44" s="183"/>
      <c r="GGM44" s="183"/>
      <c r="GGN44" s="183"/>
      <c r="GGO44" s="183"/>
      <c r="GGP44" s="183"/>
      <c r="GGQ44" s="183"/>
      <c r="GGR44" s="183"/>
      <c r="GGS44" s="183"/>
      <c r="GGT44" s="183"/>
      <c r="GGU44" s="183"/>
      <c r="GGV44" s="183"/>
      <c r="GGW44" s="183"/>
      <c r="GGX44" s="183"/>
      <c r="GGY44" s="183"/>
      <c r="GGZ44" s="183"/>
      <c r="GHA44" s="183"/>
      <c r="GHB44" s="183"/>
      <c r="GHC44" s="183"/>
      <c r="GHD44" s="183"/>
      <c r="GHE44" s="183"/>
      <c r="GHF44" s="183"/>
      <c r="GHG44" s="183"/>
      <c r="GHH44" s="183"/>
      <c r="GHI44" s="183"/>
      <c r="GHJ44" s="183"/>
      <c r="GHK44" s="183"/>
      <c r="GHL44" s="183"/>
      <c r="GHM44" s="183"/>
      <c r="GHN44" s="183"/>
      <c r="GHO44" s="183"/>
      <c r="GHP44" s="183"/>
      <c r="GHQ44" s="183"/>
      <c r="GHR44" s="183"/>
      <c r="GHS44" s="183"/>
      <c r="GHT44" s="183"/>
      <c r="GHU44" s="183"/>
      <c r="GHV44" s="183"/>
      <c r="GHW44" s="183"/>
      <c r="GHX44" s="183"/>
      <c r="GHY44" s="183"/>
      <c r="GHZ44" s="183"/>
      <c r="GIA44" s="183"/>
      <c r="GIB44" s="183"/>
      <c r="GIC44" s="183"/>
      <c r="GID44" s="183"/>
      <c r="GIE44" s="183"/>
      <c r="GIF44" s="183"/>
      <c r="GIG44" s="183"/>
      <c r="GIH44" s="183"/>
      <c r="GII44" s="183"/>
      <c r="GIJ44" s="183"/>
      <c r="GIK44" s="183"/>
      <c r="GIL44" s="183"/>
      <c r="GIM44" s="183"/>
      <c r="GIN44" s="183"/>
      <c r="GIO44" s="183"/>
      <c r="GIP44" s="183"/>
      <c r="GIQ44" s="183"/>
      <c r="GIR44" s="183"/>
      <c r="GIS44" s="183"/>
      <c r="GIT44" s="183"/>
      <c r="GIU44" s="183"/>
      <c r="GIV44" s="183"/>
      <c r="GIW44" s="183"/>
      <c r="GIX44" s="183"/>
      <c r="GIY44" s="183"/>
      <c r="GIZ44" s="183"/>
      <c r="GJA44" s="183"/>
      <c r="GJB44" s="183"/>
      <c r="GJC44" s="183"/>
      <c r="GJD44" s="183"/>
      <c r="GJE44" s="183"/>
      <c r="GJF44" s="183"/>
      <c r="GJG44" s="183"/>
      <c r="GJH44" s="183"/>
      <c r="GJI44" s="183"/>
      <c r="GJJ44" s="183"/>
      <c r="GJK44" s="183"/>
      <c r="GJL44" s="183"/>
      <c r="GJM44" s="183"/>
      <c r="GJN44" s="183"/>
      <c r="GJO44" s="183"/>
      <c r="GJP44" s="183"/>
      <c r="GJQ44" s="183"/>
      <c r="GJR44" s="183"/>
      <c r="GJS44" s="183"/>
      <c r="GJT44" s="183"/>
      <c r="GJU44" s="183"/>
      <c r="GJV44" s="183"/>
      <c r="GJW44" s="183"/>
      <c r="GJX44" s="183"/>
      <c r="GJY44" s="183"/>
      <c r="GJZ44" s="183"/>
      <c r="GKA44" s="183"/>
      <c r="GKB44" s="183"/>
      <c r="GKC44" s="183"/>
      <c r="GKD44" s="183"/>
      <c r="GKE44" s="183"/>
      <c r="GKF44" s="183"/>
      <c r="GKG44" s="183"/>
      <c r="GKH44" s="183"/>
      <c r="GKI44" s="183"/>
      <c r="GKJ44" s="183"/>
      <c r="GKK44" s="183"/>
      <c r="GKL44" s="183"/>
      <c r="GKM44" s="183"/>
      <c r="GKN44" s="183"/>
      <c r="GKO44" s="183"/>
      <c r="GKP44" s="183"/>
      <c r="GKQ44" s="183"/>
      <c r="GKR44" s="183"/>
      <c r="GKS44" s="183"/>
      <c r="GKT44" s="183"/>
      <c r="GKU44" s="183"/>
      <c r="GKV44" s="183"/>
      <c r="GKW44" s="183"/>
      <c r="GKX44" s="183"/>
      <c r="GKY44" s="183"/>
      <c r="GKZ44" s="183"/>
      <c r="GLA44" s="183"/>
      <c r="GLB44" s="183"/>
      <c r="GLC44" s="183"/>
      <c r="GLD44" s="183"/>
      <c r="GLE44" s="183"/>
      <c r="GLF44" s="183"/>
      <c r="GLG44" s="183"/>
      <c r="GLH44" s="183"/>
      <c r="GLI44" s="183"/>
      <c r="GLJ44" s="183"/>
      <c r="GLK44" s="183"/>
      <c r="GLL44" s="183"/>
      <c r="GLM44" s="183"/>
      <c r="GLN44" s="183"/>
      <c r="GLO44" s="183"/>
      <c r="GLP44" s="183"/>
      <c r="GLQ44" s="183"/>
      <c r="GLR44" s="183"/>
      <c r="GLS44" s="183"/>
      <c r="GLT44" s="183"/>
      <c r="GLU44" s="183"/>
      <c r="GLV44" s="183"/>
      <c r="GLW44" s="183"/>
      <c r="GLX44" s="183"/>
      <c r="GLY44" s="183"/>
      <c r="GLZ44" s="183"/>
      <c r="GMA44" s="183"/>
      <c r="GMB44" s="183"/>
      <c r="GMC44" s="183"/>
      <c r="GMD44" s="183"/>
      <c r="GME44" s="183"/>
      <c r="GMF44" s="183"/>
      <c r="GMG44" s="183"/>
      <c r="GMH44" s="183"/>
      <c r="GMI44" s="183"/>
      <c r="GMJ44" s="183"/>
      <c r="GMK44" s="183"/>
      <c r="GML44" s="183"/>
      <c r="GMM44" s="183"/>
      <c r="GMN44" s="183"/>
      <c r="GMO44" s="183"/>
      <c r="GMP44" s="183"/>
      <c r="GMQ44" s="183"/>
      <c r="GMR44" s="183"/>
      <c r="GMS44" s="183"/>
      <c r="GMT44" s="183"/>
      <c r="GMU44" s="183"/>
      <c r="GMV44" s="183"/>
      <c r="GMW44" s="183"/>
      <c r="GMX44" s="183"/>
      <c r="GMY44" s="183"/>
      <c r="GMZ44" s="183"/>
      <c r="GNA44" s="183"/>
      <c r="GNB44" s="183"/>
      <c r="GNC44" s="183"/>
      <c r="GND44" s="183"/>
      <c r="GNE44" s="183"/>
      <c r="GNF44" s="183"/>
      <c r="GNG44" s="183"/>
      <c r="GNH44" s="183"/>
      <c r="GNI44" s="183"/>
      <c r="GNJ44" s="183"/>
      <c r="GNK44" s="183"/>
      <c r="GNL44" s="183"/>
      <c r="GNM44" s="183"/>
      <c r="GNN44" s="183"/>
      <c r="GNO44" s="183"/>
      <c r="GNP44" s="183"/>
      <c r="GNQ44" s="183"/>
      <c r="GNR44" s="183"/>
      <c r="GNS44" s="183"/>
      <c r="GNT44" s="183"/>
      <c r="GNU44" s="183"/>
      <c r="GNV44" s="183"/>
      <c r="GNW44" s="183"/>
      <c r="GNX44" s="183"/>
      <c r="GNY44" s="183"/>
      <c r="GNZ44" s="183"/>
      <c r="GOA44" s="183"/>
      <c r="GOB44" s="183"/>
      <c r="GOC44" s="183"/>
      <c r="GOD44" s="183"/>
      <c r="GOE44" s="183"/>
      <c r="GOF44" s="183"/>
      <c r="GOG44" s="183"/>
      <c r="GOH44" s="183"/>
      <c r="GOI44" s="183"/>
      <c r="GOJ44" s="183"/>
      <c r="GOK44" s="183"/>
      <c r="GOL44" s="183"/>
      <c r="GOM44" s="183"/>
      <c r="GON44" s="183"/>
      <c r="GOO44" s="183"/>
      <c r="GOP44" s="183"/>
      <c r="GOQ44" s="183"/>
      <c r="GOR44" s="183"/>
      <c r="GOS44" s="183"/>
      <c r="GOT44" s="183"/>
      <c r="GOU44" s="183"/>
      <c r="GOV44" s="183"/>
      <c r="GOW44" s="183"/>
      <c r="GOX44" s="183"/>
      <c r="GOY44" s="183"/>
      <c r="GOZ44" s="183"/>
      <c r="GPA44" s="183"/>
      <c r="GPB44" s="183"/>
      <c r="GPC44" s="183"/>
      <c r="GPD44" s="183"/>
      <c r="GPE44" s="183"/>
      <c r="GPF44" s="183"/>
      <c r="GPG44" s="183"/>
      <c r="GPH44" s="183"/>
      <c r="GPI44" s="183"/>
      <c r="GPJ44" s="183"/>
      <c r="GPK44" s="183"/>
      <c r="GPL44" s="183"/>
      <c r="GPM44" s="183"/>
      <c r="GPN44" s="183"/>
      <c r="GPO44" s="183"/>
      <c r="GPP44" s="183"/>
      <c r="GPQ44" s="183"/>
      <c r="GPR44" s="183"/>
      <c r="GPS44" s="183"/>
      <c r="GPT44" s="183"/>
      <c r="GPU44" s="183"/>
      <c r="GPV44" s="183"/>
      <c r="GPW44" s="183"/>
      <c r="GPX44" s="183"/>
      <c r="GPY44" s="183"/>
      <c r="GPZ44" s="183"/>
      <c r="GQA44" s="183"/>
      <c r="GQB44" s="183"/>
      <c r="GQC44" s="183"/>
      <c r="GQD44" s="183"/>
      <c r="GQE44" s="183"/>
      <c r="GQF44" s="183"/>
      <c r="GQG44" s="183"/>
      <c r="GQH44" s="183"/>
      <c r="GQI44" s="183"/>
      <c r="GQJ44" s="183"/>
      <c r="GQK44" s="183"/>
      <c r="GQL44" s="183"/>
      <c r="GQM44" s="183"/>
      <c r="GQN44" s="183"/>
      <c r="GQO44" s="183"/>
      <c r="GQP44" s="183"/>
      <c r="GQQ44" s="183"/>
      <c r="GQR44" s="183"/>
      <c r="GQS44" s="183"/>
      <c r="GQT44" s="183"/>
      <c r="GQU44" s="183"/>
      <c r="GQV44" s="183"/>
      <c r="GQW44" s="183"/>
      <c r="GQX44" s="183"/>
      <c r="GQY44" s="183"/>
      <c r="GQZ44" s="183"/>
      <c r="GRA44" s="183"/>
      <c r="GRB44" s="183"/>
      <c r="GRC44" s="183"/>
      <c r="GRD44" s="183"/>
      <c r="GRE44" s="183"/>
      <c r="GRF44" s="183"/>
      <c r="GRG44" s="183"/>
      <c r="GRH44" s="183"/>
      <c r="GRI44" s="183"/>
      <c r="GRJ44" s="183"/>
      <c r="GRK44" s="183"/>
      <c r="GRL44" s="183"/>
      <c r="GRM44" s="183"/>
      <c r="GRN44" s="183"/>
      <c r="GRO44" s="183"/>
      <c r="GRP44" s="183"/>
      <c r="GRQ44" s="183"/>
      <c r="GRR44" s="183"/>
      <c r="GRS44" s="183"/>
      <c r="GRT44" s="183"/>
      <c r="GRU44" s="183"/>
      <c r="GRV44" s="183"/>
      <c r="GRW44" s="183"/>
      <c r="GRX44" s="183"/>
      <c r="GRY44" s="183"/>
      <c r="GRZ44" s="183"/>
      <c r="GSA44" s="183"/>
      <c r="GSB44" s="183"/>
      <c r="GSC44" s="183"/>
      <c r="GSD44" s="183"/>
      <c r="GSE44" s="183"/>
      <c r="GSF44" s="183"/>
      <c r="GSG44" s="183"/>
      <c r="GSH44" s="183"/>
      <c r="GSI44" s="183"/>
      <c r="GSJ44" s="183"/>
      <c r="GSK44" s="183"/>
      <c r="GSL44" s="183"/>
      <c r="GSM44" s="183"/>
      <c r="GSN44" s="183"/>
      <c r="GSO44" s="183"/>
      <c r="GSP44" s="183"/>
      <c r="GSQ44" s="183"/>
      <c r="GSR44" s="183"/>
      <c r="GSS44" s="183"/>
      <c r="GST44" s="183"/>
      <c r="GSU44" s="183"/>
      <c r="GSV44" s="183"/>
      <c r="GSW44" s="183"/>
      <c r="GSX44" s="183"/>
      <c r="GSY44" s="183"/>
      <c r="GSZ44" s="183"/>
      <c r="GTA44" s="183"/>
      <c r="GTB44" s="183"/>
      <c r="GTC44" s="183"/>
      <c r="GTD44" s="183"/>
      <c r="GTE44" s="183"/>
      <c r="GTF44" s="183"/>
      <c r="GTG44" s="183"/>
      <c r="GTH44" s="183"/>
      <c r="GTI44" s="183"/>
      <c r="GTJ44" s="183"/>
      <c r="GTK44" s="183"/>
      <c r="GTL44" s="183"/>
      <c r="GTM44" s="183"/>
      <c r="GTN44" s="183"/>
      <c r="GTO44" s="183"/>
      <c r="GTP44" s="183"/>
      <c r="GTQ44" s="183"/>
      <c r="GTR44" s="183"/>
      <c r="GTS44" s="183"/>
      <c r="GTT44" s="183"/>
      <c r="GTU44" s="183"/>
      <c r="GTV44" s="183"/>
      <c r="GTW44" s="183"/>
      <c r="GTX44" s="183"/>
      <c r="GTY44" s="183"/>
      <c r="GTZ44" s="183"/>
      <c r="GUA44" s="183"/>
      <c r="GUB44" s="183"/>
      <c r="GUC44" s="183"/>
      <c r="GUD44" s="183"/>
      <c r="GUE44" s="183"/>
      <c r="GUF44" s="183"/>
      <c r="GUG44" s="183"/>
      <c r="GUH44" s="183"/>
      <c r="GUI44" s="183"/>
      <c r="GUJ44" s="183"/>
      <c r="GUK44" s="183"/>
      <c r="GUL44" s="183"/>
      <c r="GUM44" s="183"/>
      <c r="GUN44" s="183"/>
      <c r="GUO44" s="183"/>
      <c r="GUP44" s="183"/>
      <c r="GUQ44" s="183"/>
      <c r="GUR44" s="183"/>
      <c r="GUS44" s="183"/>
      <c r="GUT44" s="183"/>
      <c r="GUU44" s="183"/>
      <c r="GUV44" s="183"/>
      <c r="GUW44" s="183"/>
      <c r="GUX44" s="183"/>
      <c r="GUY44" s="183"/>
      <c r="GUZ44" s="183"/>
      <c r="GVA44" s="183"/>
      <c r="GVB44" s="183"/>
      <c r="GVC44" s="183"/>
      <c r="GVD44" s="183"/>
      <c r="GVE44" s="183"/>
      <c r="GVF44" s="183"/>
      <c r="GVG44" s="183"/>
      <c r="GVH44" s="183"/>
      <c r="GVI44" s="183"/>
      <c r="GVJ44" s="183"/>
      <c r="GVK44" s="183"/>
      <c r="GVL44" s="183"/>
      <c r="GVM44" s="183"/>
      <c r="GVN44" s="183"/>
      <c r="GVO44" s="183"/>
      <c r="GVP44" s="183"/>
      <c r="GVQ44" s="183"/>
      <c r="GVR44" s="183"/>
      <c r="GVS44" s="183"/>
      <c r="GVT44" s="183"/>
      <c r="GVU44" s="183"/>
      <c r="GVV44" s="183"/>
      <c r="GVW44" s="183"/>
      <c r="GVX44" s="183"/>
      <c r="GVY44" s="183"/>
      <c r="GVZ44" s="183"/>
      <c r="GWA44" s="183"/>
      <c r="GWB44" s="183"/>
      <c r="GWC44" s="183"/>
      <c r="GWD44" s="183"/>
      <c r="GWE44" s="183"/>
      <c r="GWF44" s="183"/>
      <c r="GWG44" s="183"/>
      <c r="GWH44" s="183"/>
      <c r="GWI44" s="183"/>
      <c r="GWJ44" s="183"/>
      <c r="GWK44" s="183"/>
      <c r="GWL44" s="183"/>
      <c r="GWM44" s="183"/>
      <c r="GWN44" s="183"/>
      <c r="GWO44" s="183"/>
      <c r="GWP44" s="183"/>
      <c r="GWQ44" s="183"/>
      <c r="GWR44" s="183"/>
      <c r="GWS44" s="183"/>
      <c r="GWT44" s="183"/>
      <c r="GWU44" s="183"/>
      <c r="GWV44" s="183"/>
      <c r="GWW44" s="183"/>
      <c r="GWX44" s="183"/>
      <c r="GWY44" s="183"/>
      <c r="GWZ44" s="183"/>
      <c r="GXA44" s="183"/>
      <c r="GXB44" s="183"/>
      <c r="GXC44" s="183"/>
      <c r="GXD44" s="183"/>
      <c r="GXE44" s="183"/>
      <c r="GXF44" s="183"/>
      <c r="GXG44" s="183"/>
      <c r="GXH44" s="183"/>
      <c r="GXI44" s="183"/>
      <c r="GXJ44" s="183"/>
      <c r="GXK44" s="183"/>
      <c r="GXL44" s="183"/>
      <c r="GXM44" s="183"/>
      <c r="GXN44" s="183"/>
      <c r="GXO44" s="183"/>
      <c r="GXP44" s="183"/>
      <c r="GXQ44" s="183"/>
      <c r="GXR44" s="183"/>
      <c r="GXS44" s="183"/>
      <c r="GXT44" s="183"/>
      <c r="GXU44" s="183"/>
      <c r="GXV44" s="183"/>
      <c r="GXW44" s="183"/>
      <c r="GXX44" s="183"/>
      <c r="GXY44" s="183"/>
      <c r="GXZ44" s="183"/>
      <c r="GYA44" s="183"/>
      <c r="GYB44" s="183"/>
      <c r="GYC44" s="183"/>
      <c r="GYD44" s="183"/>
      <c r="GYE44" s="183"/>
      <c r="GYF44" s="183"/>
      <c r="GYG44" s="183"/>
      <c r="GYH44" s="183"/>
      <c r="GYI44" s="183"/>
      <c r="GYJ44" s="183"/>
      <c r="GYK44" s="183"/>
      <c r="GYL44" s="183"/>
      <c r="GYM44" s="183"/>
      <c r="GYN44" s="183"/>
      <c r="GYO44" s="183"/>
      <c r="GYP44" s="183"/>
      <c r="GYQ44" s="183"/>
      <c r="GYR44" s="183"/>
      <c r="GYS44" s="183"/>
      <c r="GYT44" s="183"/>
      <c r="GYU44" s="183"/>
      <c r="GYV44" s="183"/>
      <c r="GYW44" s="183"/>
      <c r="GYX44" s="183"/>
      <c r="GYY44" s="183"/>
      <c r="GYZ44" s="183"/>
      <c r="GZA44" s="183"/>
      <c r="GZB44" s="183"/>
      <c r="GZC44" s="183"/>
      <c r="GZD44" s="183"/>
      <c r="GZE44" s="183"/>
      <c r="GZF44" s="183"/>
      <c r="GZG44" s="183"/>
      <c r="GZH44" s="183"/>
      <c r="GZI44" s="183"/>
      <c r="GZJ44" s="183"/>
      <c r="GZK44" s="183"/>
      <c r="GZL44" s="183"/>
      <c r="GZM44" s="183"/>
      <c r="GZN44" s="183"/>
      <c r="GZO44" s="183"/>
      <c r="GZP44" s="183"/>
      <c r="GZQ44" s="183"/>
      <c r="GZR44" s="183"/>
      <c r="GZS44" s="183"/>
      <c r="GZT44" s="183"/>
      <c r="GZU44" s="183"/>
      <c r="GZV44" s="183"/>
      <c r="GZW44" s="183"/>
      <c r="GZX44" s="183"/>
      <c r="GZY44" s="183"/>
      <c r="GZZ44" s="183"/>
      <c r="HAA44" s="183"/>
      <c r="HAB44" s="183"/>
      <c r="HAC44" s="183"/>
      <c r="HAD44" s="183"/>
      <c r="HAE44" s="183"/>
      <c r="HAF44" s="183"/>
      <c r="HAG44" s="183"/>
      <c r="HAH44" s="183"/>
      <c r="HAI44" s="183"/>
      <c r="HAJ44" s="183"/>
      <c r="HAK44" s="183"/>
      <c r="HAL44" s="183"/>
      <c r="HAM44" s="183"/>
      <c r="HAN44" s="183"/>
      <c r="HAO44" s="183"/>
      <c r="HAP44" s="183"/>
      <c r="HAQ44" s="183"/>
      <c r="HAR44" s="183"/>
      <c r="HAS44" s="183"/>
      <c r="HAT44" s="183"/>
      <c r="HAU44" s="183"/>
      <c r="HAV44" s="183"/>
      <c r="HAW44" s="183"/>
      <c r="HAX44" s="183"/>
      <c r="HAY44" s="183"/>
      <c r="HAZ44" s="183"/>
      <c r="HBA44" s="183"/>
      <c r="HBB44" s="183"/>
      <c r="HBC44" s="183"/>
      <c r="HBD44" s="183"/>
      <c r="HBE44" s="183"/>
      <c r="HBF44" s="183"/>
      <c r="HBG44" s="183"/>
      <c r="HBH44" s="183"/>
      <c r="HBI44" s="183"/>
      <c r="HBJ44" s="183"/>
      <c r="HBK44" s="183"/>
      <c r="HBL44" s="183"/>
      <c r="HBM44" s="183"/>
      <c r="HBN44" s="183"/>
      <c r="HBO44" s="183"/>
      <c r="HBP44" s="183"/>
      <c r="HBQ44" s="183"/>
      <c r="HBR44" s="183"/>
      <c r="HBS44" s="183"/>
      <c r="HBT44" s="183"/>
      <c r="HBU44" s="183"/>
      <c r="HBV44" s="183"/>
      <c r="HBW44" s="183"/>
      <c r="HBX44" s="183"/>
      <c r="HBY44" s="183"/>
      <c r="HBZ44" s="183"/>
      <c r="HCA44" s="183"/>
      <c r="HCB44" s="183"/>
      <c r="HCC44" s="183"/>
      <c r="HCD44" s="183"/>
      <c r="HCE44" s="183"/>
      <c r="HCF44" s="183"/>
      <c r="HCG44" s="183"/>
      <c r="HCH44" s="183"/>
      <c r="HCI44" s="183"/>
      <c r="HCJ44" s="183"/>
      <c r="HCK44" s="183"/>
      <c r="HCL44" s="183"/>
      <c r="HCM44" s="183"/>
      <c r="HCN44" s="183"/>
      <c r="HCO44" s="183"/>
      <c r="HCP44" s="183"/>
      <c r="HCQ44" s="183"/>
      <c r="HCR44" s="183"/>
      <c r="HCS44" s="183"/>
      <c r="HCT44" s="183"/>
      <c r="HCU44" s="183"/>
      <c r="HCV44" s="183"/>
      <c r="HCW44" s="183"/>
      <c r="HCX44" s="183"/>
      <c r="HCY44" s="183"/>
      <c r="HCZ44" s="183"/>
      <c r="HDA44" s="183"/>
      <c r="HDB44" s="183"/>
      <c r="HDC44" s="183"/>
      <c r="HDD44" s="183"/>
      <c r="HDE44" s="183"/>
      <c r="HDF44" s="183"/>
      <c r="HDG44" s="183"/>
      <c r="HDH44" s="183"/>
      <c r="HDI44" s="183"/>
      <c r="HDJ44" s="183"/>
      <c r="HDK44" s="183"/>
      <c r="HDL44" s="183"/>
      <c r="HDM44" s="183"/>
      <c r="HDN44" s="183"/>
      <c r="HDO44" s="183"/>
      <c r="HDP44" s="183"/>
      <c r="HDQ44" s="183"/>
      <c r="HDR44" s="183"/>
      <c r="HDS44" s="183"/>
      <c r="HDT44" s="183"/>
      <c r="HDU44" s="183"/>
      <c r="HDV44" s="183"/>
      <c r="HDW44" s="183"/>
      <c r="HDX44" s="183"/>
      <c r="HDY44" s="183"/>
      <c r="HDZ44" s="183"/>
      <c r="HEA44" s="183"/>
      <c r="HEB44" s="183"/>
      <c r="HEC44" s="183"/>
      <c r="HED44" s="183"/>
      <c r="HEE44" s="183"/>
      <c r="HEF44" s="183"/>
      <c r="HEG44" s="183"/>
      <c r="HEH44" s="183"/>
      <c r="HEI44" s="183"/>
      <c r="HEJ44" s="183"/>
      <c r="HEK44" s="183"/>
      <c r="HEL44" s="183"/>
      <c r="HEM44" s="183"/>
      <c r="HEN44" s="183"/>
      <c r="HEO44" s="183"/>
      <c r="HEP44" s="183"/>
      <c r="HEQ44" s="183"/>
      <c r="HER44" s="183"/>
      <c r="HES44" s="183"/>
      <c r="HET44" s="183"/>
      <c r="HEU44" s="183"/>
      <c r="HEV44" s="183"/>
      <c r="HEW44" s="183"/>
      <c r="HEX44" s="183"/>
      <c r="HEY44" s="183"/>
      <c r="HEZ44" s="183"/>
      <c r="HFA44" s="183"/>
      <c r="HFB44" s="183"/>
      <c r="HFC44" s="183"/>
      <c r="HFD44" s="183"/>
      <c r="HFE44" s="183"/>
      <c r="HFF44" s="183"/>
      <c r="HFG44" s="183"/>
      <c r="HFH44" s="183"/>
      <c r="HFI44" s="183"/>
      <c r="HFJ44" s="183"/>
      <c r="HFK44" s="183"/>
      <c r="HFL44" s="183"/>
      <c r="HFM44" s="183"/>
      <c r="HFN44" s="183"/>
      <c r="HFO44" s="183"/>
      <c r="HFP44" s="183"/>
      <c r="HFQ44" s="183"/>
      <c r="HFR44" s="183"/>
      <c r="HFS44" s="183"/>
      <c r="HFT44" s="183"/>
      <c r="HFU44" s="183"/>
      <c r="HFV44" s="183"/>
      <c r="HFW44" s="183"/>
      <c r="HFX44" s="183"/>
      <c r="HFY44" s="183"/>
      <c r="HFZ44" s="183"/>
      <c r="HGA44" s="183"/>
      <c r="HGB44" s="183"/>
      <c r="HGC44" s="183"/>
      <c r="HGD44" s="183"/>
      <c r="HGE44" s="183"/>
      <c r="HGF44" s="183"/>
      <c r="HGG44" s="183"/>
      <c r="HGH44" s="183"/>
      <c r="HGI44" s="183"/>
      <c r="HGJ44" s="183"/>
      <c r="HGK44" s="183"/>
      <c r="HGL44" s="183"/>
      <c r="HGM44" s="183"/>
      <c r="HGN44" s="183"/>
      <c r="HGO44" s="183"/>
      <c r="HGP44" s="183"/>
      <c r="HGQ44" s="183"/>
      <c r="HGR44" s="183"/>
      <c r="HGS44" s="183"/>
      <c r="HGT44" s="183"/>
      <c r="HGU44" s="183"/>
      <c r="HGV44" s="183"/>
      <c r="HGW44" s="183"/>
      <c r="HGX44" s="183"/>
      <c r="HGY44" s="183"/>
      <c r="HGZ44" s="183"/>
      <c r="HHA44" s="183"/>
      <c r="HHB44" s="183"/>
      <c r="HHC44" s="183"/>
      <c r="HHD44" s="183"/>
      <c r="HHE44" s="183"/>
      <c r="HHF44" s="183"/>
      <c r="HHG44" s="183"/>
      <c r="HHH44" s="183"/>
      <c r="HHI44" s="183"/>
      <c r="HHJ44" s="183"/>
      <c r="HHK44" s="183"/>
      <c r="HHL44" s="183"/>
      <c r="HHM44" s="183"/>
      <c r="HHN44" s="183"/>
      <c r="HHO44" s="183"/>
      <c r="HHP44" s="183"/>
      <c r="HHQ44" s="183"/>
      <c r="HHR44" s="183"/>
      <c r="HHS44" s="183"/>
      <c r="HHT44" s="183"/>
      <c r="HHU44" s="183"/>
      <c r="HHV44" s="183"/>
      <c r="HHW44" s="183"/>
      <c r="HHX44" s="183"/>
      <c r="HHY44" s="183"/>
      <c r="HHZ44" s="183"/>
      <c r="HIA44" s="183"/>
      <c r="HIB44" s="183"/>
      <c r="HIC44" s="183"/>
      <c r="HID44" s="183"/>
      <c r="HIE44" s="183"/>
      <c r="HIF44" s="183"/>
      <c r="HIG44" s="183"/>
      <c r="HIH44" s="183"/>
      <c r="HII44" s="183"/>
      <c r="HIJ44" s="183"/>
      <c r="HIK44" s="183"/>
      <c r="HIL44" s="183"/>
      <c r="HIM44" s="183"/>
      <c r="HIN44" s="183"/>
      <c r="HIO44" s="183"/>
      <c r="HIP44" s="183"/>
      <c r="HIQ44" s="183"/>
      <c r="HIR44" s="183"/>
      <c r="HIS44" s="183"/>
      <c r="HIT44" s="183"/>
      <c r="HIU44" s="183"/>
      <c r="HIV44" s="183"/>
      <c r="HIW44" s="183"/>
      <c r="HIX44" s="183"/>
      <c r="HIY44" s="183"/>
      <c r="HIZ44" s="183"/>
      <c r="HJA44" s="183"/>
      <c r="HJB44" s="183"/>
      <c r="HJC44" s="183"/>
      <c r="HJD44" s="183"/>
      <c r="HJE44" s="183"/>
      <c r="HJF44" s="183"/>
      <c r="HJG44" s="183"/>
      <c r="HJH44" s="183"/>
      <c r="HJI44" s="183"/>
      <c r="HJJ44" s="183"/>
      <c r="HJK44" s="183"/>
      <c r="HJL44" s="183"/>
      <c r="HJM44" s="183"/>
      <c r="HJN44" s="183"/>
      <c r="HJO44" s="183"/>
      <c r="HJP44" s="183"/>
      <c r="HJQ44" s="183"/>
      <c r="HJR44" s="183"/>
      <c r="HJS44" s="183"/>
      <c r="HJT44" s="183"/>
      <c r="HJU44" s="183"/>
      <c r="HJV44" s="183"/>
      <c r="HJW44" s="183"/>
      <c r="HJX44" s="183"/>
      <c r="HJY44" s="183"/>
      <c r="HJZ44" s="183"/>
      <c r="HKA44" s="183"/>
      <c r="HKB44" s="183"/>
      <c r="HKC44" s="183"/>
      <c r="HKD44" s="183"/>
      <c r="HKE44" s="183"/>
      <c r="HKF44" s="183"/>
      <c r="HKG44" s="183"/>
      <c r="HKH44" s="183"/>
      <c r="HKI44" s="183"/>
      <c r="HKJ44" s="183"/>
      <c r="HKK44" s="183"/>
      <c r="HKL44" s="183"/>
      <c r="HKM44" s="183"/>
      <c r="HKN44" s="183"/>
      <c r="HKO44" s="183"/>
      <c r="HKP44" s="183"/>
      <c r="HKQ44" s="183"/>
      <c r="HKR44" s="183"/>
      <c r="HKS44" s="183"/>
      <c r="HKT44" s="183"/>
      <c r="HKU44" s="183"/>
      <c r="HKV44" s="183"/>
      <c r="HKW44" s="183"/>
      <c r="HKX44" s="183"/>
      <c r="HKY44" s="183"/>
      <c r="HKZ44" s="183"/>
      <c r="HLA44" s="183"/>
      <c r="HLB44" s="183"/>
      <c r="HLC44" s="183"/>
      <c r="HLD44" s="183"/>
      <c r="HLE44" s="183"/>
      <c r="HLF44" s="183"/>
      <c r="HLG44" s="183"/>
      <c r="HLH44" s="183"/>
      <c r="HLI44" s="183"/>
      <c r="HLJ44" s="183"/>
      <c r="HLK44" s="183"/>
      <c r="HLL44" s="183"/>
      <c r="HLM44" s="183"/>
      <c r="HLN44" s="183"/>
      <c r="HLO44" s="183"/>
      <c r="HLP44" s="183"/>
      <c r="HLQ44" s="183"/>
      <c r="HLR44" s="183"/>
      <c r="HLS44" s="183"/>
      <c r="HLT44" s="183"/>
      <c r="HLU44" s="183"/>
      <c r="HLV44" s="183"/>
      <c r="HLW44" s="183"/>
      <c r="HLX44" s="183"/>
      <c r="HLY44" s="183"/>
      <c r="HLZ44" s="183"/>
      <c r="HMA44" s="183"/>
      <c r="HMB44" s="183"/>
      <c r="HMC44" s="183"/>
      <c r="HMD44" s="183"/>
      <c r="HME44" s="183"/>
      <c r="HMF44" s="183"/>
      <c r="HMG44" s="183"/>
      <c r="HMH44" s="183"/>
      <c r="HMI44" s="183"/>
      <c r="HMJ44" s="183"/>
      <c r="HMK44" s="183"/>
      <c r="HML44" s="183"/>
      <c r="HMM44" s="183"/>
      <c r="HMN44" s="183"/>
      <c r="HMO44" s="183"/>
      <c r="HMP44" s="183"/>
      <c r="HMQ44" s="183"/>
      <c r="HMR44" s="183"/>
      <c r="HMS44" s="183"/>
      <c r="HMT44" s="183"/>
      <c r="HMU44" s="183"/>
      <c r="HMV44" s="183"/>
      <c r="HMW44" s="183"/>
      <c r="HMX44" s="183"/>
      <c r="HMY44" s="183"/>
      <c r="HMZ44" s="183"/>
      <c r="HNA44" s="183"/>
      <c r="HNB44" s="183"/>
      <c r="HNC44" s="183"/>
      <c r="HND44" s="183"/>
      <c r="HNE44" s="183"/>
      <c r="HNF44" s="183"/>
      <c r="HNG44" s="183"/>
      <c r="HNH44" s="183"/>
      <c r="HNI44" s="183"/>
      <c r="HNJ44" s="183"/>
      <c r="HNK44" s="183"/>
      <c r="HNL44" s="183"/>
      <c r="HNM44" s="183"/>
      <c r="HNN44" s="183"/>
      <c r="HNO44" s="183"/>
      <c r="HNP44" s="183"/>
      <c r="HNQ44" s="183"/>
      <c r="HNR44" s="183"/>
      <c r="HNS44" s="183"/>
      <c r="HNT44" s="183"/>
      <c r="HNU44" s="183"/>
      <c r="HNV44" s="183"/>
      <c r="HNW44" s="183"/>
      <c r="HNX44" s="183"/>
      <c r="HNY44" s="183"/>
      <c r="HNZ44" s="183"/>
      <c r="HOA44" s="183"/>
      <c r="HOB44" s="183"/>
      <c r="HOC44" s="183"/>
      <c r="HOD44" s="183"/>
      <c r="HOE44" s="183"/>
      <c r="HOF44" s="183"/>
      <c r="HOG44" s="183"/>
      <c r="HOH44" s="183"/>
      <c r="HOI44" s="183"/>
      <c r="HOJ44" s="183"/>
      <c r="HOK44" s="183"/>
      <c r="HOL44" s="183"/>
      <c r="HOM44" s="183"/>
      <c r="HON44" s="183"/>
      <c r="HOO44" s="183"/>
      <c r="HOP44" s="183"/>
      <c r="HOQ44" s="183"/>
      <c r="HOR44" s="183"/>
      <c r="HOS44" s="183"/>
      <c r="HOT44" s="183"/>
      <c r="HOU44" s="183"/>
      <c r="HOV44" s="183"/>
      <c r="HOW44" s="183"/>
      <c r="HOX44" s="183"/>
      <c r="HOY44" s="183"/>
      <c r="HOZ44" s="183"/>
      <c r="HPA44" s="183"/>
      <c r="HPB44" s="183"/>
      <c r="HPC44" s="183"/>
      <c r="HPD44" s="183"/>
      <c r="HPE44" s="183"/>
      <c r="HPF44" s="183"/>
      <c r="HPG44" s="183"/>
      <c r="HPH44" s="183"/>
      <c r="HPI44" s="183"/>
      <c r="HPJ44" s="183"/>
      <c r="HPK44" s="183"/>
      <c r="HPL44" s="183"/>
      <c r="HPM44" s="183"/>
      <c r="HPN44" s="183"/>
      <c r="HPO44" s="183"/>
      <c r="HPP44" s="183"/>
      <c r="HPQ44" s="183"/>
      <c r="HPR44" s="183"/>
      <c r="HPS44" s="183"/>
      <c r="HPT44" s="183"/>
      <c r="HPU44" s="183"/>
      <c r="HPV44" s="183"/>
      <c r="HPW44" s="183"/>
      <c r="HPX44" s="183"/>
      <c r="HPY44" s="183"/>
      <c r="HPZ44" s="183"/>
      <c r="HQA44" s="183"/>
      <c r="HQB44" s="183"/>
      <c r="HQC44" s="183"/>
      <c r="HQD44" s="183"/>
      <c r="HQE44" s="183"/>
      <c r="HQF44" s="183"/>
      <c r="HQG44" s="183"/>
      <c r="HQH44" s="183"/>
      <c r="HQI44" s="183"/>
      <c r="HQJ44" s="183"/>
      <c r="HQK44" s="183"/>
      <c r="HQL44" s="183"/>
      <c r="HQM44" s="183"/>
      <c r="HQN44" s="183"/>
      <c r="HQO44" s="183"/>
      <c r="HQP44" s="183"/>
      <c r="HQQ44" s="183"/>
      <c r="HQR44" s="183"/>
      <c r="HQS44" s="183"/>
      <c r="HQT44" s="183"/>
      <c r="HQU44" s="183"/>
      <c r="HQV44" s="183"/>
      <c r="HQW44" s="183"/>
      <c r="HQX44" s="183"/>
      <c r="HQY44" s="183"/>
      <c r="HQZ44" s="183"/>
      <c r="HRA44" s="183"/>
      <c r="HRB44" s="183"/>
      <c r="HRC44" s="183"/>
      <c r="HRD44" s="183"/>
      <c r="HRE44" s="183"/>
      <c r="HRF44" s="183"/>
      <c r="HRG44" s="183"/>
      <c r="HRH44" s="183"/>
      <c r="HRI44" s="183"/>
      <c r="HRJ44" s="183"/>
      <c r="HRK44" s="183"/>
      <c r="HRL44" s="183"/>
      <c r="HRM44" s="183"/>
      <c r="HRN44" s="183"/>
      <c r="HRO44" s="183"/>
      <c r="HRP44" s="183"/>
      <c r="HRQ44" s="183"/>
      <c r="HRR44" s="183"/>
      <c r="HRS44" s="183"/>
      <c r="HRT44" s="183"/>
      <c r="HRU44" s="183"/>
      <c r="HRV44" s="183"/>
      <c r="HRW44" s="183"/>
      <c r="HRX44" s="183"/>
      <c r="HRY44" s="183"/>
      <c r="HRZ44" s="183"/>
      <c r="HSA44" s="183"/>
      <c r="HSB44" s="183"/>
      <c r="HSC44" s="183"/>
      <c r="HSD44" s="183"/>
      <c r="HSE44" s="183"/>
      <c r="HSF44" s="183"/>
      <c r="HSG44" s="183"/>
      <c r="HSH44" s="183"/>
      <c r="HSI44" s="183"/>
      <c r="HSJ44" s="183"/>
      <c r="HSK44" s="183"/>
      <c r="HSL44" s="183"/>
      <c r="HSM44" s="183"/>
      <c r="HSN44" s="183"/>
      <c r="HSO44" s="183"/>
      <c r="HSP44" s="183"/>
      <c r="HSQ44" s="183"/>
      <c r="HSR44" s="183"/>
      <c r="HSS44" s="183"/>
      <c r="HST44" s="183"/>
      <c r="HSU44" s="183"/>
      <c r="HSV44" s="183"/>
      <c r="HSW44" s="183"/>
      <c r="HSX44" s="183"/>
      <c r="HSY44" s="183"/>
      <c r="HSZ44" s="183"/>
      <c r="HTA44" s="183"/>
      <c r="HTB44" s="183"/>
      <c r="HTC44" s="183"/>
      <c r="HTD44" s="183"/>
      <c r="HTE44" s="183"/>
      <c r="HTF44" s="183"/>
      <c r="HTG44" s="183"/>
      <c r="HTH44" s="183"/>
      <c r="HTI44" s="183"/>
      <c r="HTJ44" s="183"/>
      <c r="HTK44" s="183"/>
      <c r="HTL44" s="183"/>
      <c r="HTM44" s="183"/>
      <c r="HTN44" s="183"/>
      <c r="HTO44" s="183"/>
      <c r="HTP44" s="183"/>
      <c r="HTQ44" s="183"/>
      <c r="HTR44" s="183"/>
      <c r="HTS44" s="183"/>
      <c r="HTT44" s="183"/>
      <c r="HTU44" s="183"/>
      <c r="HTV44" s="183"/>
      <c r="HTW44" s="183"/>
      <c r="HTX44" s="183"/>
      <c r="HTY44" s="183"/>
      <c r="HTZ44" s="183"/>
      <c r="HUA44" s="183"/>
      <c r="HUB44" s="183"/>
      <c r="HUC44" s="183"/>
      <c r="HUD44" s="183"/>
      <c r="HUE44" s="183"/>
      <c r="HUF44" s="183"/>
      <c r="HUG44" s="183"/>
      <c r="HUH44" s="183"/>
      <c r="HUI44" s="183"/>
      <c r="HUJ44" s="183"/>
      <c r="HUK44" s="183"/>
      <c r="HUL44" s="183"/>
      <c r="HUM44" s="183"/>
      <c r="HUN44" s="183"/>
      <c r="HUO44" s="183"/>
      <c r="HUP44" s="183"/>
      <c r="HUQ44" s="183"/>
      <c r="HUR44" s="183"/>
      <c r="HUS44" s="183"/>
      <c r="HUT44" s="183"/>
      <c r="HUU44" s="183"/>
      <c r="HUV44" s="183"/>
      <c r="HUW44" s="183"/>
      <c r="HUX44" s="183"/>
      <c r="HUY44" s="183"/>
      <c r="HUZ44" s="183"/>
      <c r="HVA44" s="183"/>
      <c r="HVB44" s="183"/>
      <c r="HVC44" s="183"/>
      <c r="HVD44" s="183"/>
      <c r="HVE44" s="183"/>
      <c r="HVF44" s="183"/>
      <c r="HVG44" s="183"/>
      <c r="HVH44" s="183"/>
      <c r="HVI44" s="183"/>
      <c r="HVJ44" s="183"/>
      <c r="HVK44" s="183"/>
      <c r="HVL44" s="183"/>
      <c r="HVM44" s="183"/>
      <c r="HVN44" s="183"/>
      <c r="HVO44" s="183"/>
      <c r="HVP44" s="183"/>
      <c r="HVQ44" s="183"/>
      <c r="HVR44" s="183"/>
      <c r="HVS44" s="183"/>
      <c r="HVT44" s="183"/>
      <c r="HVU44" s="183"/>
      <c r="HVV44" s="183"/>
      <c r="HVW44" s="183"/>
      <c r="HVX44" s="183"/>
      <c r="HVY44" s="183"/>
      <c r="HVZ44" s="183"/>
      <c r="HWA44" s="183"/>
      <c r="HWB44" s="183"/>
      <c r="HWC44" s="183"/>
      <c r="HWD44" s="183"/>
      <c r="HWE44" s="183"/>
      <c r="HWF44" s="183"/>
      <c r="HWG44" s="183"/>
      <c r="HWH44" s="183"/>
      <c r="HWI44" s="183"/>
      <c r="HWJ44" s="183"/>
      <c r="HWK44" s="183"/>
      <c r="HWL44" s="183"/>
      <c r="HWM44" s="183"/>
      <c r="HWN44" s="183"/>
      <c r="HWO44" s="183"/>
      <c r="HWP44" s="183"/>
      <c r="HWQ44" s="183"/>
      <c r="HWR44" s="183"/>
      <c r="HWS44" s="183"/>
      <c r="HWT44" s="183"/>
      <c r="HWU44" s="183"/>
      <c r="HWV44" s="183"/>
      <c r="HWW44" s="183"/>
      <c r="HWX44" s="183"/>
      <c r="HWY44" s="183"/>
      <c r="HWZ44" s="183"/>
      <c r="HXA44" s="183"/>
      <c r="HXB44" s="183"/>
      <c r="HXC44" s="183"/>
      <c r="HXD44" s="183"/>
      <c r="HXE44" s="183"/>
      <c r="HXF44" s="183"/>
      <c r="HXG44" s="183"/>
      <c r="HXH44" s="183"/>
      <c r="HXI44" s="183"/>
      <c r="HXJ44" s="183"/>
      <c r="HXK44" s="183"/>
      <c r="HXL44" s="183"/>
      <c r="HXM44" s="183"/>
      <c r="HXN44" s="183"/>
      <c r="HXO44" s="183"/>
      <c r="HXP44" s="183"/>
      <c r="HXQ44" s="183"/>
      <c r="HXR44" s="183"/>
      <c r="HXS44" s="183"/>
      <c r="HXT44" s="183"/>
      <c r="HXU44" s="183"/>
      <c r="HXV44" s="183"/>
      <c r="HXW44" s="183"/>
      <c r="HXX44" s="183"/>
      <c r="HXY44" s="183"/>
      <c r="HXZ44" s="183"/>
      <c r="HYA44" s="183"/>
      <c r="HYB44" s="183"/>
      <c r="HYC44" s="183"/>
      <c r="HYD44" s="183"/>
      <c r="HYE44" s="183"/>
      <c r="HYF44" s="183"/>
      <c r="HYG44" s="183"/>
      <c r="HYH44" s="183"/>
      <c r="HYI44" s="183"/>
      <c r="HYJ44" s="183"/>
      <c r="HYK44" s="183"/>
      <c r="HYL44" s="183"/>
      <c r="HYM44" s="183"/>
      <c r="HYN44" s="183"/>
      <c r="HYO44" s="183"/>
      <c r="HYP44" s="183"/>
      <c r="HYQ44" s="183"/>
      <c r="HYR44" s="183"/>
      <c r="HYS44" s="183"/>
      <c r="HYT44" s="183"/>
      <c r="HYU44" s="183"/>
      <c r="HYV44" s="183"/>
      <c r="HYW44" s="183"/>
      <c r="HYX44" s="183"/>
      <c r="HYY44" s="183"/>
      <c r="HYZ44" s="183"/>
      <c r="HZA44" s="183"/>
      <c r="HZB44" s="183"/>
      <c r="HZC44" s="183"/>
      <c r="HZD44" s="183"/>
      <c r="HZE44" s="183"/>
      <c r="HZF44" s="183"/>
      <c r="HZG44" s="183"/>
      <c r="HZH44" s="183"/>
      <c r="HZI44" s="183"/>
      <c r="HZJ44" s="183"/>
      <c r="HZK44" s="183"/>
      <c r="HZL44" s="183"/>
      <c r="HZM44" s="183"/>
      <c r="HZN44" s="183"/>
      <c r="HZO44" s="183"/>
      <c r="HZP44" s="183"/>
      <c r="HZQ44" s="183"/>
      <c r="HZR44" s="183"/>
      <c r="HZS44" s="183"/>
      <c r="HZT44" s="183"/>
      <c r="HZU44" s="183"/>
      <c r="HZV44" s="183"/>
      <c r="HZW44" s="183"/>
      <c r="HZX44" s="183"/>
      <c r="HZY44" s="183"/>
      <c r="HZZ44" s="183"/>
      <c r="IAA44" s="183"/>
      <c r="IAB44" s="183"/>
      <c r="IAC44" s="183"/>
      <c r="IAD44" s="183"/>
      <c r="IAE44" s="183"/>
      <c r="IAF44" s="183"/>
      <c r="IAG44" s="183"/>
      <c r="IAH44" s="183"/>
      <c r="IAI44" s="183"/>
      <c r="IAJ44" s="183"/>
      <c r="IAK44" s="183"/>
      <c r="IAL44" s="183"/>
      <c r="IAM44" s="183"/>
      <c r="IAN44" s="183"/>
      <c r="IAO44" s="183"/>
      <c r="IAP44" s="183"/>
      <c r="IAQ44" s="183"/>
      <c r="IAR44" s="183"/>
      <c r="IAS44" s="183"/>
      <c r="IAT44" s="183"/>
      <c r="IAU44" s="183"/>
      <c r="IAV44" s="183"/>
      <c r="IAW44" s="183"/>
      <c r="IAX44" s="183"/>
      <c r="IAY44" s="183"/>
      <c r="IAZ44" s="183"/>
      <c r="IBA44" s="183"/>
      <c r="IBB44" s="183"/>
      <c r="IBC44" s="183"/>
      <c r="IBD44" s="183"/>
      <c r="IBE44" s="183"/>
      <c r="IBF44" s="183"/>
      <c r="IBG44" s="183"/>
      <c r="IBH44" s="183"/>
      <c r="IBI44" s="183"/>
      <c r="IBJ44" s="183"/>
      <c r="IBK44" s="183"/>
      <c r="IBL44" s="183"/>
      <c r="IBM44" s="183"/>
      <c r="IBN44" s="183"/>
      <c r="IBO44" s="183"/>
      <c r="IBP44" s="183"/>
      <c r="IBQ44" s="183"/>
      <c r="IBR44" s="183"/>
      <c r="IBS44" s="183"/>
      <c r="IBT44" s="183"/>
      <c r="IBU44" s="183"/>
      <c r="IBV44" s="183"/>
      <c r="IBW44" s="183"/>
      <c r="IBX44" s="183"/>
      <c r="IBY44" s="183"/>
      <c r="IBZ44" s="183"/>
      <c r="ICA44" s="183"/>
      <c r="ICB44" s="183"/>
      <c r="ICC44" s="183"/>
      <c r="ICD44" s="183"/>
      <c r="ICE44" s="183"/>
      <c r="ICF44" s="183"/>
      <c r="ICG44" s="183"/>
      <c r="ICH44" s="183"/>
      <c r="ICI44" s="183"/>
      <c r="ICJ44" s="183"/>
      <c r="ICK44" s="183"/>
      <c r="ICL44" s="183"/>
      <c r="ICM44" s="183"/>
      <c r="ICN44" s="183"/>
      <c r="ICO44" s="183"/>
      <c r="ICP44" s="183"/>
      <c r="ICQ44" s="183"/>
      <c r="ICR44" s="183"/>
      <c r="ICS44" s="183"/>
      <c r="ICT44" s="183"/>
      <c r="ICU44" s="183"/>
      <c r="ICV44" s="183"/>
      <c r="ICW44" s="183"/>
      <c r="ICX44" s="183"/>
      <c r="ICY44" s="183"/>
      <c r="ICZ44" s="183"/>
      <c r="IDA44" s="183"/>
      <c r="IDB44" s="183"/>
      <c r="IDC44" s="183"/>
      <c r="IDD44" s="183"/>
      <c r="IDE44" s="183"/>
      <c r="IDF44" s="183"/>
      <c r="IDG44" s="183"/>
      <c r="IDH44" s="183"/>
      <c r="IDI44" s="183"/>
      <c r="IDJ44" s="183"/>
      <c r="IDK44" s="183"/>
      <c r="IDL44" s="183"/>
      <c r="IDM44" s="183"/>
      <c r="IDN44" s="183"/>
      <c r="IDO44" s="183"/>
      <c r="IDP44" s="183"/>
      <c r="IDQ44" s="183"/>
      <c r="IDR44" s="183"/>
      <c r="IDS44" s="183"/>
      <c r="IDT44" s="183"/>
      <c r="IDU44" s="183"/>
      <c r="IDV44" s="183"/>
      <c r="IDW44" s="183"/>
      <c r="IDX44" s="183"/>
      <c r="IDY44" s="183"/>
      <c r="IDZ44" s="183"/>
      <c r="IEA44" s="183"/>
      <c r="IEB44" s="183"/>
      <c r="IEC44" s="183"/>
      <c r="IED44" s="183"/>
      <c r="IEE44" s="183"/>
      <c r="IEF44" s="183"/>
      <c r="IEG44" s="183"/>
      <c r="IEH44" s="183"/>
      <c r="IEI44" s="183"/>
      <c r="IEJ44" s="183"/>
      <c r="IEK44" s="183"/>
      <c r="IEL44" s="183"/>
      <c r="IEM44" s="183"/>
      <c r="IEN44" s="183"/>
      <c r="IEO44" s="183"/>
      <c r="IEP44" s="183"/>
      <c r="IEQ44" s="183"/>
      <c r="IER44" s="183"/>
      <c r="IES44" s="183"/>
      <c r="IET44" s="183"/>
      <c r="IEU44" s="183"/>
      <c r="IEV44" s="183"/>
      <c r="IEW44" s="183"/>
      <c r="IEX44" s="183"/>
      <c r="IEY44" s="183"/>
      <c r="IEZ44" s="183"/>
      <c r="IFA44" s="183"/>
      <c r="IFB44" s="183"/>
      <c r="IFC44" s="183"/>
      <c r="IFD44" s="183"/>
      <c r="IFE44" s="183"/>
      <c r="IFF44" s="183"/>
      <c r="IFG44" s="183"/>
      <c r="IFH44" s="183"/>
      <c r="IFI44" s="183"/>
      <c r="IFJ44" s="183"/>
      <c r="IFK44" s="183"/>
      <c r="IFL44" s="183"/>
      <c r="IFM44" s="183"/>
      <c r="IFN44" s="183"/>
      <c r="IFO44" s="183"/>
      <c r="IFP44" s="183"/>
      <c r="IFQ44" s="183"/>
      <c r="IFR44" s="183"/>
      <c r="IFS44" s="183"/>
      <c r="IFT44" s="183"/>
      <c r="IFU44" s="183"/>
      <c r="IFV44" s="183"/>
      <c r="IFW44" s="183"/>
      <c r="IFX44" s="183"/>
      <c r="IFY44" s="183"/>
      <c r="IFZ44" s="183"/>
      <c r="IGA44" s="183"/>
      <c r="IGB44" s="183"/>
      <c r="IGC44" s="183"/>
      <c r="IGD44" s="183"/>
      <c r="IGE44" s="183"/>
      <c r="IGF44" s="183"/>
      <c r="IGG44" s="183"/>
      <c r="IGH44" s="183"/>
      <c r="IGI44" s="183"/>
      <c r="IGJ44" s="183"/>
      <c r="IGK44" s="183"/>
      <c r="IGL44" s="183"/>
      <c r="IGM44" s="183"/>
      <c r="IGN44" s="183"/>
      <c r="IGO44" s="183"/>
      <c r="IGP44" s="183"/>
      <c r="IGQ44" s="183"/>
      <c r="IGR44" s="183"/>
      <c r="IGS44" s="183"/>
      <c r="IGT44" s="183"/>
      <c r="IGU44" s="183"/>
      <c r="IGV44" s="183"/>
      <c r="IGW44" s="183"/>
      <c r="IGX44" s="183"/>
      <c r="IGY44" s="183"/>
      <c r="IGZ44" s="183"/>
      <c r="IHA44" s="183"/>
      <c r="IHB44" s="183"/>
      <c r="IHC44" s="183"/>
      <c r="IHD44" s="183"/>
      <c r="IHE44" s="183"/>
      <c r="IHF44" s="183"/>
      <c r="IHG44" s="183"/>
      <c r="IHH44" s="183"/>
      <c r="IHI44" s="183"/>
      <c r="IHJ44" s="183"/>
      <c r="IHK44" s="183"/>
      <c r="IHL44" s="183"/>
      <c r="IHM44" s="183"/>
      <c r="IHN44" s="183"/>
      <c r="IHO44" s="183"/>
      <c r="IHP44" s="183"/>
      <c r="IHQ44" s="183"/>
      <c r="IHR44" s="183"/>
      <c r="IHS44" s="183"/>
      <c r="IHT44" s="183"/>
      <c r="IHU44" s="183"/>
      <c r="IHV44" s="183"/>
      <c r="IHW44" s="183"/>
      <c r="IHX44" s="183"/>
      <c r="IHY44" s="183"/>
      <c r="IHZ44" s="183"/>
      <c r="IIA44" s="183"/>
      <c r="IIB44" s="183"/>
      <c r="IIC44" s="183"/>
      <c r="IID44" s="183"/>
      <c r="IIE44" s="183"/>
      <c r="IIF44" s="183"/>
      <c r="IIG44" s="183"/>
      <c r="IIH44" s="183"/>
      <c r="III44" s="183"/>
      <c r="IIJ44" s="183"/>
      <c r="IIK44" s="183"/>
      <c r="IIL44" s="183"/>
      <c r="IIM44" s="183"/>
      <c r="IIN44" s="183"/>
      <c r="IIO44" s="183"/>
      <c r="IIP44" s="183"/>
      <c r="IIQ44" s="183"/>
      <c r="IIR44" s="183"/>
      <c r="IIS44" s="183"/>
      <c r="IIT44" s="183"/>
      <c r="IIU44" s="183"/>
      <c r="IIV44" s="183"/>
      <c r="IIW44" s="183"/>
      <c r="IIX44" s="183"/>
      <c r="IIY44" s="183"/>
      <c r="IIZ44" s="183"/>
      <c r="IJA44" s="183"/>
      <c r="IJB44" s="183"/>
      <c r="IJC44" s="183"/>
      <c r="IJD44" s="183"/>
      <c r="IJE44" s="183"/>
      <c r="IJF44" s="183"/>
      <c r="IJG44" s="183"/>
      <c r="IJH44" s="183"/>
      <c r="IJI44" s="183"/>
      <c r="IJJ44" s="183"/>
      <c r="IJK44" s="183"/>
      <c r="IJL44" s="183"/>
      <c r="IJM44" s="183"/>
      <c r="IJN44" s="183"/>
      <c r="IJO44" s="183"/>
      <c r="IJP44" s="183"/>
      <c r="IJQ44" s="183"/>
      <c r="IJR44" s="183"/>
      <c r="IJS44" s="183"/>
      <c r="IJT44" s="183"/>
      <c r="IJU44" s="183"/>
      <c r="IJV44" s="183"/>
      <c r="IJW44" s="183"/>
      <c r="IJX44" s="183"/>
      <c r="IJY44" s="183"/>
      <c r="IJZ44" s="183"/>
      <c r="IKA44" s="183"/>
      <c r="IKB44" s="183"/>
      <c r="IKC44" s="183"/>
      <c r="IKD44" s="183"/>
      <c r="IKE44" s="183"/>
      <c r="IKF44" s="183"/>
      <c r="IKG44" s="183"/>
      <c r="IKH44" s="183"/>
      <c r="IKI44" s="183"/>
      <c r="IKJ44" s="183"/>
      <c r="IKK44" s="183"/>
      <c r="IKL44" s="183"/>
      <c r="IKM44" s="183"/>
      <c r="IKN44" s="183"/>
      <c r="IKO44" s="183"/>
      <c r="IKP44" s="183"/>
      <c r="IKQ44" s="183"/>
      <c r="IKR44" s="183"/>
      <c r="IKS44" s="183"/>
      <c r="IKT44" s="183"/>
      <c r="IKU44" s="183"/>
      <c r="IKV44" s="183"/>
      <c r="IKW44" s="183"/>
      <c r="IKX44" s="183"/>
      <c r="IKY44" s="183"/>
      <c r="IKZ44" s="183"/>
      <c r="ILA44" s="183"/>
      <c r="ILB44" s="183"/>
      <c r="ILC44" s="183"/>
      <c r="ILD44" s="183"/>
      <c r="ILE44" s="183"/>
      <c r="ILF44" s="183"/>
      <c r="ILG44" s="183"/>
      <c r="ILH44" s="183"/>
      <c r="ILI44" s="183"/>
      <c r="ILJ44" s="183"/>
      <c r="ILK44" s="183"/>
      <c r="ILL44" s="183"/>
      <c r="ILM44" s="183"/>
      <c r="ILN44" s="183"/>
      <c r="ILO44" s="183"/>
      <c r="ILP44" s="183"/>
      <c r="ILQ44" s="183"/>
      <c r="ILR44" s="183"/>
      <c r="ILS44" s="183"/>
      <c r="ILT44" s="183"/>
      <c r="ILU44" s="183"/>
      <c r="ILV44" s="183"/>
      <c r="ILW44" s="183"/>
      <c r="ILX44" s="183"/>
      <c r="ILY44" s="183"/>
      <c r="ILZ44" s="183"/>
      <c r="IMA44" s="183"/>
      <c r="IMB44" s="183"/>
      <c r="IMC44" s="183"/>
      <c r="IMD44" s="183"/>
      <c r="IME44" s="183"/>
      <c r="IMF44" s="183"/>
      <c r="IMG44" s="183"/>
      <c r="IMH44" s="183"/>
      <c r="IMI44" s="183"/>
      <c r="IMJ44" s="183"/>
      <c r="IMK44" s="183"/>
      <c r="IML44" s="183"/>
      <c r="IMM44" s="183"/>
      <c r="IMN44" s="183"/>
      <c r="IMO44" s="183"/>
      <c r="IMP44" s="183"/>
      <c r="IMQ44" s="183"/>
      <c r="IMR44" s="183"/>
      <c r="IMS44" s="183"/>
      <c r="IMT44" s="183"/>
      <c r="IMU44" s="183"/>
      <c r="IMV44" s="183"/>
      <c r="IMW44" s="183"/>
      <c r="IMX44" s="183"/>
      <c r="IMY44" s="183"/>
      <c r="IMZ44" s="183"/>
      <c r="INA44" s="183"/>
      <c r="INB44" s="183"/>
      <c r="INC44" s="183"/>
      <c r="IND44" s="183"/>
      <c r="INE44" s="183"/>
      <c r="INF44" s="183"/>
      <c r="ING44" s="183"/>
      <c r="INH44" s="183"/>
      <c r="INI44" s="183"/>
      <c r="INJ44" s="183"/>
      <c r="INK44" s="183"/>
      <c r="INL44" s="183"/>
      <c r="INM44" s="183"/>
      <c r="INN44" s="183"/>
      <c r="INO44" s="183"/>
      <c r="INP44" s="183"/>
      <c r="INQ44" s="183"/>
      <c r="INR44" s="183"/>
      <c r="INS44" s="183"/>
      <c r="INT44" s="183"/>
      <c r="INU44" s="183"/>
      <c r="INV44" s="183"/>
      <c r="INW44" s="183"/>
      <c r="INX44" s="183"/>
      <c r="INY44" s="183"/>
      <c r="INZ44" s="183"/>
      <c r="IOA44" s="183"/>
      <c r="IOB44" s="183"/>
      <c r="IOC44" s="183"/>
      <c r="IOD44" s="183"/>
      <c r="IOE44" s="183"/>
      <c r="IOF44" s="183"/>
      <c r="IOG44" s="183"/>
      <c r="IOH44" s="183"/>
      <c r="IOI44" s="183"/>
      <c r="IOJ44" s="183"/>
      <c r="IOK44" s="183"/>
      <c r="IOL44" s="183"/>
      <c r="IOM44" s="183"/>
      <c r="ION44" s="183"/>
      <c r="IOO44" s="183"/>
      <c r="IOP44" s="183"/>
      <c r="IOQ44" s="183"/>
      <c r="IOR44" s="183"/>
      <c r="IOS44" s="183"/>
      <c r="IOT44" s="183"/>
      <c r="IOU44" s="183"/>
      <c r="IOV44" s="183"/>
      <c r="IOW44" s="183"/>
      <c r="IOX44" s="183"/>
      <c r="IOY44" s="183"/>
      <c r="IOZ44" s="183"/>
      <c r="IPA44" s="183"/>
      <c r="IPB44" s="183"/>
      <c r="IPC44" s="183"/>
      <c r="IPD44" s="183"/>
      <c r="IPE44" s="183"/>
      <c r="IPF44" s="183"/>
      <c r="IPG44" s="183"/>
      <c r="IPH44" s="183"/>
      <c r="IPI44" s="183"/>
      <c r="IPJ44" s="183"/>
      <c r="IPK44" s="183"/>
      <c r="IPL44" s="183"/>
      <c r="IPM44" s="183"/>
      <c r="IPN44" s="183"/>
      <c r="IPO44" s="183"/>
      <c r="IPP44" s="183"/>
      <c r="IPQ44" s="183"/>
      <c r="IPR44" s="183"/>
      <c r="IPS44" s="183"/>
      <c r="IPT44" s="183"/>
      <c r="IPU44" s="183"/>
      <c r="IPV44" s="183"/>
      <c r="IPW44" s="183"/>
      <c r="IPX44" s="183"/>
      <c r="IPY44" s="183"/>
      <c r="IPZ44" s="183"/>
      <c r="IQA44" s="183"/>
      <c r="IQB44" s="183"/>
      <c r="IQC44" s="183"/>
      <c r="IQD44" s="183"/>
      <c r="IQE44" s="183"/>
      <c r="IQF44" s="183"/>
      <c r="IQG44" s="183"/>
      <c r="IQH44" s="183"/>
      <c r="IQI44" s="183"/>
      <c r="IQJ44" s="183"/>
      <c r="IQK44" s="183"/>
      <c r="IQL44" s="183"/>
      <c r="IQM44" s="183"/>
      <c r="IQN44" s="183"/>
      <c r="IQO44" s="183"/>
      <c r="IQP44" s="183"/>
      <c r="IQQ44" s="183"/>
      <c r="IQR44" s="183"/>
      <c r="IQS44" s="183"/>
      <c r="IQT44" s="183"/>
      <c r="IQU44" s="183"/>
      <c r="IQV44" s="183"/>
      <c r="IQW44" s="183"/>
      <c r="IQX44" s="183"/>
      <c r="IQY44" s="183"/>
      <c r="IQZ44" s="183"/>
      <c r="IRA44" s="183"/>
      <c r="IRB44" s="183"/>
      <c r="IRC44" s="183"/>
      <c r="IRD44" s="183"/>
      <c r="IRE44" s="183"/>
      <c r="IRF44" s="183"/>
      <c r="IRG44" s="183"/>
      <c r="IRH44" s="183"/>
      <c r="IRI44" s="183"/>
      <c r="IRJ44" s="183"/>
      <c r="IRK44" s="183"/>
      <c r="IRL44" s="183"/>
      <c r="IRM44" s="183"/>
      <c r="IRN44" s="183"/>
      <c r="IRO44" s="183"/>
      <c r="IRP44" s="183"/>
      <c r="IRQ44" s="183"/>
      <c r="IRR44" s="183"/>
      <c r="IRS44" s="183"/>
      <c r="IRT44" s="183"/>
      <c r="IRU44" s="183"/>
      <c r="IRV44" s="183"/>
      <c r="IRW44" s="183"/>
      <c r="IRX44" s="183"/>
      <c r="IRY44" s="183"/>
      <c r="IRZ44" s="183"/>
      <c r="ISA44" s="183"/>
      <c r="ISB44" s="183"/>
      <c r="ISC44" s="183"/>
      <c r="ISD44" s="183"/>
      <c r="ISE44" s="183"/>
      <c r="ISF44" s="183"/>
      <c r="ISG44" s="183"/>
      <c r="ISH44" s="183"/>
      <c r="ISI44" s="183"/>
      <c r="ISJ44" s="183"/>
      <c r="ISK44" s="183"/>
      <c r="ISL44" s="183"/>
      <c r="ISM44" s="183"/>
      <c r="ISN44" s="183"/>
      <c r="ISO44" s="183"/>
      <c r="ISP44" s="183"/>
      <c r="ISQ44" s="183"/>
      <c r="ISR44" s="183"/>
      <c r="ISS44" s="183"/>
      <c r="IST44" s="183"/>
      <c r="ISU44" s="183"/>
      <c r="ISV44" s="183"/>
      <c r="ISW44" s="183"/>
      <c r="ISX44" s="183"/>
      <c r="ISY44" s="183"/>
      <c r="ISZ44" s="183"/>
      <c r="ITA44" s="183"/>
      <c r="ITB44" s="183"/>
      <c r="ITC44" s="183"/>
      <c r="ITD44" s="183"/>
      <c r="ITE44" s="183"/>
      <c r="ITF44" s="183"/>
      <c r="ITG44" s="183"/>
      <c r="ITH44" s="183"/>
      <c r="ITI44" s="183"/>
      <c r="ITJ44" s="183"/>
      <c r="ITK44" s="183"/>
      <c r="ITL44" s="183"/>
      <c r="ITM44" s="183"/>
      <c r="ITN44" s="183"/>
      <c r="ITO44" s="183"/>
      <c r="ITP44" s="183"/>
      <c r="ITQ44" s="183"/>
      <c r="ITR44" s="183"/>
      <c r="ITS44" s="183"/>
      <c r="ITT44" s="183"/>
      <c r="ITU44" s="183"/>
      <c r="ITV44" s="183"/>
      <c r="ITW44" s="183"/>
      <c r="ITX44" s="183"/>
      <c r="ITY44" s="183"/>
      <c r="ITZ44" s="183"/>
      <c r="IUA44" s="183"/>
      <c r="IUB44" s="183"/>
      <c r="IUC44" s="183"/>
      <c r="IUD44" s="183"/>
      <c r="IUE44" s="183"/>
      <c r="IUF44" s="183"/>
      <c r="IUG44" s="183"/>
      <c r="IUH44" s="183"/>
      <c r="IUI44" s="183"/>
      <c r="IUJ44" s="183"/>
      <c r="IUK44" s="183"/>
      <c r="IUL44" s="183"/>
      <c r="IUM44" s="183"/>
      <c r="IUN44" s="183"/>
      <c r="IUO44" s="183"/>
      <c r="IUP44" s="183"/>
      <c r="IUQ44" s="183"/>
      <c r="IUR44" s="183"/>
      <c r="IUS44" s="183"/>
      <c r="IUT44" s="183"/>
      <c r="IUU44" s="183"/>
      <c r="IUV44" s="183"/>
      <c r="IUW44" s="183"/>
      <c r="IUX44" s="183"/>
      <c r="IUY44" s="183"/>
      <c r="IUZ44" s="183"/>
      <c r="IVA44" s="183"/>
      <c r="IVB44" s="183"/>
      <c r="IVC44" s="183"/>
      <c r="IVD44" s="183"/>
      <c r="IVE44" s="183"/>
      <c r="IVF44" s="183"/>
      <c r="IVG44" s="183"/>
      <c r="IVH44" s="183"/>
      <c r="IVI44" s="183"/>
      <c r="IVJ44" s="183"/>
      <c r="IVK44" s="183"/>
      <c r="IVL44" s="183"/>
      <c r="IVM44" s="183"/>
      <c r="IVN44" s="183"/>
      <c r="IVO44" s="183"/>
      <c r="IVP44" s="183"/>
      <c r="IVQ44" s="183"/>
      <c r="IVR44" s="183"/>
      <c r="IVS44" s="183"/>
      <c r="IVT44" s="183"/>
      <c r="IVU44" s="183"/>
      <c r="IVV44" s="183"/>
      <c r="IVW44" s="183"/>
      <c r="IVX44" s="183"/>
      <c r="IVY44" s="183"/>
      <c r="IVZ44" s="183"/>
      <c r="IWA44" s="183"/>
      <c r="IWB44" s="183"/>
      <c r="IWC44" s="183"/>
      <c r="IWD44" s="183"/>
      <c r="IWE44" s="183"/>
      <c r="IWF44" s="183"/>
      <c r="IWG44" s="183"/>
      <c r="IWH44" s="183"/>
      <c r="IWI44" s="183"/>
      <c r="IWJ44" s="183"/>
      <c r="IWK44" s="183"/>
      <c r="IWL44" s="183"/>
      <c r="IWM44" s="183"/>
      <c r="IWN44" s="183"/>
      <c r="IWO44" s="183"/>
      <c r="IWP44" s="183"/>
      <c r="IWQ44" s="183"/>
      <c r="IWR44" s="183"/>
      <c r="IWS44" s="183"/>
      <c r="IWT44" s="183"/>
      <c r="IWU44" s="183"/>
      <c r="IWV44" s="183"/>
      <c r="IWW44" s="183"/>
      <c r="IWX44" s="183"/>
      <c r="IWY44" s="183"/>
      <c r="IWZ44" s="183"/>
      <c r="IXA44" s="183"/>
      <c r="IXB44" s="183"/>
      <c r="IXC44" s="183"/>
      <c r="IXD44" s="183"/>
      <c r="IXE44" s="183"/>
      <c r="IXF44" s="183"/>
      <c r="IXG44" s="183"/>
      <c r="IXH44" s="183"/>
      <c r="IXI44" s="183"/>
      <c r="IXJ44" s="183"/>
      <c r="IXK44" s="183"/>
      <c r="IXL44" s="183"/>
      <c r="IXM44" s="183"/>
      <c r="IXN44" s="183"/>
      <c r="IXO44" s="183"/>
      <c r="IXP44" s="183"/>
      <c r="IXQ44" s="183"/>
      <c r="IXR44" s="183"/>
      <c r="IXS44" s="183"/>
      <c r="IXT44" s="183"/>
      <c r="IXU44" s="183"/>
      <c r="IXV44" s="183"/>
      <c r="IXW44" s="183"/>
      <c r="IXX44" s="183"/>
      <c r="IXY44" s="183"/>
      <c r="IXZ44" s="183"/>
      <c r="IYA44" s="183"/>
      <c r="IYB44" s="183"/>
      <c r="IYC44" s="183"/>
      <c r="IYD44" s="183"/>
      <c r="IYE44" s="183"/>
      <c r="IYF44" s="183"/>
      <c r="IYG44" s="183"/>
      <c r="IYH44" s="183"/>
      <c r="IYI44" s="183"/>
      <c r="IYJ44" s="183"/>
      <c r="IYK44" s="183"/>
      <c r="IYL44" s="183"/>
      <c r="IYM44" s="183"/>
      <c r="IYN44" s="183"/>
      <c r="IYO44" s="183"/>
      <c r="IYP44" s="183"/>
      <c r="IYQ44" s="183"/>
      <c r="IYR44" s="183"/>
      <c r="IYS44" s="183"/>
      <c r="IYT44" s="183"/>
      <c r="IYU44" s="183"/>
      <c r="IYV44" s="183"/>
      <c r="IYW44" s="183"/>
      <c r="IYX44" s="183"/>
      <c r="IYY44" s="183"/>
      <c r="IYZ44" s="183"/>
      <c r="IZA44" s="183"/>
      <c r="IZB44" s="183"/>
      <c r="IZC44" s="183"/>
      <c r="IZD44" s="183"/>
      <c r="IZE44" s="183"/>
      <c r="IZF44" s="183"/>
      <c r="IZG44" s="183"/>
      <c r="IZH44" s="183"/>
      <c r="IZI44" s="183"/>
      <c r="IZJ44" s="183"/>
      <c r="IZK44" s="183"/>
      <c r="IZL44" s="183"/>
      <c r="IZM44" s="183"/>
      <c r="IZN44" s="183"/>
      <c r="IZO44" s="183"/>
      <c r="IZP44" s="183"/>
      <c r="IZQ44" s="183"/>
      <c r="IZR44" s="183"/>
      <c r="IZS44" s="183"/>
      <c r="IZT44" s="183"/>
      <c r="IZU44" s="183"/>
      <c r="IZV44" s="183"/>
      <c r="IZW44" s="183"/>
      <c r="IZX44" s="183"/>
      <c r="IZY44" s="183"/>
      <c r="IZZ44" s="183"/>
      <c r="JAA44" s="183"/>
      <c r="JAB44" s="183"/>
      <c r="JAC44" s="183"/>
      <c r="JAD44" s="183"/>
      <c r="JAE44" s="183"/>
      <c r="JAF44" s="183"/>
      <c r="JAG44" s="183"/>
      <c r="JAH44" s="183"/>
      <c r="JAI44" s="183"/>
      <c r="JAJ44" s="183"/>
      <c r="JAK44" s="183"/>
      <c r="JAL44" s="183"/>
      <c r="JAM44" s="183"/>
      <c r="JAN44" s="183"/>
      <c r="JAO44" s="183"/>
      <c r="JAP44" s="183"/>
      <c r="JAQ44" s="183"/>
      <c r="JAR44" s="183"/>
      <c r="JAS44" s="183"/>
      <c r="JAT44" s="183"/>
      <c r="JAU44" s="183"/>
      <c r="JAV44" s="183"/>
      <c r="JAW44" s="183"/>
      <c r="JAX44" s="183"/>
      <c r="JAY44" s="183"/>
      <c r="JAZ44" s="183"/>
      <c r="JBA44" s="183"/>
      <c r="JBB44" s="183"/>
      <c r="JBC44" s="183"/>
      <c r="JBD44" s="183"/>
      <c r="JBE44" s="183"/>
      <c r="JBF44" s="183"/>
      <c r="JBG44" s="183"/>
      <c r="JBH44" s="183"/>
      <c r="JBI44" s="183"/>
      <c r="JBJ44" s="183"/>
      <c r="JBK44" s="183"/>
      <c r="JBL44" s="183"/>
      <c r="JBM44" s="183"/>
      <c r="JBN44" s="183"/>
      <c r="JBO44" s="183"/>
      <c r="JBP44" s="183"/>
      <c r="JBQ44" s="183"/>
      <c r="JBR44" s="183"/>
      <c r="JBS44" s="183"/>
      <c r="JBT44" s="183"/>
      <c r="JBU44" s="183"/>
      <c r="JBV44" s="183"/>
      <c r="JBW44" s="183"/>
      <c r="JBX44" s="183"/>
      <c r="JBY44" s="183"/>
      <c r="JBZ44" s="183"/>
      <c r="JCA44" s="183"/>
      <c r="JCB44" s="183"/>
      <c r="JCC44" s="183"/>
      <c r="JCD44" s="183"/>
      <c r="JCE44" s="183"/>
      <c r="JCF44" s="183"/>
      <c r="JCG44" s="183"/>
      <c r="JCH44" s="183"/>
      <c r="JCI44" s="183"/>
      <c r="JCJ44" s="183"/>
      <c r="JCK44" s="183"/>
      <c r="JCL44" s="183"/>
      <c r="JCM44" s="183"/>
      <c r="JCN44" s="183"/>
      <c r="JCO44" s="183"/>
      <c r="JCP44" s="183"/>
      <c r="JCQ44" s="183"/>
      <c r="JCR44" s="183"/>
      <c r="JCS44" s="183"/>
      <c r="JCT44" s="183"/>
      <c r="JCU44" s="183"/>
      <c r="JCV44" s="183"/>
      <c r="JCW44" s="183"/>
      <c r="JCX44" s="183"/>
      <c r="JCY44" s="183"/>
      <c r="JCZ44" s="183"/>
      <c r="JDA44" s="183"/>
      <c r="JDB44" s="183"/>
      <c r="JDC44" s="183"/>
      <c r="JDD44" s="183"/>
      <c r="JDE44" s="183"/>
      <c r="JDF44" s="183"/>
      <c r="JDG44" s="183"/>
      <c r="JDH44" s="183"/>
      <c r="JDI44" s="183"/>
      <c r="JDJ44" s="183"/>
      <c r="JDK44" s="183"/>
      <c r="JDL44" s="183"/>
      <c r="JDM44" s="183"/>
      <c r="JDN44" s="183"/>
      <c r="JDO44" s="183"/>
      <c r="JDP44" s="183"/>
      <c r="JDQ44" s="183"/>
      <c r="JDR44" s="183"/>
      <c r="JDS44" s="183"/>
      <c r="JDT44" s="183"/>
      <c r="JDU44" s="183"/>
      <c r="JDV44" s="183"/>
      <c r="JDW44" s="183"/>
      <c r="JDX44" s="183"/>
      <c r="JDY44" s="183"/>
      <c r="JDZ44" s="183"/>
      <c r="JEA44" s="183"/>
      <c r="JEB44" s="183"/>
      <c r="JEC44" s="183"/>
      <c r="JED44" s="183"/>
      <c r="JEE44" s="183"/>
      <c r="JEF44" s="183"/>
      <c r="JEG44" s="183"/>
      <c r="JEH44" s="183"/>
      <c r="JEI44" s="183"/>
      <c r="JEJ44" s="183"/>
      <c r="JEK44" s="183"/>
      <c r="JEL44" s="183"/>
      <c r="JEM44" s="183"/>
      <c r="JEN44" s="183"/>
      <c r="JEO44" s="183"/>
      <c r="JEP44" s="183"/>
      <c r="JEQ44" s="183"/>
      <c r="JER44" s="183"/>
      <c r="JES44" s="183"/>
      <c r="JET44" s="183"/>
      <c r="JEU44" s="183"/>
      <c r="JEV44" s="183"/>
      <c r="JEW44" s="183"/>
      <c r="JEX44" s="183"/>
      <c r="JEY44" s="183"/>
      <c r="JEZ44" s="183"/>
      <c r="JFA44" s="183"/>
      <c r="JFB44" s="183"/>
      <c r="JFC44" s="183"/>
      <c r="JFD44" s="183"/>
      <c r="JFE44" s="183"/>
      <c r="JFF44" s="183"/>
      <c r="JFG44" s="183"/>
      <c r="JFH44" s="183"/>
      <c r="JFI44" s="183"/>
      <c r="JFJ44" s="183"/>
      <c r="JFK44" s="183"/>
      <c r="JFL44" s="183"/>
      <c r="JFM44" s="183"/>
      <c r="JFN44" s="183"/>
      <c r="JFO44" s="183"/>
      <c r="JFP44" s="183"/>
      <c r="JFQ44" s="183"/>
      <c r="JFR44" s="183"/>
      <c r="JFS44" s="183"/>
      <c r="JFT44" s="183"/>
      <c r="JFU44" s="183"/>
      <c r="JFV44" s="183"/>
      <c r="JFW44" s="183"/>
      <c r="JFX44" s="183"/>
      <c r="JFY44" s="183"/>
      <c r="JFZ44" s="183"/>
      <c r="JGA44" s="183"/>
      <c r="JGB44" s="183"/>
      <c r="JGC44" s="183"/>
      <c r="JGD44" s="183"/>
      <c r="JGE44" s="183"/>
      <c r="JGF44" s="183"/>
      <c r="JGG44" s="183"/>
      <c r="JGH44" s="183"/>
      <c r="JGI44" s="183"/>
      <c r="JGJ44" s="183"/>
      <c r="JGK44" s="183"/>
      <c r="JGL44" s="183"/>
      <c r="JGM44" s="183"/>
      <c r="JGN44" s="183"/>
      <c r="JGO44" s="183"/>
      <c r="JGP44" s="183"/>
      <c r="JGQ44" s="183"/>
      <c r="JGR44" s="183"/>
      <c r="JGS44" s="183"/>
      <c r="JGT44" s="183"/>
      <c r="JGU44" s="183"/>
      <c r="JGV44" s="183"/>
      <c r="JGW44" s="183"/>
      <c r="JGX44" s="183"/>
      <c r="JGY44" s="183"/>
      <c r="JGZ44" s="183"/>
      <c r="JHA44" s="183"/>
      <c r="JHB44" s="183"/>
      <c r="JHC44" s="183"/>
      <c r="JHD44" s="183"/>
      <c r="JHE44" s="183"/>
      <c r="JHF44" s="183"/>
      <c r="JHG44" s="183"/>
      <c r="JHH44" s="183"/>
      <c r="JHI44" s="183"/>
      <c r="JHJ44" s="183"/>
      <c r="JHK44" s="183"/>
      <c r="JHL44" s="183"/>
      <c r="JHM44" s="183"/>
      <c r="JHN44" s="183"/>
      <c r="JHO44" s="183"/>
      <c r="JHP44" s="183"/>
      <c r="JHQ44" s="183"/>
      <c r="JHR44" s="183"/>
      <c r="JHS44" s="183"/>
      <c r="JHT44" s="183"/>
      <c r="JHU44" s="183"/>
      <c r="JHV44" s="183"/>
      <c r="JHW44" s="183"/>
      <c r="JHX44" s="183"/>
      <c r="JHY44" s="183"/>
      <c r="JHZ44" s="183"/>
      <c r="JIA44" s="183"/>
      <c r="JIB44" s="183"/>
      <c r="JIC44" s="183"/>
      <c r="JID44" s="183"/>
      <c r="JIE44" s="183"/>
      <c r="JIF44" s="183"/>
      <c r="JIG44" s="183"/>
      <c r="JIH44" s="183"/>
      <c r="JII44" s="183"/>
      <c r="JIJ44" s="183"/>
      <c r="JIK44" s="183"/>
      <c r="JIL44" s="183"/>
      <c r="JIM44" s="183"/>
      <c r="JIN44" s="183"/>
      <c r="JIO44" s="183"/>
      <c r="JIP44" s="183"/>
      <c r="JIQ44" s="183"/>
      <c r="JIR44" s="183"/>
      <c r="JIS44" s="183"/>
      <c r="JIT44" s="183"/>
      <c r="JIU44" s="183"/>
      <c r="JIV44" s="183"/>
      <c r="JIW44" s="183"/>
      <c r="JIX44" s="183"/>
      <c r="JIY44" s="183"/>
      <c r="JIZ44" s="183"/>
      <c r="JJA44" s="183"/>
      <c r="JJB44" s="183"/>
      <c r="JJC44" s="183"/>
      <c r="JJD44" s="183"/>
      <c r="JJE44" s="183"/>
      <c r="JJF44" s="183"/>
      <c r="JJG44" s="183"/>
      <c r="JJH44" s="183"/>
      <c r="JJI44" s="183"/>
      <c r="JJJ44" s="183"/>
      <c r="JJK44" s="183"/>
      <c r="JJL44" s="183"/>
      <c r="JJM44" s="183"/>
      <c r="JJN44" s="183"/>
      <c r="JJO44" s="183"/>
      <c r="JJP44" s="183"/>
      <c r="JJQ44" s="183"/>
      <c r="JJR44" s="183"/>
      <c r="JJS44" s="183"/>
      <c r="JJT44" s="183"/>
      <c r="JJU44" s="183"/>
      <c r="JJV44" s="183"/>
      <c r="JJW44" s="183"/>
      <c r="JJX44" s="183"/>
      <c r="JJY44" s="183"/>
      <c r="JJZ44" s="183"/>
      <c r="JKA44" s="183"/>
      <c r="JKB44" s="183"/>
      <c r="JKC44" s="183"/>
      <c r="JKD44" s="183"/>
      <c r="JKE44" s="183"/>
      <c r="JKF44" s="183"/>
      <c r="JKG44" s="183"/>
      <c r="JKH44" s="183"/>
      <c r="JKI44" s="183"/>
      <c r="JKJ44" s="183"/>
      <c r="JKK44" s="183"/>
      <c r="JKL44" s="183"/>
      <c r="JKM44" s="183"/>
      <c r="JKN44" s="183"/>
      <c r="JKO44" s="183"/>
      <c r="JKP44" s="183"/>
      <c r="JKQ44" s="183"/>
      <c r="JKR44" s="183"/>
      <c r="JKS44" s="183"/>
      <c r="JKT44" s="183"/>
      <c r="JKU44" s="183"/>
      <c r="JKV44" s="183"/>
      <c r="JKW44" s="183"/>
      <c r="JKX44" s="183"/>
      <c r="JKY44" s="183"/>
      <c r="JKZ44" s="183"/>
      <c r="JLA44" s="183"/>
      <c r="JLB44" s="183"/>
      <c r="JLC44" s="183"/>
      <c r="JLD44" s="183"/>
      <c r="JLE44" s="183"/>
      <c r="JLF44" s="183"/>
      <c r="JLG44" s="183"/>
      <c r="JLH44" s="183"/>
      <c r="JLI44" s="183"/>
      <c r="JLJ44" s="183"/>
      <c r="JLK44" s="183"/>
      <c r="JLL44" s="183"/>
      <c r="JLM44" s="183"/>
      <c r="JLN44" s="183"/>
      <c r="JLO44" s="183"/>
      <c r="JLP44" s="183"/>
      <c r="JLQ44" s="183"/>
      <c r="JLR44" s="183"/>
      <c r="JLS44" s="183"/>
      <c r="JLT44" s="183"/>
      <c r="JLU44" s="183"/>
      <c r="JLV44" s="183"/>
      <c r="JLW44" s="183"/>
      <c r="JLX44" s="183"/>
      <c r="JLY44" s="183"/>
      <c r="JLZ44" s="183"/>
      <c r="JMA44" s="183"/>
      <c r="JMB44" s="183"/>
      <c r="JMC44" s="183"/>
      <c r="JMD44" s="183"/>
      <c r="JME44" s="183"/>
      <c r="JMF44" s="183"/>
      <c r="JMG44" s="183"/>
      <c r="JMH44" s="183"/>
      <c r="JMI44" s="183"/>
      <c r="JMJ44" s="183"/>
      <c r="JMK44" s="183"/>
      <c r="JML44" s="183"/>
      <c r="JMM44" s="183"/>
      <c r="JMN44" s="183"/>
      <c r="JMO44" s="183"/>
      <c r="JMP44" s="183"/>
      <c r="JMQ44" s="183"/>
      <c r="JMR44" s="183"/>
      <c r="JMS44" s="183"/>
      <c r="JMT44" s="183"/>
      <c r="JMU44" s="183"/>
      <c r="JMV44" s="183"/>
      <c r="JMW44" s="183"/>
      <c r="JMX44" s="183"/>
      <c r="JMY44" s="183"/>
      <c r="JMZ44" s="183"/>
      <c r="JNA44" s="183"/>
      <c r="JNB44" s="183"/>
      <c r="JNC44" s="183"/>
      <c r="JND44" s="183"/>
      <c r="JNE44" s="183"/>
      <c r="JNF44" s="183"/>
      <c r="JNG44" s="183"/>
      <c r="JNH44" s="183"/>
      <c r="JNI44" s="183"/>
      <c r="JNJ44" s="183"/>
      <c r="JNK44" s="183"/>
      <c r="JNL44" s="183"/>
      <c r="JNM44" s="183"/>
      <c r="JNN44" s="183"/>
      <c r="JNO44" s="183"/>
      <c r="JNP44" s="183"/>
      <c r="JNQ44" s="183"/>
      <c r="JNR44" s="183"/>
      <c r="JNS44" s="183"/>
      <c r="JNT44" s="183"/>
      <c r="JNU44" s="183"/>
      <c r="JNV44" s="183"/>
      <c r="JNW44" s="183"/>
      <c r="JNX44" s="183"/>
      <c r="JNY44" s="183"/>
      <c r="JNZ44" s="183"/>
      <c r="JOA44" s="183"/>
      <c r="JOB44" s="183"/>
      <c r="JOC44" s="183"/>
      <c r="JOD44" s="183"/>
      <c r="JOE44" s="183"/>
      <c r="JOF44" s="183"/>
      <c r="JOG44" s="183"/>
      <c r="JOH44" s="183"/>
      <c r="JOI44" s="183"/>
      <c r="JOJ44" s="183"/>
      <c r="JOK44" s="183"/>
      <c r="JOL44" s="183"/>
      <c r="JOM44" s="183"/>
      <c r="JON44" s="183"/>
      <c r="JOO44" s="183"/>
      <c r="JOP44" s="183"/>
      <c r="JOQ44" s="183"/>
      <c r="JOR44" s="183"/>
      <c r="JOS44" s="183"/>
      <c r="JOT44" s="183"/>
      <c r="JOU44" s="183"/>
      <c r="JOV44" s="183"/>
      <c r="JOW44" s="183"/>
      <c r="JOX44" s="183"/>
      <c r="JOY44" s="183"/>
      <c r="JOZ44" s="183"/>
      <c r="JPA44" s="183"/>
      <c r="JPB44" s="183"/>
      <c r="JPC44" s="183"/>
      <c r="JPD44" s="183"/>
      <c r="JPE44" s="183"/>
      <c r="JPF44" s="183"/>
      <c r="JPG44" s="183"/>
      <c r="JPH44" s="183"/>
      <c r="JPI44" s="183"/>
      <c r="JPJ44" s="183"/>
      <c r="JPK44" s="183"/>
      <c r="JPL44" s="183"/>
      <c r="JPM44" s="183"/>
      <c r="JPN44" s="183"/>
      <c r="JPO44" s="183"/>
      <c r="JPP44" s="183"/>
      <c r="JPQ44" s="183"/>
      <c r="JPR44" s="183"/>
      <c r="JPS44" s="183"/>
      <c r="JPT44" s="183"/>
      <c r="JPU44" s="183"/>
      <c r="JPV44" s="183"/>
      <c r="JPW44" s="183"/>
      <c r="JPX44" s="183"/>
      <c r="JPY44" s="183"/>
      <c r="JPZ44" s="183"/>
      <c r="JQA44" s="183"/>
      <c r="JQB44" s="183"/>
      <c r="JQC44" s="183"/>
      <c r="JQD44" s="183"/>
      <c r="JQE44" s="183"/>
      <c r="JQF44" s="183"/>
      <c r="JQG44" s="183"/>
      <c r="JQH44" s="183"/>
      <c r="JQI44" s="183"/>
      <c r="JQJ44" s="183"/>
      <c r="JQK44" s="183"/>
      <c r="JQL44" s="183"/>
      <c r="JQM44" s="183"/>
      <c r="JQN44" s="183"/>
      <c r="JQO44" s="183"/>
      <c r="JQP44" s="183"/>
      <c r="JQQ44" s="183"/>
      <c r="JQR44" s="183"/>
      <c r="JQS44" s="183"/>
      <c r="JQT44" s="183"/>
      <c r="JQU44" s="183"/>
      <c r="JQV44" s="183"/>
      <c r="JQW44" s="183"/>
      <c r="JQX44" s="183"/>
      <c r="JQY44" s="183"/>
      <c r="JQZ44" s="183"/>
      <c r="JRA44" s="183"/>
      <c r="JRB44" s="183"/>
      <c r="JRC44" s="183"/>
      <c r="JRD44" s="183"/>
      <c r="JRE44" s="183"/>
      <c r="JRF44" s="183"/>
      <c r="JRG44" s="183"/>
      <c r="JRH44" s="183"/>
      <c r="JRI44" s="183"/>
      <c r="JRJ44" s="183"/>
      <c r="JRK44" s="183"/>
      <c r="JRL44" s="183"/>
      <c r="JRM44" s="183"/>
      <c r="JRN44" s="183"/>
      <c r="JRO44" s="183"/>
      <c r="JRP44" s="183"/>
      <c r="JRQ44" s="183"/>
      <c r="JRR44" s="183"/>
      <c r="JRS44" s="183"/>
      <c r="JRT44" s="183"/>
      <c r="JRU44" s="183"/>
      <c r="JRV44" s="183"/>
      <c r="JRW44" s="183"/>
      <c r="JRX44" s="183"/>
      <c r="JRY44" s="183"/>
      <c r="JRZ44" s="183"/>
      <c r="JSA44" s="183"/>
      <c r="JSB44" s="183"/>
      <c r="JSC44" s="183"/>
      <c r="JSD44" s="183"/>
      <c r="JSE44" s="183"/>
      <c r="JSF44" s="183"/>
      <c r="JSG44" s="183"/>
      <c r="JSH44" s="183"/>
      <c r="JSI44" s="183"/>
      <c r="JSJ44" s="183"/>
      <c r="JSK44" s="183"/>
      <c r="JSL44" s="183"/>
      <c r="JSM44" s="183"/>
      <c r="JSN44" s="183"/>
      <c r="JSO44" s="183"/>
      <c r="JSP44" s="183"/>
      <c r="JSQ44" s="183"/>
      <c r="JSR44" s="183"/>
      <c r="JSS44" s="183"/>
      <c r="JST44" s="183"/>
      <c r="JSU44" s="183"/>
      <c r="JSV44" s="183"/>
      <c r="JSW44" s="183"/>
      <c r="JSX44" s="183"/>
      <c r="JSY44" s="183"/>
      <c r="JSZ44" s="183"/>
      <c r="JTA44" s="183"/>
      <c r="JTB44" s="183"/>
      <c r="JTC44" s="183"/>
      <c r="JTD44" s="183"/>
      <c r="JTE44" s="183"/>
      <c r="JTF44" s="183"/>
      <c r="JTG44" s="183"/>
      <c r="JTH44" s="183"/>
      <c r="JTI44" s="183"/>
      <c r="JTJ44" s="183"/>
      <c r="JTK44" s="183"/>
      <c r="JTL44" s="183"/>
      <c r="JTM44" s="183"/>
      <c r="JTN44" s="183"/>
      <c r="JTO44" s="183"/>
      <c r="JTP44" s="183"/>
      <c r="JTQ44" s="183"/>
      <c r="JTR44" s="183"/>
      <c r="JTS44" s="183"/>
      <c r="JTT44" s="183"/>
      <c r="JTU44" s="183"/>
      <c r="JTV44" s="183"/>
      <c r="JTW44" s="183"/>
      <c r="JTX44" s="183"/>
      <c r="JTY44" s="183"/>
      <c r="JTZ44" s="183"/>
      <c r="JUA44" s="183"/>
      <c r="JUB44" s="183"/>
      <c r="JUC44" s="183"/>
      <c r="JUD44" s="183"/>
      <c r="JUE44" s="183"/>
      <c r="JUF44" s="183"/>
      <c r="JUG44" s="183"/>
      <c r="JUH44" s="183"/>
      <c r="JUI44" s="183"/>
      <c r="JUJ44" s="183"/>
      <c r="JUK44" s="183"/>
      <c r="JUL44" s="183"/>
      <c r="JUM44" s="183"/>
      <c r="JUN44" s="183"/>
      <c r="JUO44" s="183"/>
      <c r="JUP44" s="183"/>
      <c r="JUQ44" s="183"/>
      <c r="JUR44" s="183"/>
      <c r="JUS44" s="183"/>
      <c r="JUT44" s="183"/>
      <c r="JUU44" s="183"/>
      <c r="JUV44" s="183"/>
      <c r="JUW44" s="183"/>
      <c r="JUX44" s="183"/>
      <c r="JUY44" s="183"/>
      <c r="JUZ44" s="183"/>
      <c r="JVA44" s="183"/>
      <c r="JVB44" s="183"/>
      <c r="JVC44" s="183"/>
      <c r="JVD44" s="183"/>
      <c r="JVE44" s="183"/>
      <c r="JVF44" s="183"/>
      <c r="JVG44" s="183"/>
      <c r="JVH44" s="183"/>
      <c r="JVI44" s="183"/>
      <c r="JVJ44" s="183"/>
      <c r="JVK44" s="183"/>
      <c r="JVL44" s="183"/>
      <c r="JVM44" s="183"/>
      <c r="JVN44" s="183"/>
      <c r="JVO44" s="183"/>
      <c r="JVP44" s="183"/>
      <c r="JVQ44" s="183"/>
      <c r="JVR44" s="183"/>
      <c r="JVS44" s="183"/>
      <c r="JVT44" s="183"/>
      <c r="JVU44" s="183"/>
      <c r="JVV44" s="183"/>
      <c r="JVW44" s="183"/>
      <c r="JVX44" s="183"/>
      <c r="JVY44" s="183"/>
      <c r="JVZ44" s="183"/>
      <c r="JWA44" s="183"/>
      <c r="JWB44" s="183"/>
      <c r="JWC44" s="183"/>
      <c r="JWD44" s="183"/>
      <c r="JWE44" s="183"/>
      <c r="JWF44" s="183"/>
      <c r="JWG44" s="183"/>
      <c r="JWH44" s="183"/>
      <c r="JWI44" s="183"/>
      <c r="JWJ44" s="183"/>
      <c r="JWK44" s="183"/>
      <c r="JWL44" s="183"/>
      <c r="JWM44" s="183"/>
      <c r="JWN44" s="183"/>
      <c r="JWO44" s="183"/>
      <c r="JWP44" s="183"/>
      <c r="JWQ44" s="183"/>
      <c r="JWR44" s="183"/>
      <c r="JWS44" s="183"/>
      <c r="JWT44" s="183"/>
      <c r="JWU44" s="183"/>
      <c r="JWV44" s="183"/>
      <c r="JWW44" s="183"/>
      <c r="JWX44" s="183"/>
      <c r="JWY44" s="183"/>
      <c r="JWZ44" s="183"/>
      <c r="JXA44" s="183"/>
      <c r="JXB44" s="183"/>
      <c r="JXC44" s="183"/>
      <c r="JXD44" s="183"/>
      <c r="JXE44" s="183"/>
      <c r="JXF44" s="183"/>
      <c r="JXG44" s="183"/>
      <c r="JXH44" s="183"/>
      <c r="JXI44" s="183"/>
      <c r="JXJ44" s="183"/>
      <c r="JXK44" s="183"/>
      <c r="JXL44" s="183"/>
      <c r="JXM44" s="183"/>
      <c r="JXN44" s="183"/>
      <c r="JXO44" s="183"/>
      <c r="JXP44" s="183"/>
      <c r="JXQ44" s="183"/>
      <c r="JXR44" s="183"/>
      <c r="JXS44" s="183"/>
      <c r="JXT44" s="183"/>
      <c r="JXU44" s="183"/>
      <c r="JXV44" s="183"/>
      <c r="JXW44" s="183"/>
      <c r="JXX44" s="183"/>
      <c r="JXY44" s="183"/>
      <c r="JXZ44" s="183"/>
      <c r="JYA44" s="183"/>
      <c r="JYB44" s="183"/>
      <c r="JYC44" s="183"/>
      <c r="JYD44" s="183"/>
      <c r="JYE44" s="183"/>
      <c r="JYF44" s="183"/>
      <c r="JYG44" s="183"/>
      <c r="JYH44" s="183"/>
      <c r="JYI44" s="183"/>
      <c r="JYJ44" s="183"/>
      <c r="JYK44" s="183"/>
      <c r="JYL44" s="183"/>
      <c r="JYM44" s="183"/>
      <c r="JYN44" s="183"/>
      <c r="JYO44" s="183"/>
      <c r="JYP44" s="183"/>
      <c r="JYQ44" s="183"/>
      <c r="JYR44" s="183"/>
      <c r="JYS44" s="183"/>
      <c r="JYT44" s="183"/>
      <c r="JYU44" s="183"/>
      <c r="JYV44" s="183"/>
      <c r="JYW44" s="183"/>
      <c r="JYX44" s="183"/>
      <c r="JYY44" s="183"/>
      <c r="JYZ44" s="183"/>
      <c r="JZA44" s="183"/>
      <c r="JZB44" s="183"/>
      <c r="JZC44" s="183"/>
      <c r="JZD44" s="183"/>
      <c r="JZE44" s="183"/>
      <c r="JZF44" s="183"/>
      <c r="JZG44" s="183"/>
      <c r="JZH44" s="183"/>
      <c r="JZI44" s="183"/>
      <c r="JZJ44" s="183"/>
      <c r="JZK44" s="183"/>
      <c r="JZL44" s="183"/>
      <c r="JZM44" s="183"/>
      <c r="JZN44" s="183"/>
      <c r="JZO44" s="183"/>
      <c r="JZP44" s="183"/>
      <c r="JZQ44" s="183"/>
      <c r="JZR44" s="183"/>
      <c r="JZS44" s="183"/>
      <c r="JZT44" s="183"/>
      <c r="JZU44" s="183"/>
      <c r="JZV44" s="183"/>
      <c r="JZW44" s="183"/>
      <c r="JZX44" s="183"/>
      <c r="JZY44" s="183"/>
      <c r="JZZ44" s="183"/>
      <c r="KAA44" s="183"/>
      <c r="KAB44" s="183"/>
      <c r="KAC44" s="183"/>
      <c r="KAD44" s="183"/>
      <c r="KAE44" s="183"/>
      <c r="KAF44" s="183"/>
      <c r="KAG44" s="183"/>
      <c r="KAH44" s="183"/>
      <c r="KAI44" s="183"/>
      <c r="KAJ44" s="183"/>
      <c r="KAK44" s="183"/>
      <c r="KAL44" s="183"/>
      <c r="KAM44" s="183"/>
      <c r="KAN44" s="183"/>
      <c r="KAO44" s="183"/>
      <c r="KAP44" s="183"/>
      <c r="KAQ44" s="183"/>
      <c r="KAR44" s="183"/>
      <c r="KAS44" s="183"/>
      <c r="KAT44" s="183"/>
      <c r="KAU44" s="183"/>
      <c r="KAV44" s="183"/>
      <c r="KAW44" s="183"/>
      <c r="KAX44" s="183"/>
      <c r="KAY44" s="183"/>
      <c r="KAZ44" s="183"/>
      <c r="KBA44" s="183"/>
      <c r="KBB44" s="183"/>
      <c r="KBC44" s="183"/>
      <c r="KBD44" s="183"/>
      <c r="KBE44" s="183"/>
      <c r="KBF44" s="183"/>
      <c r="KBG44" s="183"/>
      <c r="KBH44" s="183"/>
      <c r="KBI44" s="183"/>
      <c r="KBJ44" s="183"/>
      <c r="KBK44" s="183"/>
      <c r="KBL44" s="183"/>
      <c r="KBM44" s="183"/>
      <c r="KBN44" s="183"/>
      <c r="KBO44" s="183"/>
      <c r="KBP44" s="183"/>
      <c r="KBQ44" s="183"/>
      <c r="KBR44" s="183"/>
      <c r="KBS44" s="183"/>
      <c r="KBT44" s="183"/>
      <c r="KBU44" s="183"/>
      <c r="KBV44" s="183"/>
      <c r="KBW44" s="183"/>
      <c r="KBX44" s="183"/>
      <c r="KBY44" s="183"/>
      <c r="KBZ44" s="183"/>
      <c r="KCA44" s="183"/>
      <c r="KCB44" s="183"/>
      <c r="KCC44" s="183"/>
      <c r="KCD44" s="183"/>
      <c r="KCE44" s="183"/>
      <c r="KCF44" s="183"/>
      <c r="KCG44" s="183"/>
      <c r="KCH44" s="183"/>
      <c r="KCI44" s="183"/>
      <c r="KCJ44" s="183"/>
      <c r="KCK44" s="183"/>
      <c r="KCL44" s="183"/>
      <c r="KCM44" s="183"/>
      <c r="KCN44" s="183"/>
      <c r="KCO44" s="183"/>
      <c r="KCP44" s="183"/>
      <c r="KCQ44" s="183"/>
      <c r="KCR44" s="183"/>
      <c r="KCS44" s="183"/>
      <c r="KCT44" s="183"/>
      <c r="KCU44" s="183"/>
      <c r="KCV44" s="183"/>
      <c r="KCW44" s="183"/>
      <c r="KCX44" s="183"/>
      <c r="KCY44" s="183"/>
      <c r="KCZ44" s="183"/>
      <c r="KDA44" s="183"/>
      <c r="KDB44" s="183"/>
      <c r="KDC44" s="183"/>
      <c r="KDD44" s="183"/>
      <c r="KDE44" s="183"/>
      <c r="KDF44" s="183"/>
      <c r="KDG44" s="183"/>
      <c r="KDH44" s="183"/>
      <c r="KDI44" s="183"/>
      <c r="KDJ44" s="183"/>
      <c r="KDK44" s="183"/>
      <c r="KDL44" s="183"/>
      <c r="KDM44" s="183"/>
      <c r="KDN44" s="183"/>
      <c r="KDO44" s="183"/>
      <c r="KDP44" s="183"/>
      <c r="KDQ44" s="183"/>
      <c r="KDR44" s="183"/>
      <c r="KDS44" s="183"/>
      <c r="KDT44" s="183"/>
      <c r="KDU44" s="183"/>
      <c r="KDV44" s="183"/>
      <c r="KDW44" s="183"/>
      <c r="KDX44" s="183"/>
      <c r="KDY44" s="183"/>
      <c r="KDZ44" s="183"/>
      <c r="KEA44" s="183"/>
      <c r="KEB44" s="183"/>
      <c r="KEC44" s="183"/>
      <c r="KED44" s="183"/>
      <c r="KEE44" s="183"/>
      <c r="KEF44" s="183"/>
      <c r="KEG44" s="183"/>
      <c r="KEH44" s="183"/>
      <c r="KEI44" s="183"/>
      <c r="KEJ44" s="183"/>
      <c r="KEK44" s="183"/>
      <c r="KEL44" s="183"/>
      <c r="KEM44" s="183"/>
      <c r="KEN44" s="183"/>
      <c r="KEO44" s="183"/>
      <c r="KEP44" s="183"/>
      <c r="KEQ44" s="183"/>
      <c r="KER44" s="183"/>
      <c r="KES44" s="183"/>
      <c r="KET44" s="183"/>
      <c r="KEU44" s="183"/>
      <c r="KEV44" s="183"/>
      <c r="KEW44" s="183"/>
      <c r="KEX44" s="183"/>
      <c r="KEY44" s="183"/>
      <c r="KEZ44" s="183"/>
      <c r="KFA44" s="183"/>
      <c r="KFB44" s="183"/>
      <c r="KFC44" s="183"/>
      <c r="KFD44" s="183"/>
      <c r="KFE44" s="183"/>
      <c r="KFF44" s="183"/>
      <c r="KFG44" s="183"/>
      <c r="KFH44" s="183"/>
      <c r="KFI44" s="183"/>
      <c r="KFJ44" s="183"/>
      <c r="KFK44" s="183"/>
      <c r="KFL44" s="183"/>
      <c r="KFM44" s="183"/>
      <c r="KFN44" s="183"/>
      <c r="KFO44" s="183"/>
      <c r="KFP44" s="183"/>
      <c r="KFQ44" s="183"/>
      <c r="KFR44" s="183"/>
      <c r="KFS44" s="183"/>
      <c r="KFT44" s="183"/>
      <c r="KFU44" s="183"/>
      <c r="KFV44" s="183"/>
      <c r="KFW44" s="183"/>
      <c r="KFX44" s="183"/>
      <c r="KFY44" s="183"/>
      <c r="KFZ44" s="183"/>
      <c r="KGA44" s="183"/>
      <c r="KGB44" s="183"/>
      <c r="KGC44" s="183"/>
      <c r="KGD44" s="183"/>
      <c r="KGE44" s="183"/>
      <c r="KGF44" s="183"/>
      <c r="KGG44" s="183"/>
      <c r="KGH44" s="183"/>
      <c r="KGI44" s="183"/>
      <c r="KGJ44" s="183"/>
      <c r="KGK44" s="183"/>
      <c r="KGL44" s="183"/>
      <c r="KGM44" s="183"/>
      <c r="KGN44" s="183"/>
      <c r="KGO44" s="183"/>
      <c r="KGP44" s="183"/>
      <c r="KGQ44" s="183"/>
      <c r="KGR44" s="183"/>
      <c r="KGS44" s="183"/>
      <c r="KGT44" s="183"/>
      <c r="KGU44" s="183"/>
      <c r="KGV44" s="183"/>
      <c r="KGW44" s="183"/>
      <c r="KGX44" s="183"/>
      <c r="KGY44" s="183"/>
      <c r="KGZ44" s="183"/>
      <c r="KHA44" s="183"/>
      <c r="KHB44" s="183"/>
      <c r="KHC44" s="183"/>
      <c r="KHD44" s="183"/>
      <c r="KHE44" s="183"/>
      <c r="KHF44" s="183"/>
      <c r="KHG44" s="183"/>
      <c r="KHH44" s="183"/>
      <c r="KHI44" s="183"/>
      <c r="KHJ44" s="183"/>
      <c r="KHK44" s="183"/>
      <c r="KHL44" s="183"/>
      <c r="KHM44" s="183"/>
      <c r="KHN44" s="183"/>
      <c r="KHO44" s="183"/>
      <c r="KHP44" s="183"/>
      <c r="KHQ44" s="183"/>
      <c r="KHR44" s="183"/>
      <c r="KHS44" s="183"/>
      <c r="KHT44" s="183"/>
      <c r="KHU44" s="183"/>
      <c r="KHV44" s="183"/>
      <c r="KHW44" s="183"/>
      <c r="KHX44" s="183"/>
      <c r="KHY44" s="183"/>
      <c r="KHZ44" s="183"/>
      <c r="KIA44" s="183"/>
      <c r="KIB44" s="183"/>
      <c r="KIC44" s="183"/>
      <c r="KID44" s="183"/>
      <c r="KIE44" s="183"/>
      <c r="KIF44" s="183"/>
      <c r="KIG44" s="183"/>
      <c r="KIH44" s="183"/>
      <c r="KII44" s="183"/>
      <c r="KIJ44" s="183"/>
      <c r="KIK44" s="183"/>
      <c r="KIL44" s="183"/>
      <c r="KIM44" s="183"/>
      <c r="KIN44" s="183"/>
      <c r="KIO44" s="183"/>
      <c r="KIP44" s="183"/>
      <c r="KIQ44" s="183"/>
      <c r="KIR44" s="183"/>
      <c r="KIS44" s="183"/>
      <c r="KIT44" s="183"/>
      <c r="KIU44" s="183"/>
      <c r="KIV44" s="183"/>
      <c r="KIW44" s="183"/>
      <c r="KIX44" s="183"/>
      <c r="KIY44" s="183"/>
      <c r="KIZ44" s="183"/>
      <c r="KJA44" s="183"/>
      <c r="KJB44" s="183"/>
      <c r="KJC44" s="183"/>
      <c r="KJD44" s="183"/>
      <c r="KJE44" s="183"/>
      <c r="KJF44" s="183"/>
      <c r="KJG44" s="183"/>
      <c r="KJH44" s="183"/>
      <c r="KJI44" s="183"/>
      <c r="KJJ44" s="183"/>
      <c r="KJK44" s="183"/>
      <c r="KJL44" s="183"/>
      <c r="KJM44" s="183"/>
      <c r="KJN44" s="183"/>
      <c r="KJO44" s="183"/>
      <c r="KJP44" s="183"/>
      <c r="KJQ44" s="183"/>
      <c r="KJR44" s="183"/>
      <c r="KJS44" s="183"/>
      <c r="KJT44" s="183"/>
      <c r="KJU44" s="183"/>
      <c r="KJV44" s="183"/>
      <c r="KJW44" s="183"/>
      <c r="KJX44" s="183"/>
      <c r="KJY44" s="183"/>
      <c r="KJZ44" s="183"/>
      <c r="KKA44" s="183"/>
      <c r="KKB44" s="183"/>
      <c r="KKC44" s="183"/>
      <c r="KKD44" s="183"/>
      <c r="KKE44" s="183"/>
      <c r="KKF44" s="183"/>
      <c r="KKG44" s="183"/>
      <c r="KKH44" s="183"/>
      <c r="KKI44" s="183"/>
      <c r="KKJ44" s="183"/>
      <c r="KKK44" s="183"/>
      <c r="KKL44" s="183"/>
      <c r="KKM44" s="183"/>
      <c r="KKN44" s="183"/>
      <c r="KKO44" s="183"/>
      <c r="KKP44" s="183"/>
      <c r="KKQ44" s="183"/>
      <c r="KKR44" s="183"/>
      <c r="KKS44" s="183"/>
      <c r="KKT44" s="183"/>
      <c r="KKU44" s="183"/>
      <c r="KKV44" s="183"/>
      <c r="KKW44" s="183"/>
      <c r="KKX44" s="183"/>
      <c r="KKY44" s="183"/>
      <c r="KKZ44" s="183"/>
      <c r="KLA44" s="183"/>
      <c r="KLB44" s="183"/>
      <c r="KLC44" s="183"/>
      <c r="KLD44" s="183"/>
      <c r="KLE44" s="183"/>
      <c r="KLF44" s="183"/>
      <c r="KLG44" s="183"/>
      <c r="KLH44" s="183"/>
      <c r="KLI44" s="183"/>
      <c r="KLJ44" s="183"/>
      <c r="KLK44" s="183"/>
      <c r="KLL44" s="183"/>
      <c r="KLM44" s="183"/>
      <c r="KLN44" s="183"/>
      <c r="KLO44" s="183"/>
      <c r="KLP44" s="183"/>
      <c r="KLQ44" s="183"/>
      <c r="KLR44" s="183"/>
      <c r="KLS44" s="183"/>
      <c r="KLT44" s="183"/>
      <c r="KLU44" s="183"/>
      <c r="KLV44" s="183"/>
      <c r="KLW44" s="183"/>
      <c r="KLX44" s="183"/>
      <c r="KLY44" s="183"/>
      <c r="KLZ44" s="183"/>
      <c r="KMA44" s="183"/>
      <c r="KMB44" s="183"/>
      <c r="KMC44" s="183"/>
      <c r="KMD44" s="183"/>
      <c r="KME44" s="183"/>
      <c r="KMF44" s="183"/>
      <c r="KMG44" s="183"/>
      <c r="KMH44" s="183"/>
      <c r="KMI44" s="183"/>
      <c r="KMJ44" s="183"/>
      <c r="KMK44" s="183"/>
      <c r="KML44" s="183"/>
      <c r="KMM44" s="183"/>
      <c r="KMN44" s="183"/>
      <c r="KMO44" s="183"/>
      <c r="KMP44" s="183"/>
      <c r="KMQ44" s="183"/>
      <c r="KMR44" s="183"/>
      <c r="KMS44" s="183"/>
      <c r="KMT44" s="183"/>
      <c r="KMU44" s="183"/>
      <c r="KMV44" s="183"/>
      <c r="KMW44" s="183"/>
      <c r="KMX44" s="183"/>
      <c r="KMY44" s="183"/>
      <c r="KMZ44" s="183"/>
      <c r="KNA44" s="183"/>
      <c r="KNB44" s="183"/>
      <c r="KNC44" s="183"/>
      <c r="KND44" s="183"/>
      <c r="KNE44" s="183"/>
      <c r="KNF44" s="183"/>
      <c r="KNG44" s="183"/>
      <c r="KNH44" s="183"/>
      <c r="KNI44" s="183"/>
      <c r="KNJ44" s="183"/>
      <c r="KNK44" s="183"/>
      <c r="KNL44" s="183"/>
      <c r="KNM44" s="183"/>
      <c r="KNN44" s="183"/>
      <c r="KNO44" s="183"/>
      <c r="KNP44" s="183"/>
      <c r="KNQ44" s="183"/>
      <c r="KNR44" s="183"/>
      <c r="KNS44" s="183"/>
      <c r="KNT44" s="183"/>
      <c r="KNU44" s="183"/>
      <c r="KNV44" s="183"/>
      <c r="KNW44" s="183"/>
      <c r="KNX44" s="183"/>
      <c r="KNY44" s="183"/>
      <c r="KNZ44" s="183"/>
      <c r="KOA44" s="183"/>
      <c r="KOB44" s="183"/>
      <c r="KOC44" s="183"/>
      <c r="KOD44" s="183"/>
      <c r="KOE44" s="183"/>
      <c r="KOF44" s="183"/>
      <c r="KOG44" s="183"/>
      <c r="KOH44" s="183"/>
      <c r="KOI44" s="183"/>
      <c r="KOJ44" s="183"/>
      <c r="KOK44" s="183"/>
      <c r="KOL44" s="183"/>
      <c r="KOM44" s="183"/>
      <c r="KON44" s="183"/>
      <c r="KOO44" s="183"/>
      <c r="KOP44" s="183"/>
      <c r="KOQ44" s="183"/>
      <c r="KOR44" s="183"/>
      <c r="KOS44" s="183"/>
      <c r="KOT44" s="183"/>
      <c r="KOU44" s="183"/>
      <c r="KOV44" s="183"/>
      <c r="KOW44" s="183"/>
      <c r="KOX44" s="183"/>
      <c r="KOY44" s="183"/>
      <c r="KOZ44" s="183"/>
      <c r="KPA44" s="183"/>
      <c r="KPB44" s="183"/>
      <c r="KPC44" s="183"/>
      <c r="KPD44" s="183"/>
      <c r="KPE44" s="183"/>
      <c r="KPF44" s="183"/>
      <c r="KPG44" s="183"/>
      <c r="KPH44" s="183"/>
      <c r="KPI44" s="183"/>
      <c r="KPJ44" s="183"/>
      <c r="KPK44" s="183"/>
      <c r="KPL44" s="183"/>
      <c r="KPM44" s="183"/>
      <c r="KPN44" s="183"/>
      <c r="KPO44" s="183"/>
      <c r="KPP44" s="183"/>
      <c r="KPQ44" s="183"/>
      <c r="KPR44" s="183"/>
      <c r="KPS44" s="183"/>
      <c r="KPT44" s="183"/>
      <c r="KPU44" s="183"/>
      <c r="KPV44" s="183"/>
      <c r="KPW44" s="183"/>
      <c r="KPX44" s="183"/>
      <c r="KPY44" s="183"/>
      <c r="KPZ44" s="183"/>
      <c r="KQA44" s="183"/>
      <c r="KQB44" s="183"/>
      <c r="KQC44" s="183"/>
      <c r="KQD44" s="183"/>
      <c r="KQE44" s="183"/>
      <c r="KQF44" s="183"/>
      <c r="KQG44" s="183"/>
      <c r="KQH44" s="183"/>
      <c r="KQI44" s="183"/>
      <c r="KQJ44" s="183"/>
      <c r="KQK44" s="183"/>
      <c r="KQL44" s="183"/>
      <c r="KQM44" s="183"/>
      <c r="KQN44" s="183"/>
      <c r="KQO44" s="183"/>
      <c r="KQP44" s="183"/>
      <c r="KQQ44" s="183"/>
      <c r="KQR44" s="183"/>
      <c r="KQS44" s="183"/>
      <c r="KQT44" s="183"/>
      <c r="KQU44" s="183"/>
      <c r="KQV44" s="183"/>
      <c r="KQW44" s="183"/>
      <c r="KQX44" s="183"/>
      <c r="KQY44" s="183"/>
      <c r="KQZ44" s="183"/>
      <c r="KRA44" s="183"/>
      <c r="KRB44" s="183"/>
      <c r="KRC44" s="183"/>
      <c r="KRD44" s="183"/>
      <c r="KRE44" s="183"/>
      <c r="KRF44" s="183"/>
      <c r="KRG44" s="183"/>
      <c r="KRH44" s="183"/>
      <c r="KRI44" s="183"/>
      <c r="KRJ44" s="183"/>
      <c r="KRK44" s="183"/>
      <c r="KRL44" s="183"/>
      <c r="KRM44" s="183"/>
      <c r="KRN44" s="183"/>
      <c r="KRO44" s="183"/>
      <c r="KRP44" s="183"/>
      <c r="KRQ44" s="183"/>
      <c r="KRR44" s="183"/>
      <c r="KRS44" s="183"/>
      <c r="KRT44" s="183"/>
      <c r="KRU44" s="183"/>
      <c r="KRV44" s="183"/>
      <c r="KRW44" s="183"/>
      <c r="KRX44" s="183"/>
      <c r="KRY44" s="183"/>
      <c r="KRZ44" s="183"/>
      <c r="KSA44" s="183"/>
      <c r="KSB44" s="183"/>
      <c r="KSC44" s="183"/>
      <c r="KSD44" s="183"/>
      <c r="KSE44" s="183"/>
      <c r="KSF44" s="183"/>
      <c r="KSG44" s="183"/>
      <c r="KSH44" s="183"/>
      <c r="KSI44" s="183"/>
      <c r="KSJ44" s="183"/>
      <c r="KSK44" s="183"/>
      <c r="KSL44" s="183"/>
      <c r="KSM44" s="183"/>
      <c r="KSN44" s="183"/>
      <c r="KSO44" s="183"/>
      <c r="KSP44" s="183"/>
      <c r="KSQ44" s="183"/>
      <c r="KSR44" s="183"/>
      <c r="KSS44" s="183"/>
      <c r="KST44" s="183"/>
      <c r="KSU44" s="183"/>
      <c r="KSV44" s="183"/>
      <c r="KSW44" s="183"/>
      <c r="KSX44" s="183"/>
      <c r="KSY44" s="183"/>
      <c r="KSZ44" s="183"/>
      <c r="KTA44" s="183"/>
      <c r="KTB44" s="183"/>
      <c r="KTC44" s="183"/>
      <c r="KTD44" s="183"/>
      <c r="KTE44" s="183"/>
      <c r="KTF44" s="183"/>
      <c r="KTG44" s="183"/>
      <c r="KTH44" s="183"/>
      <c r="KTI44" s="183"/>
      <c r="KTJ44" s="183"/>
      <c r="KTK44" s="183"/>
      <c r="KTL44" s="183"/>
      <c r="KTM44" s="183"/>
      <c r="KTN44" s="183"/>
      <c r="KTO44" s="183"/>
      <c r="KTP44" s="183"/>
      <c r="KTQ44" s="183"/>
      <c r="KTR44" s="183"/>
      <c r="KTS44" s="183"/>
      <c r="KTT44" s="183"/>
      <c r="KTU44" s="183"/>
      <c r="KTV44" s="183"/>
      <c r="KTW44" s="183"/>
      <c r="KTX44" s="183"/>
      <c r="KTY44" s="183"/>
      <c r="KTZ44" s="183"/>
      <c r="KUA44" s="183"/>
      <c r="KUB44" s="183"/>
      <c r="KUC44" s="183"/>
      <c r="KUD44" s="183"/>
      <c r="KUE44" s="183"/>
      <c r="KUF44" s="183"/>
      <c r="KUG44" s="183"/>
      <c r="KUH44" s="183"/>
      <c r="KUI44" s="183"/>
      <c r="KUJ44" s="183"/>
      <c r="KUK44" s="183"/>
      <c r="KUL44" s="183"/>
      <c r="KUM44" s="183"/>
      <c r="KUN44" s="183"/>
      <c r="KUO44" s="183"/>
      <c r="KUP44" s="183"/>
      <c r="KUQ44" s="183"/>
      <c r="KUR44" s="183"/>
      <c r="KUS44" s="183"/>
      <c r="KUT44" s="183"/>
      <c r="KUU44" s="183"/>
      <c r="KUV44" s="183"/>
      <c r="KUW44" s="183"/>
      <c r="KUX44" s="183"/>
      <c r="KUY44" s="183"/>
      <c r="KUZ44" s="183"/>
      <c r="KVA44" s="183"/>
      <c r="KVB44" s="183"/>
      <c r="KVC44" s="183"/>
      <c r="KVD44" s="183"/>
      <c r="KVE44" s="183"/>
      <c r="KVF44" s="183"/>
      <c r="KVG44" s="183"/>
      <c r="KVH44" s="183"/>
      <c r="KVI44" s="183"/>
      <c r="KVJ44" s="183"/>
      <c r="KVK44" s="183"/>
      <c r="KVL44" s="183"/>
      <c r="KVM44" s="183"/>
      <c r="KVN44" s="183"/>
      <c r="KVO44" s="183"/>
      <c r="KVP44" s="183"/>
      <c r="KVQ44" s="183"/>
      <c r="KVR44" s="183"/>
      <c r="KVS44" s="183"/>
      <c r="KVT44" s="183"/>
      <c r="KVU44" s="183"/>
      <c r="KVV44" s="183"/>
      <c r="KVW44" s="183"/>
      <c r="KVX44" s="183"/>
      <c r="KVY44" s="183"/>
      <c r="KVZ44" s="183"/>
      <c r="KWA44" s="183"/>
      <c r="KWB44" s="183"/>
      <c r="KWC44" s="183"/>
      <c r="KWD44" s="183"/>
      <c r="KWE44" s="183"/>
      <c r="KWF44" s="183"/>
      <c r="KWG44" s="183"/>
      <c r="KWH44" s="183"/>
      <c r="KWI44" s="183"/>
      <c r="KWJ44" s="183"/>
      <c r="KWK44" s="183"/>
      <c r="KWL44" s="183"/>
      <c r="KWM44" s="183"/>
      <c r="KWN44" s="183"/>
      <c r="KWO44" s="183"/>
      <c r="KWP44" s="183"/>
      <c r="KWQ44" s="183"/>
      <c r="KWR44" s="183"/>
      <c r="KWS44" s="183"/>
      <c r="KWT44" s="183"/>
      <c r="KWU44" s="183"/>
      <c r="KWV44" s="183"/>
      <c r="KWW44" s="183"/>
      <c r="KWX44" s="183"/>
      <c r="KWY44" s="183"/>
      <c r="KWZ44" s="183"/>
      <c r="KXA44" s="183"/>
      <c r="KXB44" s="183"/>
      <c r="KXC44" s="183"/>
      <c r="KXD44" s="183"/>
      <c r="KXE44" s="183"/>
      <c r="KXF44" s="183"/>
      <c r="KXG44" s="183"/>
      <c r="KXH44" s="183"/>
      <c r="KXI44" s="183"/>
      <c r="KXJ44" s="183"/>
      <c r="KXK44" s="183"/>
      <c r="KXL44" s="183"/>
      <c r="KXM44" s="183"/>
      <c r="KXN44" s="183"/>
      <c r="KXO44" s="183"/>
      <c r="KXP44" s="183"/>
      <c r="KXQ44" s="183"/>
      <c r="KXR44" s="183"/>
      <c r="KXS44" s="183"/>
      <c r="KXT44" s="183"/>
      <c r="KXU44" s="183"/>
      <c r="KXV44" s="183"/>
      <c r="KXW44" s="183"/>
      <c r="KXX44" s="183"/>
      <c r="KXY44" s="183"/>
      <c r="KXZ44" s="183"/>
      <c r="KYA44" s="183"/>
      <c r="KYB44" s="183"/>
      <c r="KYC44" s="183"/>
      <c r="KYD44" s="183"/>
      <c r="KYE44" s="183"/>
      <c r="KYF44" s="183"/>
      <c r="KYG44" s="183"/>
      <c r="KYH44" s="183"/>
      <c r="KYI44" s="183"/>
      <c r="KYJ44" s="183"/>
      <c r="KYK44" s="183"/>
      <c r="KYL44" s="183"/>
      <c r="KYM44" s="183"/>
      <c r="KYN44" s="183"/>
      <c r="KYO44" s="183"/>
      <c r="KYP44" s="183"/>
      <c r="KYQ44" s="183"/>
      <c r="KYR44" s="183"/>
      <c r="KYS44" s="183"/>
      <c r="KYT44" s="183"/>
      <c r="KYU44" s="183"/>
      <c r="KYV44" s="183"/>
      <c r="KYW44" s="183"/>
      <c r="KYX44" s="183"/>
      <c r="KYY44" s="183"/>
      <c r="KYZ44" s="183"/>
      <c r="KZA44" s="183"/>
      <c r="KZB44" s="183"/>
      <c r="KZC44" s="183"/>
      <c r="KZD44" s="183"/>
      <c r="KZE44" s="183"/>
      <c r="KZF44" s="183"/>
      <c r="KZG44" s="183"/>
      <c r="KZH44" s="183"/>
      <c r="KZI44" s="183"/>
      <c r="KZJ44" s="183"/>
      <c r="KZK44" s="183"/>
      <c r="KZL44" s="183"/>
      <c r="KZM44" s="183"/>
      <c r="KZN44" s="183"/>
      <c r="KZO44" s="183"/>
      <c r="KZP44" s="183"/>
      <c r="KZQ44" s="183"/>
      <c r="KZR44" s="183"/>
      <c r="KZS44" s="183"/>
      <c r="KZT44" s="183"/>
      <c r="KZU44" s="183"/>
      <c r="KZV44" s="183"/>
      <c r="KZW44" s="183"/>
      <c r="KZX44" s="183"/>
      <c r="KZY44" s="183"/>
      <c r="KZZ44" s="183"/>
      <c r="LAA44" s="183"/>
      <c r="LAB44" s="183"/>
      <c r="LAC44" s="183"/>
      <c r="LAD44" s="183"/>
      <c r="LAE44" s="183"/>
      <c r="LAF44" s="183"/>
      <c r="LAG44" s="183"/>
      <c r="LAH44" s="183"/>
      <c r="LAI44" s="183"/>
      <c r="LAJ44" s="183"/>
      <c r="LAK44" s="183"/>
      <c r="LAL44" s="183"/>
      <c r="LAM44" s="183"/>
      <c r="LAN44" s="183"/>
      <c r="LAO44" s="183"/>
      <c r="LAP44" s="183"/>
      <c r="LAQ44" s="183"/>
      <c r="LAR44" s="183"/>
      <c r="LAS44" s="183"/>
      <c r="LAT44" s="183"/>
      <c r="LAU44" s="183"/>
      <c r="LAV44" s="183"/>
      <c r="LAW44" s="183"/>
      <c r="LAX44" s="183"/>
      <c r="LAY44" s="183"/>
      <c r="LAZ44" s="183"/>
      <c r="LBA44" s="183"/>
      <c r="LBB44" s="183"/>
      <c r="LBC44" s="183"/>
      <c r="LBD44" s="183"/>
      <c r="LBE44" s="183"/>
      <c r="LBF44" s="183"/>
      <c r="LBG44" s="183"/>
      <c r="LBH44" s="183"/>
      <c r="LBI44" s="183"/>
      <c r="LBJ44" s="183"/>
      <c r="LBK44" s="183"/>
      <c r="LBL44" s="183"/>
      <c r="LBM44" s="183"/>
      <c r="LBN44" s="183"/>
      <c r="LBO44" s="183"/>
      <c r="LBP44" s="183"/>
      <c r="LBQ44" s="183"/>
      <c r="LBR44" s="183"/>
      <c r="LBS44" s="183"/>
      <c r="LBT44" s="183"/>
      <c r="LBU44" s="183"/>
      <c r="LBV44" s="183"/>
      <c r="LBW44" s="183"/>
      <c r="LBX44" s="183"/>
      <c r="LBY44" s="183"/>
      <c r="LBZ44" s="183"/>
      <c r="LCA44" s="183"/>
      <c r="LCB44" s="183"/>
      <c r="LCC44" s="183"/>
      <c r="LCD44" s="183"/>
      <c r="LCE44" s="183"/>
      <c r="LCF44" s="183"/>
      <c r="LCG44" s="183"/>
      <c r="LCH44" s="183"/>
      <c r="LCI44" s="183"/>
      <c r="LCJ44" s="183"/>
      <c r="LCK44" s="183"/>
      <c r="LCL44" s="183"/>
      <c r="LCM44" s="183"/>
      <c r="LCN44" s="183"/>
      <c r="LCO44" s="183"/>
      <c r="LCP44" s="183"/>
      <c r="LCQ44" s="183"/>
      <c r="LCR44" s="183"/>
      <c r="LCS44" s="183"/>
      <c r="LCT44" s="183"/>
      <c r="LCU44" s="183"/>
      <c r="LCV44" s="183"/>
      <c r="LCW44" s="183"/>
      <c r="LCX44" s="183"/>
      <c r="LCY44" s="183"/>
      <c r="LCZ44" s="183"/>
      <c r="LDA44" s="183"/>
      <c r="LDB44" s="183"/>
      <c r="LDC44" s="183"/>
      <c r="LDD44" s="183"/>
      <c r="LDE44" s="183"/>
      <c r="LDF44" s="183"/>
      <c r="LDG44" s="183"/>
      <c r="LDH44" s="183"/>
      <c r="LDI44" s="183"/>
      <c r="LDJ44" s="183"/>
      <c r="LDK44" s="183"/>
      <c r="LDL44" s="183"/>
      <c r="LDM44" s="183"/>
      <c r="LDN44" s="183"/>
      <c r="LDO44" s="183"/>
      <c r="LDP44" s="183"/>
      <c r="LDQ44" s="183"/>
      <c r="LDR44" s="183"/>
      <c r="LDS44" s="183"/>
      <c r="LDT44" s="183"/>
      <c r="LDU44" s="183"/>
      <c r="LDV44" s="183"/>
      <c r="LDW44" s="183"/>
      <c r="LDX44" s="183"/>
      <c r="LDY44" s="183"/>
      <c r="LDZ44" s="183"/>
      <c r="LEA44" s="183"/>
      <c r="LEB44" s="183"/>
      <c r="LEC44" s="183"/>
      <c r="LED44" s="183"/>
      <c r="LEE44" s="183"/>
      <c r="LEF44" s="183"/>
      <c r="LEG44" s="183"/>
      <c r="LEH44" s="183"/>
      <c r="LEI44" s="183"/>
      <c r="LEJ44" s="183"/>
      <c r="LEK44" s="183"/>
      <c r="LEL44" s="183"/>
      <c r="LEM44" s="183"/>
      <c r="LEN44" s="183"/>
      <c r="LEO44" s="183"/>
      <c r="LEP44" s="183"/>
      <c r="LEQ44" s="183"/>
      <c r="LER44" s="183"/>
      <c r="LES44" s="183"/>
      <c r="LET44" s="183"/>
      <c r="LEU44" s="183"/>
      <c r="LEV44" s="183"/>
      <c r="LEW44" s="183"/>
      <c r="LEX44" s="183"/>
      <c r="LEY44" s="183"/>
      <c r="LEZ44" s="183"/>
      <c r="LFA44" s="183"/>
      <c r="LFB44" s="183"/>
      <c r="LFC44" s="183"/>
      <c r="LFD44" s="183"/>
      <c r="LFE44" s="183"/>
      <c r="LFF44" s="183"/>
      <c r="LFG44" s="183"/>
      <c r="LFH44" s="183"/>
      <c r="LFI44" s="183"/>
      <c r="LFJ44" s="183"/>
      <c r="LFK44" s="183"/>
      <c r="LFL44" s="183"/>
      <c r="LFM44" s="183"/>
      <c r="LFN44" s="183"/>
      <c r="LFO44" s="183"/>
      <c r="LFP44" s="183"/>
      <c r="LFQ44" s="183"/>
      <c r="LFR44" s="183"/>
      <c r="LFS44" s="183"/>
      <c r="LFT44" s="183"/>
      <c r="LFU44" s="183"/>
      <c r="LFV44" s="183"/>
      <c r="LFW44" s="183"/>
      <c r="LFX44" s="183"/>
      <c r="LFY44" s="183"/>
      <c r="LFZ44" s="183"/>
      <c r="LGA44" s="183"/>
      <c r="LGB44" s="183"/>
      <c r="LGC44" s="183"/>
      <c r="LGD44" s="183"/>
      <c r="LGE44" s="183"/>
      <c r="LGF44" s="183"/>
      <c r="LGG44" s="183"/>
      <c r="LGH44" s="183"/>
      <c r="LGI44" s="183"/>
      <c r="LGJ44" s="183"/>
      <c r="LGK44" s="183"/>
      <c r="LGL44" s="183"/>
      <c r="LGM44" s="183"/>
      <c r="LGN44" s="183"/>
      <c r="LGO44" s="183"/>
      <c r="LGP44" s="183"/>
      <c r="LGQ44" s="183"/>
      <c r="LGR44" s="183"/>
      <c r="LGS44" s="183"/>
      <c r="LGT44" s="183"/>
      <c r="LGU44" s="183"/>
      <c r="LGV44" s="183"/>
      <c r="LGW44" s="183"/>
      <c r="LGX44" s="183"/>
      <c r="LGY44" s="183"/>
      <c r="LGZ44" s="183"/>
      <c r="LHA44" s="183"/>
      <c r="LHB44" s="183"/>
      <c r="LHC44" s="183"/>
      <c r="LHD44" s="183"/>
      <c r="LHE44" s="183"/>
      <c r="LHF44" s="183"/>
      <c r="LHG44" s="183"/>
      <c r="LHH44" s="183"/>
      <c r="LHI44" s="183"/>
      <c r="LHJ44" s="183"/>
      <c r="LHK44" s="183"/>
      <c r="LHL44" s="183"/>
      <c r="LHM44" s="183"/>
      <c r="LHN44" s="183"/>
      <c r="LHO44" s="183"/>
      <c r="LHP44" s="183"/>
      <c r="LHQ44" s="183"/>
      <c r="LHR44" s="183"/>
      <c r="LHS44" s="183"/>
      <c r="LHT44" s="183"/>
      <c r="LHU44" s="183"/>
      <c r="LHV44" s="183"/>
      <c r="LHW44" s="183"/>
      <c r="LHX44" s="183"/>
      <c r="LHY44" s="183"/>
      <c r="LHZ44" s="183"/>
      <c r="LIA44" s="183"/>
      <c r="LIB44" s="183"/>
      <c r="LIC44" s="183"/>
      <c r="LID44" s="183"/>
      <c r="LIE44" s="183"/>
      <c r="LIF44" s="183"/>
      <c r="LIG44" s="183"/>
      <c r="LIH44" s="183"/>
      <c r="LII44" s="183"/>
      <c r="LIJ44" s="183"/>
      <c r="LIK44" s="183"/>
      <c r="LIL44" s="183"/>
      <c r="LIM44" s="183"/>
      <c r="LIN44" s="183"/>
      <c r="LIO44" s="183"/>
      <c r="LIP44" s="183"/>
      <c r="LIQ44" s="183"/>
      <c r="LIR44" s="183"/>
      <c r="LIS44" s="183"/>
      <c r="LIT44" s="183"/>
      <c r="LIU44" s="183"/>
      <c r="LIV44" s="183"/>
      <c r="LIW44" s="183"/>
      <c r="LIX44" s="183"/>
      <c r="LIY44" s="183"/>
      <c r="LIZ44" s="183"/>
      <c r="LJA44" s="183"/>
      <c r="LJB44" s="183"/>
      <c r="LJC44" s="183"/>
      <c r="LJD44" s="183"/>
      <c r="LJE44" s="183"/>
      <c r="LJF44" s="183"/>
      <c r="LJG44" s="183"/>
      <c r="LJH44" s="183"/>
      <c r="LJI44" s="183"/>
      <c r="LJJ44" s="183"/>
      <c r="LJK44" s="183"/>
      <c r="LJL44" s="183"/>
      <c r="LJM44" s="183"/>
      <c r="LJN44" s="183"/>
      <c r="LJO44" s="183"/>
      <c r="LJP44" s="183"/>
      <c r="LJQ44" s="183"/>
      <c r="LJR44" s="183"/>
      <c r="LJS44" s="183"/>
      <c r="LJT44" s="183"/>
      <c r="LJU44" s="183"/>
      <c r="LJV44" s="183"/>
      <c r="LJW44" s="183"/>
      <c r="LJX44" s="183"/>
      <c r="LJY44" s="183"/>
      <c r="LJZ44" s="183"/>
      <c r="LKA44" s="183"/>
      <c r="LKB44" s="183"/>
      <c r="LKC44" s="183"/>
      <c r="LKD44" s="183"/>
      <c r="LKE44" s="183"/>
      <c r="LKF44" s="183"/>
      <c r="LKG44" s="183"/>
      <c r="LKH44" s="183"/>
      <c r="LKI44" s="183"/>
      <c r="LKJ44" s="183"/>
      <c r="LKK44" s="183"/>
      <c r="LKL44" s="183"/>
      <c r="LKM44" s="183"/>
      <c r="LKN44" s="183"/>
      <c r="LKO44" s="183"/>
      <c r="LKP44" s="183"/>
      <c r="LKQ44" s="183"/>
      <c r="LKR44" s="183"/>
      <c r="LKS44" s="183"/>
      <c r="LKT44" s="183"/>
      <c r="LKU44" s="183"/>
      <c r="LKV44" s="183"/>
      <c r="LKW44" s="183"/>
      <c r="LKX44" s="183"/>
      <c r="LKY44" s="183"/>
      <c r="LKZ44" s="183"/>
      <c r="LLA44" s="183"/>
      <c r="LLB44" s="183"/>
      <c r="LLC44" s="183"/>
      <c r="LLD44" s="183"/>
      <c r="LLE44" s="183"/>
      <c r="LLF44" s="183"/>
      <c r="LLG44" s="183"/>
      <c r="LLH44" s="183"/>
      <c r="LLI44" s="183"/>
      <c r="LLJ44" s="183"/>
      <c r="LLK44" s="183"/>
      <c r="LLL44" s="183"/>
      <c r="LLM44" s="183"/>
      <c r="LLN44" s="183"/>
      <c r="LLO44" s="183"/>
      <c r="LLP44" s="183"/>
      <c r="LLQ44" s="183"/>
      <c r="LLR44" s="183"/>
      <c r="LLS44" s="183"/>
      <c r="LLT44" s="183"/>
      <c r="LLU44" s="183"/>
      <c r="LLV44" s="183"/>
      <c r="LLW44" s="183"/>
      <c r="LLX44" s="183"/>
      <c r="LLY44" s="183"/>
      <c r="LLZ44" s="183"/>
      <c r="LMA44" s="183"/>
      <c r="LMB44" s="183"/>
      <c r="LMC44" s="183"/>
      <c r="LMD44" s="183"/>
      <c r="LME44" s="183"/>
      <c r="LMF44" s="183"/>
      <c r="LMG44" s="183"/>
      <c r="LMH44" s="183"/>
      <c r="LMI44" s="183"/>
      <c r="LMJ44" s="183"/>
      <c r="LMK44" s="183"/>
      <c r="LML44" s="183"/>
      <c r="LMM44" s="183"/>
      <c r="LMN44" s="183"/>
      <c r="LMO44" s="183"/>
      <c r="LMP44" s="183"/>
      <c r="LMQ44" s="183"/>
      <c r="LMR44" s="183"/>
      <c r="LMS44" s="183"/>
      <c r="LMT44" s="183"/>
      <c r="LMU44" s="183"/>
      <c r="LMV44" s="183"/>
      <c r="LMW44" s="183"/>
      <c r="LMX44" s="183"/>
      <c r="LMY44" s="183"/>
      <c r="LMZ44" s="183"/>
      <c r="LNA44" s="183"/>
      <c r="LNB44" s="183"/>
      <c r="LNC44" s="183"/>
      <c r="LND44" s="183"/>
      <c r="LNE44" s="183"/>
      <c r="LNF44" s="183"/>
      <c r="LNG44" s="183"/>
      <c r="LNH44" s="183"/>
      <c r="LNI44" s="183"/>
      <c r="LNJ44" s="183"/>
      <c r="LNK44" s="183"/>
      <c r="LNL44" s="183"/>
      <c r="LNM44" s="183"/>
      <c r="LNN44" s="183"/>
      <c r="LNO44" s="183"/>
      <c r="LNP44" s="183"/>
      <c r="LNQ44" s="183"/>
      <c r="LNR44" s="183"/>
      <c r="LNS44" s="183"/>
      <c r="LNT44" s="183"/>
      <c r="LNU44" s="183"/>
      <c r="LNV44" s="183"/>
      <c r="LNW44" s="183"/>
      <c r="LNX44" s="183"/>
      <c r="LNY44" s="183"/>
      <c r="LNZ44" s="183"/>
      <c r="LOA44" s="183"/>
      <c r="LOB44" s="183"/>
      <c r="LOC44" s="183"/>
      <c r="LOD44" s="183"/>
      <c r="LOE44" s="183"/>
      <c r="LOF44" s="183"/>
      <c r="LOG44" s="183"/>
      <c r="LOH44" s="183"/>
      <c r="LOI44" s="183"/>
      <c r="LOJ44" s="183"/>
      <c r="LOK44" s="183"/>
      <c r="LOL44" s="183"/>
      <c r="LOM44" s="183"/>
      <c r="LON44" s="183"/>
      <c r="LOO44" s="183"/>
      <c r="LOP44" s="183"/>
      <c r="LOQ44" s="183"/>
      <c r="LOR44" s="183"/>
      <c r="LOS44" s="183"/>
      <c r="LOT44" s="183"/>
      <c r="LOU44" s="183"/>
      <c r="LOV44" s="183"/>
      <c r="LOW44" s="183"/>
      <c r="LOX44" s="183"/>
      <c r="LOY44" s="183"/>
      <c r="LOZ44" s="183"/>
      <c r="LPA44" s="183"/>
      <c r="LPB44" s="183"/>
      <c r="LPC44" s="183"/>
      <c r="LPD44" s="183"/>
      <c r="LPE44" s="183"/>
      <c r="LPF44" s="183"/>
      <c r="LPG44" s="183"/>
      <c r="LPH44" s="183"/>
      <c r="LPI44" s="183"/>
      <c r="LPJ44" s="183"/>
      <c r="LPK44" s="183"/>
      <c r="LPL44" s="183"/>
      <c r="LPM44" s="183"/>
      <c r="LPN44" s="183"/>
      <c r="LPO44" s="183"/>
      <c r="LPP44" s="183"/>
      <c r="LPQ44" s="183"/>
      <c r="LPR44" s="183"/>
      <c r="LPS44" s="183"/>
      <c r="LPT44" s="183"/>
      <c r="LPU44" s="183"/>
      <c r="LPV44" s="183"/>
      <c r="LPW44" s="183"/>
      <c r="LPX44" s="183"/>
      <c r="LPY44" s="183"/>
      <c r="LPZ44" s="183"/>
      <c r="LQA44" s="183"/>
      <c r="LQB44" s="183"/>
      <c r="LQC44" s="183"/>
      <c r="LQD44" s="183"/>
      <c r="LQE44" s="183"/>
      <c r="LQF44" s="183"/>
      <c r="LQG44" s="183"/>
      <c r="LQH44" s="183"/>
      <c r="LQI44" s="183"/>
      <c r="LQJ44" s="183"/>
      <c r="LQK44" s="183"/>
      <c r="LQL44" s="183"/>
      <c r="LQM44" s="183"/>
      <c r="LQN44" s="183"/>
      <c r="LQO44" s="183"/>
      <c r="LQP44" s="183"/>
      <c r="LQQ44" s="183"/>
      <c r="LQR44" s="183"/>
      <c r="LQS44" s="183"/>
      <c r="LQT44" s="183"/>
      <c r="LQU44" s="183"/>
      <c r="LQV44" s="183"/>
      <c r="LQW44" s="183"/>
      <c r="LQX44" s="183"/>
      <c r="LQY44" s="183"/>
      <c r="LQZ44" s="183"/>
      <c r="LRA44" s="183"/>
      <c r="LRB44" s="183"/>
      <c r="LRC44" s="183"/>
      <c r="LRD44" s="183"/>
      <c r="LRE44" s="183"/>
      <c r="LRF44" s="183"/>
      <c r="LRG44" s="183"/>
      <c r="LRH44" s="183"/>
      <c r="LRI44" s="183"/>
      <c r="LRJ44" s="183"/>
      <c r="LRK44" s="183"/>
      <c r="LRL44" s="183"/>
      <c r="LRM44" s="183"/>
      <c r="LRN44" s="183"/>
      <c r="LRO44" s="183"/>
      <c r="LRP44" s="183"/>
      <c r="LRQ44" s="183"/>
      <c r="LRR44" s="183"/>
      <c r="LRS44" s="183"/>
      <c r="LRT44" s="183"/>
      <c r="LRU44" s="183"/>
      <c r="LRV44" s="183"/>
      <c r="LRW44" s="183"/>
      <c r="LRX44" s="183"/>
      <c r="LRY44" s="183"/>
      <c r="LRZ44" s="183"/>
      <c r="LSA44" s="183"/>
      <c r="LSB44" s="183"/>
      <c r="LSC44" s="183"/>
      <c r="LSD44" s="183"/>
      <c r="LSE44" s="183"/>
      <c r="LSF44" s="183"/>
      <c r="LSG44" s="183"/>
      <c r="LSH44" s="183"/>
      <c r="LSI44" s="183"/>
      <c r="LSJ44" s="183"/>
      <c r="LSK44" s="183"/>
      <c r="LSL44" s="183"/>
      <c r="LSM44" s="183"/>
      <c r="LSN44" s="183"/>
      <c r="LSO44" s="183"/>
      <c r="LSP44" s="183"/>
      <c r="LSQ44" s="183"/>
      <c r="LSR44" s="183"/>
      <c r="LSS44" s="183"/>
      <c r="LST44" s="183"/>
      <c r="LSU44" s="183"/>
      <c r="LSV44" s="183"/>
      <c r="LSW44" s="183"/>
      <c r="LSX44" s="183"/>
      <c r="LSY44" s="183"/>
      <c r="LSZ44" s="183"/>
      <c r="LTA44" s="183"/>
      <c r="LTB44" s="183"/>
      <c r="LTC44" s="183"/>
      <c r="LTD44" s="183"/>
      <c r="LTE44" s="183"/>
      <c r="LTF44" s="183"/>
      <c r="LTG44" s="183"/>
      <c r="LTH44" s="183"/>
      <c r="LTI44" s="183"/>
      <c r="LTJ44" s="183"/>
      <c r="LTK44" s="183"/>
      <c r="LTL44" s="183"/>
      <c r="LTM44" s="183"/>
      <c r="LTN44" s="183"/>
      <c r="LTO44" s="183"/>
      <c r="LTP44" s="183"/>
      <c r="LTQ44" s="183"/>
      <c r="LTR44" s="183"/>
      <c r="LTS44" s="183"/>
      <c r="LTT44" s="183"/>
      <c r="LTU44" s="183"/>
      <c r="LTV44" s="183"/>
      <c r="LTW44" s="183"/>
      <c r="LTX44" s="183"/>
      <c r="LTY44" s="183"/>
      <c r="LTZ44" s="183"/>
      <c r="LUA44" s="183"/>
      <c r="LUB44" s="183"/>
      <c r="LUC44" s="183"/>
      <c r="LUD44" s="183"/>
      <c r="LUE44" s="183"/>
      <c r="LUF44" s="183"/>
      <c r="LUG44" s="183"/>
      <c r="LUH44" s="183"/>
      <c r="LUI44" s="183"/>
      <c r="LUJ44" s="183"/>
      <c r="LUK44" s="183"/>
      <c r="LUL44" s="183"/>
      <c r="LUM44" s="183"/>
      <c r="LUN44" s="183"/>
      <c r="LUO44" s="183"/>
      <c r="LUP44" s="183"/>
      <c r="LUQ44" s="183"/>
      <c r="LUR44" s="183"/>
      <c r="LUS44" s="183"/>
      <c r="LUT44" s="183"/>
      <c r="LUU44" s="183"/>
      <c r="LUV44" s="183"/>
      <c r="LUW44" s="183"/>
      <c r="LUX44" s="183"/>
      <c r="LUY44" s="183"/>
      <c r="LUZ44" s="183"/>
      <c r="LVA44" s="183"/>
      <c r="LVB44" s="183"/>
      <c r="LVC44" s="183"/>
      <c r="LVD44" s="183"/>
      <c r="LVE44" s="183"/>
      <c r="LVF44" s="183"/>
      <c r="LVG44" s="183"/>
      <c r="LVH44" s="183"/>
      <c r="LVI44" s="183"/>
      <c r="LVJ44" s="183"/>
      <c r="LVK44" s="183"/>
      <c r="LVL44" s="183"/>
      <c r="LVM44" s="183"/>
      <c r="LVN44" s="183"/>
      <c r="LVO44" s="183"/>
      <c r="LVP44" s="183"/>
      <c r="LVQ44" s="183"/>
      <c r="LVR44" s="183"/>
      <c r="LVS44" s="183"/>
      <c r="LVT44" s="183"/>
      <c r="LVU44" s="183"/>
      <c r="LVV44" s="183"/>
      <c r="LVW44" s="183"/>
      <c r="LVX44" s="183"/>
      <c r="LVY44" s="183"/>
      <c r="LVZ44" s="183"/>
      <c r="LWA44" s="183"/>
      <c r="LWB44" s="183"/>
      <c r="LWC44" s="183"/>
      <c r="LWD44" s="183"/>
      <c r="LWE44" s="183"/>
      <c r="LWF44" s="183"/>
      <c r="LWG44" s="183"/>
      <c r="LWH44" s="183"/>
      <c r="LWI44" s="183"/>
      <c r="LWJ44" s="183"/>
      <c r="LWK44" s="183"/>
      <c r="LWL44" s="183"/>
      <c r="LWM44" s="183"/>
      <c r="LWN44" s="183"/>
      <c r="LWO44" s="183"/>
      <c r="LWP44" s="183"/>
      <c r="LWQ44" s="183"/>
      <c r="LWR44" s="183"/>
      <c r="LWS44" s="183"/>
      <c r="LWT44" s="183"/>
      <c r="LWU44" s="183"/>
      <c r="LWV44" s="183"/>
      <c r="LWW44" s="183"/>
      <c r="LWX44" s="183"/>
      <c r="LWY44" s="183"/>
      <c r="LWZ44" s="183"/>
      <c r="LXA44" s="183"/>
      <c r="LXB44" s="183"/>
      <c r="LXC44" s="183"/>
      <c r="LXD44" s="183"/>
      <c r="LXE44" s="183"/>
      <c r="LXF44" s="183"/>
      <c r="LXG44" s="183"/>
      <c r="LXH44" s="183"/>
      <c r="LXI44" s="183"/>
      <c r="LXJ44" s="183"/>
      <c r="LXK44" s="183"/>
      <c r="LXL44" s="183"/>
      <c r="LXM44" s="183"/>
      <c r="LXN44" s="183"/>
      <c r="LXO44" s="183"/>
      <c r="LXP44" s="183"/>
      <c r="LXQ44" s="183"/>
      <c r="LXR44" s="183"/>
      <c r="LXS44" s="183"/>
      <c r="LXT44" s="183"/>
      <c r="LXU44" s="183"/>
      <c r="LXV44" s="183"/>
      <c r="LXW44" s="183"/>
      <c r="LXX44" s="183"/>
      <c r="LXY44" s="183"/>
      <c r="LXZ44" s="183"/>
      <c r="LYA44" s="183"/>
      <c r="LYB44" s="183"/>
      <c r="LYC44" s="183"/>
      <c r="LYD44" s="183"/>
      <c r="LYE44" s="183"/>
      <c r="LYF44" s="183"/>
      <c r="LYG44" s="183"/>
      <c r="LYH44" s="183"/>
      <c r="LYI44" s="183"/>
      <c r="LYJ44" s="183"/>
      <c r="LYK44" s="183"/>
      <c r="LYL44" s="183"/>
      <c r="LYM44" s="183"/>
      <c r="LYN44" s="183"/>
      <c r="LYO44" s="183"/>
      <c r="LYP44" s="183"/>
      <c r="LYQ44" s="183"/>
      <c r="LYR44" s="183"/>
      <c r="LYS44" s="183"/>
      <c r="LYT44" s="183"/>
      <c r="LYU44" s="183"/>
      <c r="LYV44" s="183"/>
      <c r="LYW44" s="183"/>
      <c r="LYX44" s="183"/>
      <c r="LYY44" s="183"/>
      <c r="LYZ44" s="183"/>
      <c r="LZA44" s="183"/>
      <c r="LZB44" s="183"/>
      <c r="LZC44" s="183"/>
      <c r="LZD44" s="183"/>
      <c r="LZE44" s="183"/>
      <c r="LZF44" s="183"/>
      <c r="LZG44" s="183"/>
      <c r="LZH44" s="183"/>
      <c r="LZI44" s="183"/>
      <c r="LZJ44" s="183"/>
      <c r="LZK44" s="183"/>
      <c r="LZL44" s="183"/>
      <c r="LZM44" s="183"/>
      <c r="LZN44" s="183"/>
      <c r="LZO44" s="183"/>
      <c r="LZP44" s="183"/>
      <c r="LZQ44" s="183"/>
      <c r="LZR44" s="183"/>
      <c r="LZS44" s="183"/>
      <c r="LZT44" s="183"/>
      <c r="LZU44" s="183"/>
      <c r="LZV44" s="183"/>
      <c r="LZW44" s="183"/>
      <c r="LZX44" s="183"/>
      <c r="LZY44" s="183"/>
      <c r="LZZ44" s="183"/>
      <c r="MAA44" s="183"/>
      <c r="MAB44" s="183"/>
      <c r="MAC44" s="183"/>
      <c r="MAD44" s="183"/>
      <c r="MAE44" s="183"/>
      <c r="MAF44" s="183"/>
      <c r="MAG44" s="183"/>
      <c r="MAH44" s="183"/>
      <c r="MAI44" s="183"/>
      <c r="MAJ44" s="183"/>
      <c r="MAK44" s="183"/>
      <c r="MAL44" s="183"/>
      <c r="MAM44" s="183"/>
      <c r="MAN44" s="183"/>
      <c r="MAO44" s="183"/>
      <c r="MAP44" s="183"/>
      <c r="MAQ44" s="183"/>
      <c r="MAR44" s="183"/>
      <c r="MAS44" s="183"/>
      <c r="MAT44" s="183"/>
      <c r="MAU44" s="183"/>
      <c r="MAV44" s="183"/>
      <c r="MAW44" s="183"/>
      <c r="MAX44" s="183"/>
      <c r="MAY44" s="183"/>
      <c r="MAZ44" s="183"/>
      <c r="MBA44" s="183"/>
      <c r="MBB44" s="183"/>
      <c r="MBC44" s="183"/>
      <c r="MBD44" s="183"/>
      <c r="MBE44" s="183"/>
      <c r="MBF44" s="183"/>
      <c r="MBG44" s="183"/>
      <c r="MBH44" s="183"/>
      <c r="MBI44" s="183"/>
      <c r="MBJ44" s="183"/>
      <c r="MBK44" s="183"/>
      <c r="MBL44" s="183"/>
      <c r="MBM44" s="183"/>
      <c r="MBN44" s="183"/>
      <c r="MBO44" s="183"/>
      <c r="MBP44" s="183"/>
      <c r="MBQ44" s="183"/>
      <c r="MBR44" s="183"/>
      <c r="MBS44" s="183"/>
      <c r="MBT44" s="183"/>
      <c r="MBU44" s="183"/>
      <c r="MBV44" s="183"/>
      <c r="MBW44" s="183"/>
      <c r="MBX44" s="183"/>
      <c r="MBY44" s="183"/>
      <c r="MBZ44" s="183"/>
      <c r="MCA44" s="183"/>
      <c r="MCB44" s="183"/>
      <c r="MCC44" s="183"/>
      <c r="MCD44" s="183"/>
      <c r="MCE44" s="183"/>
      <c r="MCF44" s="183"/>
      <c r="MCG44" s="183"/>
      <c r="MCH44" s="183"/>
      <c r="MCI44" s="183"/>
      <c r="MCJ44" s="183"/>
      <c r="MCK44" s="183"/>
      <c r="MCL44" s="183"/>
      <c r="MCM44" s="183"/>
      <c r="MCN44" s="183"/>
      <c r="MCO44" s="183"/>
      <c r="MCP44" s="183"/>
      <c r="MCQ44" s="183"/>
      <c r="MCR44" s="183"/>
      <c r="MCS44" s="183"/>
      <c r="MCT44" s="183"/>
      <c r="MCU44" s="183"/>
      <c r="MCV44" s="183"/>
      <c r="MCW44" s="183"/>
      <c r="MCX44" s="183"/>
      <c r="MCY44" s="183"/>
      <c r="MCZ44" s="183"/>
      <c r="MDA44" s="183"/>
      <c r="MDB44" s="183"/>
      <c r="MDC44" s="183"/>
      <c r="MDD44" s="183"/>
      <c r="MDE44" s="183"/>
      <c r="MDF44" s="183"/>
      <c r="MDG44" s="183"/>
      <c r="MDH44" s="183"/>
      <c r="MDI44" s="183"/>
      <c r="MDJ44" s="183"/>
      <c r="MDK44" s="183"/>
      <c r="MDL44" s="183"/>
      <c r="MDM44" s="183"/>
      <c r="MDN44" s="183"/>
      <c r="MDO44" s="183"/>
      <c r="MDP44" s="183"/>
      <c r="MDQ44" s="183"/>
      <c r="MDR44" s="183"/>
      <c r="MDS44" s="183"/>
      <c r="MDT44" s="183"/>
      <c r="MDU44" s="183"/>
      <c r="MDV44" s="183"/>
      <c r="MDW44" s="183"/>
      <c r="MDX44" s="183"/>
      <c r="MDY44" s="183"/>
      <c r="MDZ44" s="183"/>
      <c r="MEA44" s="183"/>
      <c r="MEB44" s="183"/>
      <c r="MEC44" s="183"/>
      <c r="MED44" s="183"/>
      <c r="MEE44" s="183"/>
      <c r="MEF44" s="183"/>
      <c r="MEG44" s="183"/>
      <c r="MEH44" s="183"/>
      <c r="MEI44" s="183"/>
      <c r="MEJ44" s="183"/>
      <c r="MEK44" s="183"/>
      <c r="MEL44" s="183"/>
      <c r="MEM44" s="183"/>
      <c r="MEN44" s="183"/>
      <c r="MEO44" s="183"/>
      <c r="MEP44" s="183"/>
      <c r="MEQ44" s="183"/>
      <c r="MER44" s="183"/>
      <c r="MES44" s="183"/>
      <c r="MET44" s="183"/>
      <c r="MEU44" s="183"/>
      <c r="MEV44" s="183"/>
      <c r="MEW44" s="183"/>
      <c r="MEX44" s="183"/>
      <c r="MEY44" s="183"/>
      <c r="MEZ44" s="183"/>
      <c r="MFA44" s="183"/>
      <c r="MFB44" s="183"/>
      <c r="MFC44" s="183"/>
      <c r="MFD44" s="183"/>
      <c r="MFE44" s="183"/>
      <c r="MFF44" s="183"/>
      <c r="MFG44" s="183"/>
      <c r="MFH44" s="183"/>
      <c r="MFI44" s="183"/>
      <c r="MFJ44" s="183"/>
      <c r="MFK44" s="183"/>
      <c r="MFL44" s="183"/>
      <c r="MFM44" s="183"/>
      <c r="MFN44" s="183"/>
      <c r="MFO44" s="183"/>
      <c r="MFP44" s="183"/>
      <c r="MFQ44" s="183"/>
      <c r="MFR44" s="183"/>
      <c r="MFS44" s="183"/>
      <c r="MFT44" s="183"/>
      <c r="MFU44" s="183"/>
      <c r="MFV44" s="183"/>
      <c r="MFW44" s="183"/>
      <c r="MFX44" s="183"/>
      <c r="MFY44" s="183"/>
      <c r="MFZ44" s="183"/>
      <c r="MGA44" s="183"/>
      <c r="MGB44" s="183"/>
      <c r="MGC44" s="183"/>
      <c r="MGD44" s="183"/>
      <c r="MGE44" s="183"/>
      <c r="MGF44" s="183"/>
      <c r="MGG44" s="183"/>
      <c r="MGH44" s="183"/>
      <c r="MGI44" s="183"/>
      <c r="MGJ44" s="183"/>
      <c r="MGK44" s="183"/>
      <c r="MGL44" s="183"/>
      <c r="MGM44" s="183"/>
      <c r="MGN44" s="183"/>
      <c r="MGO44" s="183"/>
      <c r="MGP44" s="183"/>
      <c r="MGQ44" s="183"/>
      <c r="MGR44" s="183"/>
      <c r="MGS44" s="183"/>
      <c r="MGT44" s="183"/>
      <c r="MGU44" s="183"/>
      <c r="MGV44" s="183"/>
      <c r="MGW44" s="183"/>
      <c r="MGX44" s="183"/>
      <c r="MGY44" s="183"/>
      <c r="MGZ44" s="183"/>
      <c r="MHA44" s="183"/>
      <c r="MHB44" s="183"/>
      <c r="MHC44" s="183"/>
      <c r="MHD44" s="183"/>
      <c r="MHE44" s="183"/>
      <c r="MHF44" s="183"/>
      <c r="MHG44" s="183"/>
      <c r="MHH44" s="183"/>
      <c r="MHI44" s="183"/>
      <c r="MHJ44" s="183"/>
      <c r="MHK44" s="183"/>
      <c r="MHL44" s="183"/>
      <c r="MHM44" s="183"/>
      <c r="MHN44" s="183"/>
      <c r="MHO44" s="183"/>
      <c r="MHP44" s="183"/>
      <c r="MHQ44" s="183"/>
      <c r="MHR44" s="183"/>
      <c r="MHS44" s="183"/>
      <c r="MHT44" s="183"/>
      <c r="MHU44" s="183"/>
      <c r="MHV44" s="183"/>
      <c r="MHW44" s="183"/>
      <c r="MHX44" s="183"/>
      <c r="MHY44" s="183"/>
      <c r="MHZ44" s="183"/>
      <c r="MIA44" s="183"/>
      <c r="MIB44" s="183"/>
      <c r="MIC44" s="183"/>
      <c r="MID44" s="183"/>
      <c r="MIE44" s="183"/>
      <c r="MIF44" s="183"/>
      <c r="MIG44" s="183"/>
      <c r="MIH44" s="183"/>
      <c r="MII44" s="183"/>
      <c r="MIJ44" s="183"/>
      <c r="MIK44" s="183"/>
      <c r="MIL44" s="183"/>
      <c r="MIM44" s="183"/>
      <c r="MIN44" s="183"/>
      <c r="MIO44" s="183"/>
      <c r="MIP44" s="183"/>
      <c r="MIQ44" s="183"/>
      <c r="MIR44" s="183"/>
      <c r="MIS44" s="183"/>
      <c r="MIT44" s="183"/>
      <c r="MIU44" s="183"/>
      <c r="MIV44" s="183"/>
      <c r="MIW44" s="183"/>
      <c r="MIX44" s="183"/>
      <c r="MIY44" s="183"/>
      <c r="MIZ44" s="183"/>
      <c r="MJA44" s="183"/>
      <c r="MJB44" s="183"/>
      <c r="MJC44" s="183"/>
      <c r="MJD44" s="183"/>
      <c r="MJE44" s="183"/>
      <c r="MJF44" s="183"/>
      <c r="MJG44" s="183"/>
      <c r="MJH44" s="183"/>
      <c r="MJI44" s="183"/>
      <c r="MJJ44" s="183"/>
      <c r="MJK44" s="183"/>
      <c r="MJL44" s="183"/>
      <c r="MJM44" s="183"/>
      <c r="MJN44" s="183"/>
      <c r="MJO44" s="183"/>
      <c r="MJP44" s="183"/>
      <c r="MJQ44" s="183"/>
      <c r="MJR44" s="183"/>
      <c r="MJS44" s="183"/>
      <c r="MJT44" s="183"/>
      <c r="MJU44" s="183"/>
      <c r="MJV44" s="183"/>
      <c r="MJW44" s="183"/>
      <c r="MJX44" s="183"/>
      <c r="MJY44" s="183"/>
      <c r="MJZ44" s="183"/>
      <c r="MKA44" s="183"/>
      <c r="MKB44" s="183"/>
      <c r="MKC44" s="183"/>
      <c r="MKD44" s="183"/>
      <c r="MKE44" s="183"/>
      <c r="MKF44" s="183"/>
      <c r="MKG44" s="183"/>
      <c r="MKH44" s="183"/>
      <c r="MKI44" s="183"/>
      <c r="MKJ44" s="183"/>
      <c r="MKK44" s="183"/>
      <c r="MKL44" s="183"/>
      <c r="MKM44" s="183"/>
      <c r="MKN44" s="183"/>
      <c r="MKO44" s="183"/>
      <c r="MKP44" s="183"/>
      <c r="MKQ44" s="183"/>
      <c r="MKR44" s="183"/>
      <c r="MKS44" s="183"/>
      <c r="MKT44" s="183"/>
      <c r="MKU44" s="183"/>
      <c r="MKV44" s="183"/>
      <c r="MKW44" s="183"/>
      <c r="MKX44" s="183"/>
      <c r="MKY44" s="183"/>
      <c r="MKZ44" s="183"/>
      <c r="MLA44" s="183"/>
      <c r="MLB44" s="183"/>
      <c r="MLC44" s="183"/>
      <c r="MLD44" s="183"/>
      <c r="MLE44" s="183"/>
      <c r="MLF44" s="183"/>
      <c r="MLG44" s="183"/>
      <c r="MLH44" s="183"/>
      <c r="MLI44" s="183"/>
      <c r="MLJ44" s="183"/>
      <c r="MLK44" s="183"/>
      <c r="MLL44" s="183"/>
      <c r="MLM44" s="183"/>
      <c r="MLN44" s="183"/>
      <c r="MLO44" s="183"/>
      <c r="MLP44" s="183"/>
      <c r="MLQ44" s="183"/>
      <c r="MLR44" s="183"/>
      <c r="MLS44" s="183"/>
      <c r="MLT44" s="183"/>
      <c r="MLU44" s="183"/>
      <c r="MLV44" s="183"/>
      <c r="MLW44" s="183"/>
      <c r="MLX44" s="183"/>
      <c r="MLY44" s="183"/>
      <c r="MLZ44" s="183"/>
      <c r="MMA44" s="183"/>
      <c r="MMB44" s="183"/>
      <c r="MMC44" s="183"/>
      <c r="MMD44" s="183"/>
      <c r="MME44" s="183"/>
      <c r="MMF44" s="183"/>
      <c r="MMG44" s="183"/>
      <c r="MMH44" s="183"/>
      <c r="MMI44" s="183"/>
      <c r="MMJ44" s="183"/>
      <c r="MMK44" s="183"/>
      <c r="MML44" s="183"/>
      <c r="MMM44" s="183"/>
      <c r="MMN44" s="183"/>
      <c r="MMO44" s="183"/>
      <c r="MMP44" s="183"/>
      <c r="MMQ44" s="183"/>
      <c r="MMR44" s="183"/>
      <c r="MMS44" s="183"/>
      <c r="MMT44" s="183"/>
      <c r="MMU44" s="183"/>
      <c r="MMV44" s="183"/>
      <c r="MMW44" s="183"/>
      <c r="MMX44" s="183"/>
      <c r="MMY44" s="183"/>
      <c r="MMZ44" s="183"/>
      <c r="MNA44" s="183"/>
      <c r="MNB44" s="183"/>
      <c r="MNC44" s="183"/>
      <c r="MND44" s="183"/>
      <c r="MNE44" s="183"/>
      <c r="MNF44" s="183"/>
      <c r="MNG44" s="183"/>
      <c r="MNH44" s="183"/>
      <c r="MNI44" s="183"/>
      <c r="MNJ44" s="183"/>
      <c r="MNK44" s="183"/>
      <c r="MNL44" s="183"/>
      <c r="MNM44" s="183"/>
      <c r="MNN44" s="183"/>
      <c r="MNO44" s="183"/>
      <c r="MNP44" s="183"/>
      <c r="MNQ44" s="183"/>
      <c r="MNR44" s="183"/>
      <c r="MNS44" s="183"/>
      <c r="MNT44" s="183"/>
      <c r="MNU44" s="183"/>
      <c r="MNV44" s="183"/>
      <c r="MNW44" s="183"/>
      <c r="MNX44" s="183"/>
      <c r="MNY44" s="183"/>
      <c r="MNZ44" s="183"/>
      <c r="MOA44" s="183"/>
      <c r="MOB44" s="183"/>
      <c r="MOC44" s="183"/>
      <c r="MOD44" s="183"/>
      <c r="MOE44" s="183"/>
      <c r="MOF44" s="183"/>
      <c r="MOG44" s="183"/>
      <c r="MOH44" s="183"/>
      <c r="MOI44" s="183"/>
      <c r="MOJ44" s="183"/>
      <c r="MOK44" s="183"/>
      <c r="MOL44" s="183"/>
      <c r="MOM44" s="183"/>
      <c r="MON44" s="183"/>
      <c r="MOO44" s="183"/>
      <c r="MOP44" s="183"/>
      <c r="MOQ44" s="183"/>
      <c r="MOR44" s="183"/>
      <c r="MOS44" s="183"/>
      <c r="MOT44" s="183"/>
      <c r="MOU44" s="183"/>
      <c r="MOV44" s="183"/>
      <c r="MOW44" s="183"/>
      <c r="MOX44" s="183"/>
      <c r="MOY44" s="183"/>
      <c r="MOZ44" s="183"/>
      <c r="MPA44" s="183"/>
      <c r="MPB44" s="183"/>
      <c r="MPC44" s="183"/>
      <c r="MPD44" s="183"/>
      <c r="MPE44" s="183"/>
      <c r="MPF44" s="183"/>
      <c r="MPG44" s="183"/>
      <c r="MPH44" s="183"/>
      <c r="MPI44" s="183"/>
      <c r="MPJ44" s="183"/>
      <c r="MPK44" s="183"/>
      <c r="MPL44" s="183"/>
      <c r="MPM44" s="183"/>
      <c r="MPN44" s="183"/>
      <c r="MPO44" s="183"/>
      <c r="MPP44" s="183"/>
      <c r="MPQ44" s="183"/>
      <c r="MPR44" s="183"/>
      <c r="MPS44" s="183"/>
      <c r="MPT44" s="183"/>
      <c r="MPU44" s="183"/>
      <c r="MPV44" s="183"/>
      <c r="MPW44" s="183"/>
      <c r="MPX44" s="183"/>
      <c r="MPY44" s="183"/>
      <c r="MPZ44" s="183"/>
      <c r="MQA44" s="183"/>
      <c r="MQB44" s="183"/>
      <c r="MQC44" s="183"/>
      <c r="MQD44" s="183"/>
      <c r="MQE44" s="183"/>
      <c r="MQF44" s="183"/>
      <c r="MQG44" s="183"/>
      <c r="MQH44" s="183"/>
      <c r="MQI44" s="183"/>
      <c r="MQJ44" s="183"/>
      <c r="MQK44" s="183"/>
      <c r="MQL44" s="183"/>
      <c r="MQM44" s="183"/>
      <c r="MQN44" s="183"/>
      <c r="MQO44" s="183"/>
      <c r="MQP44" s="183"/>
      <c r="MQQ44" s="183"/>
      <c r="MQR44" s="183"/>
      <c r="MQS44" s="183"/>
      <c r="MQT44" s="183"/>
      <c r="MQU44" s="183"/>
      <c r="MQV44" s="183"/>
      <c r="MQW44" s="183"/>
      <c r="MQX44" s="183"/>
      <c r="MQY44" s="183"/>
      <c r="MQZ44" s="183"/>
      <c r="MRA44" s="183"/>
      <c r="MRB44" s="183"/>
      <c r="MRC44" s="183"/>
      <c r="MRD44" s="183"/>
      <c r="MRE44" s="183"/>
      <c r="MRF44" s="183"/>
      <c r="MRG44" s="183"/>
      <c r="MRH44" s="183"/>
      <c r="MRI44" s="183"/>
      <c r="MRJ44" s="183"/>
      <c r="MRK44" s="183"/>
      <c r="MRL44" s="183"/>
      <c r="MRM44" s="183"/>
      <c r="MRN44" s="183"/>
      <c r="MRO44" s="183"/>
      <c r="MRP44" s="183"/>
      <c r="MRQ44" s="183"/>
      <c r="MRR44" s="183"/>
      <c r="MRS44" s="183"/>
      <c r="MRT44" s="183"/>
      <c r="MRU44" s="183"/>
      <c r="MRV44" s="183"/>
      <c r="MRW44" s="183"/>
      <c r="MRX44" s="183"/>
      <c r="MRY44" s="183"/>
      <c r="MRZ44" s="183"/>
      <c r="MSA44" s="183"/>
      <c r="MSB44" s="183"/>
      <c r="MSC44" s="183"/>
      <c r="MSD44" s="183"/>
      <c r="MSE44" s="183"/>
      <c r="MSF44" s="183"/>
      <c r="MSG44" s="183"/>
      <c r="MSH44" s="183"/>
      <c r="MSI44" s="183"/>
      <c r="MSJ44" s="183"/>
      <c r="MSK44" s="183"/>
      <c r="MSL44" s="183"/>
      <c r="MSM44" s="183"/>
      <c r="MSN44" s="183"/>
      <c r="MSO44" s="183"/>
      <c r="MSP44" s="183"/>
      <c r="MSQ44" s="183"/>
      <c r="MSR44" s="183"/>
      <c r="MSS44" s="183"/>
      <c r="MST44" s="183"/>
      <c r="MSU44" s="183"/>
      <c r="MSV44" s="183"/>
      <c r="MSW44" s="183"/>
      <c r="MSX44" s="183"/>
      <c r="MSY44" s="183"/>
      <c r="MSZ44" s="183"/>
      <c r="MTA44" s="183"/>
      <c r="MTB44" s="183"/>
      <c r="MTC44" s="183"/>
      <c r="MTD44" s="183"/>
      <c r="MTE44" s="183"/>
      <c r="MTF44" s="183"/>
      <c r="MTG44" s="183"/>
      <c r="MTH44" s="183"/>
      <c r="MTI44" s="183"/>
      <c r="MTJ44" s="183"/>
      <c r="MTK44" s="183"/>
      <c r="MTL44" s="183"/>
      <c r="MTM44" s="183"/>
      <c r="MTN44" s="183"/>
      <c r="MTO44" s="183"/>
      <c r="MTP44" s="183"/>
      <c r="MTQ44" s="183"/>
      <c r="MTR44" s="183"/>
      <c r="MTS44" s="183"/>
      <c r="MTT44" s="183"/>
      <c r="MTU44" s="183"/>
      <c r="MTV44" s="183"/>
      <c r="MTW44" s="183"/>
      <c r="MTX44" s="183"/>
      <c r="MTY44" s="183"/>
      <c r="MTZ44" s="183"/>
      <c r="MUA44" s="183"/>
      <c r="MUB44" s="183"/>
      <c r="MUC44" s="183"/>
      <c r="MUD44" s="183"/>
      <c r="MUE44" s="183"/>
      <c r="MUF44" s="183"/>
      <c r="MUG44" s="183"/>
      <c r="MUH44" s="183"/>
      <c r="MUI44" s="183"/>
      <c r="MUJ44" s="183"/>
      <c r="MUK44" s="183"/>
      <c r="MUL44" s="183"/>
      <c r="MUM44" s="183"/>
      <c r="MUN44" s="183"/>
      <c r="MUO44" s="183"/>
      <c r="MUP44" s="183"/>
      <c r="MUQ44" s="183"/>
      <c r="MUR44" s="183"/>
      <c r="MUS44" s="183"/>
      <c r="MUT44" s="183"/>
      <c r="MUU44" s="183"/>
      <c r="MUV44" s="183"/>
      <c r="MUW44" s="183"/>
      <c r="MUX44" s="183"/>
      <c r="MUY44" s="183"/>
      <c r="MUZ44" s="183"/>
      <c r="MVA44" s="183"/>
      <c r="MVB44" s="183"/>
      <c r="MVC44" s="183"/>
      <c r="MVD44" s="183"/>
      <c r="MVE44" s="183"/>
      <c r="MVF44" s="183"/>
      <c r="MVG44" s="183"/>
      <c r="MVH44" s="183"/>
      <c r="MVI44" s="183"/>
      <c r="MVJ44" s="183"/>
      <c r="MVK44" s="183"/>
      <c r="MVL44" s="183"/>
      <c r="MVM44" s="183"/>
      <c r="MVN44" s="183"/>
      <c r="MVO44" s="183"/>
      <c r="MVP44" s="183"/>
      <c r="MVQ44" s="183"/>
      <c r="MVR44" s="183"/>
      <c r="MVS44" s="183"/>
      <c r="MVT44" s="183"/>
      <c r="MVU44" s="183"/>
      <c r="MVV44" s="183"/>
      <c r="MVW44" s="183"/>
      <c r="MVX44" s="183"/>
      <c r="MVY44" s="183"/>
      <c r="MVZ44" s="183"/>
      <c r="MWA44" s="183"/>
      <c r="MWB44" s="183"/>
      <c r="MWC44" s="183"/>
      <c r="MWD44" s="183"/>
      <c r="MWE44" s="183"/>
      <c r="MWF44" s="183"/>
      <c r="MWG44" s="183"/>
      <c r="MWH44" s="183"/>
      <c r="MWI44" s="183"/>
      <c r="MWJ44" s="183"/>
      <c r="MWK44" s="183"/>
      <c r="MWL44" s="183"/>
      <c r="MWM44" s="183"/>
      <c r="MWN44" s="183"/>
      <c r="MWO44" s="183"/>
      <c r="MWP44" s="183"/>
      <c r="MWQ44" s="183"/>
      <c r="MWR44" s="183"/>
      <c r="MWS44" s="183"/>
      <c r="MWT44" s="183"/>
      <c r="MWU44" s="183"/>
      <c r="MWV44" s="183"/>
      <c r="MWW44" s="183"/>
      <c r="MWX44" s="183"/>
      <c r="MWY44" s="183"/>
      <c r="MWZ44" s="183"/>
      <c r="MXA44" s="183"/>
      <c r="MXB44" s="183"/>
      <c r="MXC44" s="183"/>
      <c r="MXD44" s="183"/>
      <c r="MXE44" s="183"/>
      <c r="MXF44" s="183"/>
      <c r="MXG44" s="183"/>
      <c r="MXH44" s="183"/>
      <c r="MXI44" s="183"/>
      <c r="MXJ44" s="183"/>
      <c r="MXK44" s="183"/>
      <c r="MXL44" s="183"/>
      <c r="MXM44" s="183"/>
      <c r="MXN44" s="183"/>
      <c r="MXO44" s="183"/>
      <c r="MXP44" s="183"/>
      <c r="MXQ44" s="183"/>
      <c r="MXR44" s="183"/>
      <c r="MXS44" s="183"/>
      <c r="MXT44" s="183"/>
      <c r="MXU44" s="183"/>
      <c r="MXV44" s="183"/>
      <c r="MXW44" s="183"/>
      <c r="MXX44" s="183"/>
      <c r="MXY44" s="183"/>
      <c r="MXZ44" s="183"/>
      <c r="MYA44" s="183"/>
      <c r="MYB44" s="183"/>
      <c r="MYC44" s="183"/>
      <c r="MYD44" s="183"/>
      <c r="MYE44" s="183"/>
      <c r="MYF44" s="183"/>
      <c r="MYG44" s="183"/>
      <c r="MYH44" s="183"/>
      <c r="MYI44" s="183"/>
      <c r="MYJ44" s="183"/>
      <c r="MYK44" s="183"/>
      <c r="MYL44" s="183"/>
      <c r="MYM44" s="183"/>
      <c r="MYN44" s="183"/>
      <c r="MYO44" s="183"/>
      <c r="MYP44" s="183"/>
      <c r="MYQ44" s="183"/>
      <c r="MYR44" s="183"/>
      <c r="MYS44" s="183"/>
      <c r="MYT44" s="183"/>
      <c r="MYU44" s="183"/>
      <c r="MYV44" s="183"/>
      <c r="MYW44" s="183"/>
      <c r="MYX44" s="183"/>
      <c r="MYY44" s="183"/>
      <c r="MYZ44" s="183"/>
      <c r="MZA44" s="183"/>
      <c r="MZB44" s="183"/>
      <c r="MZC44" s="183"/>
      <c r="MZD44" s="183"/>
      <c r="MZE44" s="183"/>
      <c r="MZF44" s="183"/>
      <c r="MZG44" s="183"/>
      <c r="MZH44" s="183"/>
      <c r="MZI44" s="183"/>
      <c r="MZJ44" s="183"/>
      <c r="MZK44" s="183"/>
      <c r="MZL44" s="183"/>
      <c r="MZM44" s="183"/>
      <c r="MZN44" s="183"/>
      <c r="MZO44" s="183"/>
      <c r="MZP44" s="183"/>
      <c r="MZQ44" s="183"/>
      <c r="MZR44" s="183"/>
      <c r="MZS44" s="183"/>
      <c r="MZT44" s="183"/>
      <c r="MZU44" s="183"/>
      <c r="MZV44" s="183"/>
      <c r="MZW44" s="183"/>
      <c r="MZX44" s="183"/>
      <c r="MZY44" s="183"/>
      <c r="MZZ44" s="183"/>
      <c r="NAA44" s="183"/>
      <c r="NAB44" s="183"/>
      <c r="NAC44" s="183"/>
      <c r="NAD44" s="183"/>
      <c r="NAE44" s="183"/>
      <c r="NAF44" s="183"/>
      <c r="NAG44" s="183"/>
      <c r="NAH44" s="183"/>
      <c r="NAI44" s="183"/>
      <c r="NAJ44" s="183"/>
      <c r="NAK44" s="183"/>
      <c r="NAL44" s="183"/>
      <c r="NAM44" s="183"/>
      <c r="NAN44" s="183"/>
      <c r="NAO44" s="183"/>
      <c r="NAP44" s="183"/>
      <c r="NAQ44" s="183"/>
      <c r="NAR44" s="183"/>
      <c r="NAS44" s="183"/>
      <c r="NAT44" s="183"/>
      <c r="NAU44" s="183"/>
      <c r="NAV44" s="183"/>
      <c r="NAW44" s="183"/>
      <c r="NAX44" s="183"/>
      <c r="NAY44" s="183"/>
      <c r="NAZ44" s="183"/>
      <c r="NBA44" s="183"/>
      <c r="NBB44" s="183"/>
      <c r="NBC44" s="183"/>
      <c r="NBD44" s="183"/>
      <c r="NBE44" s="183"/>
      <c r="NBF44" s="183"/>
      <c r="NBG44" s="183"/>
      <c r="NBH44" s="183"/>
      <c r="NBI44" s="183"/>
      <c r="NBJ44" s="183"/>
      <c r="NBK44" s="183"/>
      <c r="NBL44" s="183"/>
      <c r="NBM44" s="183"/>
      <c r="NBN44" s="183"/>
      <c r="NBO44" s="183"/>
      <c r="NBP44" s="183"/>
      <c r="NBQ44" s="183"/>
      <c r="NBR44" s="183"/>
      <c r="NBS44" s="183"/>
      <c r="NBT44" s="183"/>
      <c r="NBU44" s="183"/>
      <c r="NBV44" s="183"/>
      <c r="NBW44" s="183"/>
      <c r="NBX44" s="183"/>
      <c r="NBY44" s="183"/>
      <c r="NBZ44" s="183"/>
      <c r="NCA44" s="183"/>
      <c r="NCB44" s="183"/>
      <c r="NCC44" s="183"/>
      <c r="NCD44" s="183"/>
      <c r="NCE44" s="183"/>
      <c r="NCF44" s="183"/>
      <c r="NCG44" s="183"/>
      <c r="NCH44" s="183"/>
      <c r="NCI44" s="183"/>
      <c r="NCJ44" s="183"/>
      <c r="NCK44" s="183"/>
      <c r="NCL44" s="183"/>
      <c r="NCM44" s="183"/>
      <c r="NCN44" s="183"/>
      <c r="NCO44" s="183"/>
      <c r="NCP44" s="183"/>
      <c r="NCQ44" s="183"/>
      <c r="NCR44" s="183"/>
      <c r="NCS44" s="183"/>
      <c r="NCT44" s="183"/>
      <c r="NCU44" s="183"/>
      <c r="NCV44" s="183"/>
      <c r="NCW44" s="183"/>
      <c r="NCX44" s="183"/>
      <c r="NCY44" s="183"/>
      <c r="NCZ44" s="183"/>
      <c r="NDA44" s="183"/>
      <c r="NDB44" s="183"/>
      <c r="NDC44" s="183"/>
      <c r="NDD44" s="183"/>
      <c r="NDE44" s="183"/>
      <c r="NDF44" s="183"/>
      <c r="NDG44" s="183"/>
      <c r="NDH44" s="183"/>
      <c r="NDI44" s="183"/>
      <c r="NDJ44" s="183"/>
      <c r="NDK44" s="183"/>
      <c r="NDL44" s="183"/>
      <c r="NDM44" s="183"/>
      <c r="NDN44" s="183"/>
      <c r="NDO44" s="183"/>
      <c r="NDP44" s="183"/>
      <c r="NDQ44" s="183"/>
      <c r="NDR44" s="183"/>
      <c r="NDS44" s="183"/>
      <c r="NDT44" s="183"/>
      <c r="NDU44" s="183"/>
      <c r="NDV44" s="183"/>
      <c r="NDW44" s="183"/>
      <c r="NDX44" s="183"/>
      <c r="NDY44" s="183"/>
      <c r="NDZ44" s="183"/>
      <c r="NEA44" s="183"/>
      <c r="NEB44" s="183"/>
      <c r="NEC44" s="183"/>
      <c r="NED44" s="183"/>
      <c r="NEE44" s="183"/>
      <c r="NEF44" s="183"/>
      <c r="NEG44" s="183"/>
      <c r="NEH44" s="183"/>
      <c r="NEI44" s="183"/>
      <c r="NEJ44" s="183"/>
      <c r="NEK44" s="183"/>
      <c r="NEL44" s="183"/>
      <c r="NEM44" s="183"/>
      <c r="NEN44" s="183"/>
      <c r="NEO44" s="183"/>
      <c r="NEP44" s="183"/>
      <c r="NEQ44" s="183"/>
      <c r="NER44" s="183"/>
      <c r="NES44" s="183"/>
      <c r="NET44" s="183"/>
      <c r="NEU44" s="183"/>
      <c r="NEV44" s="183"/>
      <c r="NEW44" s="183"/>
      <c r="NEX44" s="183"/>
      <c r="NEY44" s="183"/>
      <c r="NEZ44" s="183"/>
      <c r="NFA44" s="183"/>
      <c r="NFB44" s="183"/>
      <c r="NFC44" s="183"/>
      <c r="NFD44" s="183"/>
      <c r="NFE44" s="183"/>
      <c r="NFF44" s="183"/>
      <c r="NFG44" s="183"/>
      <c r="NFH44" s="183"/>
      <c r="NFI44" s="183"/>
      <c r="NFJ44" s="183"/>
      <c r="NFK44" s="183"/>
      <c r="NFL44" s="183"/>
      <c r="NFM44" s="183"/>
      <c r="NFN44" s="183"/>
      <c r="NFO44" s="183"/>
      <c r="NFP44" s="183"/>
      <c r="NFQ44" s="183"/>
      <c r="NFR44" s="183"/>
      <c r="NFS44" s="183"/>
      <c r="NFT44" s="183"/>
      <c r="NFU44" s="183"/>
      <c r="NFV44" s="183"/>
      <c r="NFW44" s="183"/>
      <c r="NFX44" s="183"/>
      <c r="NFY44" s="183"/>
      <c r="NFZ44" s="183"/>
      <c r="NGA44" s="183"/>
      <c r="NGB44" s="183"/>
      <c r="NGC44" s="183"/>
      <c r="NGD44" s="183"/>
      <c r="NGE44" s="183"/>
      <c r="NGF44" s="183"/>
      <c r="NGG44" s="183"/>
      <c r="NGH44" s="183"/>
      <c r="NGI44" s="183"/>
      <c r="NGJ44" s="183"/>
      <c r="NGK44" s="183"/>
      <c r="NGL44" s="183"/>
      <c r="NGM44" s="183"/>
      <c r="NGN44" s="183"/>
      <c r="NGO44" s="183"/>
      <c r="NGP44" s="183"/>
      <c r="NGQ44" s="183"/>
      <c r="NGR44" s="183"/>
      <c r="NGS44" s="183"/>
      <c r="NGT44" s="183"/>
      <c r="NGU44" s="183"/>
      <c r="NGV44" s="183"/>
      <c r="NGW44" s="183"/>
      <c r="NGX44" s="183"/>
      <c r="NGY44" s="183"/>
      <c r="NGZ44" s="183"/>
      <c r="NHA44" s="183"/>
      <c r="NHB44" s="183"/>
      <c r="NHC44" s="183"/>
      <c r="NHD44" s="183"/>
      <c r="NHE44" s="183"/>
      <c r="NHF44" s="183"/>
      <c r="NHG44" s="183"/>
      <c r="NHH44" s="183"/>
      <c r="NHI44" s="183"/>
      <c r="NHJ44" s="183"/>
      <c r="NHK44" s="183"/>
      <c r="NHL44" s="183"/>
      <c r="NHM44" s="183"/>
      <c r="NHN44" s="183"/>
      <c r="NHO44" s="183"/>
      <c r="NHP44" s="183"/>
      <c r="NHQ44" s="183"/>
      <c r="NHR44" s="183"/>
      <c r="NHS44" s="183"/>
      <c r="NHT44" s="183"/>
      <c r="NHU44" s="183"/>
      <c r="NHV44" s="183"/>
      <c r="NHW44" s="183"/>
      <c r="NHX44" s="183"/>
      <c r="NHY44" s="183"/>
      <c r="NHZ44" s="183"/>
      <c r="NIA44" s="183"/>
      <c r="NIB44" s="183"/>
      <c r="NIC44" s="183"/>
      <c r="NID44" s="183"/>
      <c r="NIE44" s="183"/>
      <c r="NIF44" s="183"/>
      <c r="NIG44" s="183"/>
      <c r="NIH44" s="183"/>
      <c r="NII44" s="183"/>
      <c r="NIJ44" s="183"/>
      <c r="NIK44" s="183"/>
      <c r="NIL44" s="183"/>
      <c r="NIM44" s="183"/>
      <c r="NIN44" s="183"/>
      <c r="NIO44" s="183"/>
      <c r="NIP44" s="183"/>
      <c r="NIQ44" s="183"/>
      <c r="NIR44" s="183"/>
      <c r="NIS44" s="183"/>
      <c r="NIT44" s="183"/>
      <c r="NIU44" s="183"/>
      <c r="NIV44" s="183"/>
      <c r="NIW44" s="183"/>
      <c r="NIX44" s="183"/>
      <c r="NIY44" s="183"/>
      <c r="NIZ44" s="183"/>
      <c r="NJA44" s="183"/>
      <c r="NJB44" s="183"/>
      <c r="NJC44" s="183"/>
      <c r="NJD44" s="183"/>
      <c r="NJE44" s="183"/>
      <c r="NJF44" s="183"/>
      <c r="NJG44" s="183"/>
      <c r="NJH44" s="183"/>
      <c r="NJI44" s="183"/>
      <c r="NJJ44" s="183"/>
      <c r="NJK44" s="183"/>
      <c r="NJL44" s="183"/>
      <c r="NJM44" s="183"/>
      <c r="NJN44" s="183"/>
      <c r="NJO44" s="183"/>
      <c r="NJP44" s="183"/>
      <c r="NJQ44" s="183"/>
      <c r="NJR44" s="183"/>
      <c r="NJS44" s="183"/>
      <c r="NJT44" s="183"/>
      <c r="NJU44" s="183"/>
      <c r="NJV44" s="183"/>
      <c r="NJW44" s="183"/>
      <c r="NJX44" s="183"/>
      <c r="NJY44" s="183"/>
      <c r="NJZ44" s="183"/>
      <c r="NKA44" s="183"/>
      <c r="NKB44" s="183"/>
      <c r="NKC44" s="183"/>
      <c r="NKD44" s="183"/>
      <c r="NKE44" s="183"/>
      <c r="NKF44" s="183"/>
      <c r="NKG44" s="183"/>
      <c r="NKH44" s="183"/>
      <c r="NKI44" s="183"/>
      <c r="NKJ44" s="183"/>
      <c r="NKK44" s="183"/>
      <c r="NKL44" s="183"/>
      <c r="NKM44" s="183"/>
      <c r="NKN44" s="183"/>
      <c r="NKO44" s="183"/>
      <c r="NKP44" s="183"/>
      <c r="NKQ44" s="183"/>
      <c r="NKR44" s="183"/>
      <c r="NKS44" s="183"/>
      <c r="NKT44" s="183"/>
      <c r="NKU44" s="183"/>
      <c r="NKV44" s="183"/>
      <c r="NKW44" s="183"/>
      <c r="NKX44" s="183"/>
      <c r="NKY44" s="183"/>
      <c r="NKZ44" s="183"/>
      <c r="NLA44" s="183"/>
      <c r="NLB44" s="183"/>
      <c r="NLC44" s="183"/>
      <c r="NLD44" s="183"/>
      <c r="NLE44" s="183"/>
      <c r="NLF44" s="183"/>
      <c r="NLG44" s="183"/>
      <c r="NLH44" s="183"/>
      <c r="NLI44" s="183"/>
      <c r="NLJ44" s="183"/>
      <c r="NLK44" s="183"/>
      <c r="NLL44" s="183"/>
      <c r="NLM44" s="183"/>
      <c r="NLN44" s="183"/>
      <c r="NLO44" s="183"/>
      <c r="NLP44" s="183"/>
      <c r="NLQ44" s="183"/>
      <c r="NLR44" s="183"/>
      <c r="NLS44" s="183"/>
      <c r="NLT44" s="183"/>
      <c r="NLU44" s="183"/>
      <c r="NLV44" s="183"/>
      <c r="NLW44" s="183"/>
      <c r="NLX44" s="183"/>
      <c r="NLY44" s="183"/>
      <c r="NLZ44" s="183"/>
      <c r="NMA44" s="183"/>
      <c r="NMB44" s="183"/>
      <c r="NMC44" s="183"/>
      <c r="NMD44" s="183"/>
      <c r="NME44" s="183"/>
      <c r="NMF44" s="183"/>
      <c r="NMG44" s="183"/>
      <c r="NMH44" s="183"/>
      <c r="NMI44" s="183"/>
      <c r="NMJ44" s="183"/>
      <c r="NMK44" s="183"/>
      <c r="NML44" s="183"/>
      <c r="NMM44" s="183"/>
      <c r="NMN44" s="183"/>
      <c r="NMO44" s="183"/>
      <c r="NMP44" s="183"/>
      <c r="NMQ44" s="183"/>
      <c r="NMR44" s="183"/>
      <c r="NMS44" s="183"/>
      <c r="NMT44" s="183"/>
      <c r="NMU44" s="183"/>
      <c r="NMV44" s="183"/>
      <c r="NMW44" s="183"/>
      <c r="NMX44" s="183"/>
      <c r="NMY44" s="183"/>
      <c r="NMZ44" s="183"/>
      <c r="NNA44" s="183"/>
      <c r="NNB44" s="183"/>
      <c r="NNC44" s="183"/>
      <c r="NND44" s="183"/>
      <c r="NNE44" s="183"/>
      <c r="NNF44" s="183"/>
      <c r="NNG44" s="183"/>
      <c r="NNH44" s="183"/>
      <c r="NNI44" s="183"/>
      <c r="NNJ44" s="183"/>
      <c r="NNK44" s="183"/>
      <c r="NNL44" s="183"/>
      <c r="NNM44" s="183"/>
      <c r="NNN44" s="183"/>
      <c r="NNO44" s="183"/>
      <c r="NNP44" s="183"/>
      <c r="NNQ44" s="183"/>
      <c r="NNR44" s="183"/>
      <c r="NNS44" s="183"/>
      <c r="NNT44" s="183"/>
      <c r="NNU44" s="183"/>
      <c r="NNV44" s="183"/>
      <c r="NNW44" s="183"/>
      <c r="NNX44" s="183"/>
      <c r="NNY44" s="183"/>
      <c r="NNZ44" s="183"/>
      <c r="NOA44" s="183"/>
      <c r="NOB44" s="183"/>
      <c r="NOC44" s="183"/>
      <c r="NOD44" s="183"/>
      <c r="NOE44" s="183"/>
      <c r="NOF44" s="183"/>
      <c r="NOG44" s="183"/>
      <c r="NOH44" s="183"/>
      <c r="NOI44" s="183"/>
      <c r="NOJ44" s="183"/>
      <c r="NOK44" s="183"/>
      <c r="NOL44" s="183"/>
      <c r="NOM44" s="183"/>
      <c r="NON44" s="183"/>
      <c r="NOO44" s="183"/>
      <c r="NOP44" s="183"/>
      <c r="NOQ44" s="183"/>
      <c r="NOR44" s="183"/>
      <c r="NOS44" s="183"/>
      <c r="NOT44" s="183"/>
      <c r="NOU44" s="183"/>
      <c r="NOV44" s="183"/>
      <c r="NOW44" s="183"/>
      <c r="NOX44" s="183"/>
      <c r="NOY44" s="183"/>
      <c r="NOZ44" s="183"/>
      <c r="NPA44" s="183"/>
      <c r="NPB44" s="183"/>
      <c r="NPC44" s="183"/>
      <c r="NPD44" s="183"/>
      <c r="NPE44" s="183"/>
      <c r="NPF44" s="183"/>
      <c r="NPG44" s="183"/>
      <c r="NPH44" s="183"/>
      <c r="NPI44" s="183"/>
      <c r="NPJ44" s="183"/>
      <c r="NPK44" s="183"/>
      <c r="NPL44" s="183"/>
      <c r="NPM44" s="183"/>
      <c r="NPN44" s="183"/>
      <c r="NPO44" s="183"/>
      <c r="NPP44" s="183"/>
      <c r="NPQ44" s="183"/>
      <c r="NPR44" s="183"/>
      <c r="NPS44" s="183"/>
      <c r="NPT44" s="183"/>
      <c r="NPU44" s="183"/>
      <c r="NPV44" s="183"/>
      <c r="NPW44" s="183"/>
      <c r="NPX44" s="183"/>
      <c r="NPY44" s="183"/>
      <c r="NPZ44" s="183"/>
      <c r="NQA44" s="183"/>
      <c r="NQB44" s="183"/>
      <c r="NQC44" s="183"/>
      <c r="NQD44" s="183"/>
      <c r="NQE44" s="183"/>
      <c r="NQF44" s="183"/>
      <c r="NQG44" s="183"/>
      <c r="NQH44" s="183"/>
      <c r="NQI44" s="183"/>
      <c r="NQJ44" s="183"/>
      <c r="NQK44" s="183"/>
      <c r="NQL44" s="183"/>
      <c r="NQM44" s="183"/>
      <c r="NQN44" s="183"/>
      <c r="NQO44" s="183"/>
      <c r="NQP44" s="183"/>
      <c r="NQQ44" s="183"/>
      <c r="NQR44" s="183"/>
      <c r="NQS44" s="183"/>
      <c r="NQT44" s="183"/>
      <c r="NQU44" s="183"/>
      <c r="NQV44" s="183"/>
      <c r="NQW44" s="183"/>
      <c r="NQX44" s="183"/>
      <c r="NQY44" s="183"/>
      <c r="NQZ44" s="183"/>
      <c r="NRA44" s="183"/>
      <c r="NRB44" s="183"/>
      <c r="NRC44" s="183"/>
      <c r="NRD44" s="183"/>
      <c r="NRE44" s="183"/>
      <c r="NRF44" s="183"/>
      <c r="NRG44" s="183"/>
      <c r="NRH44" s="183"/>
      <c r="NRI44" s="183"/>
      <c r="NRJ44" s="183"/>
      <c r="NRK44" s="183"/>
      <c r="NRL44" s="183"/>
      <c r="NRM44" s="183"/>
      <c r="NRN44" s="183"/>
      <c r="NRO44" s="183"/>
      <c r="NRP44" s="183"/>
      <c r="NRQ44" s="183"/>
      <c r="NRR44" s="183"/>
      <c r="NRS44" s="183"/>
      <c r="NRT44" s="183"/>
      <c r="NRU44" s="183"/>
      <c r="NRV44" s="183"/>
      <c r="NRW44" s="183"/>
      <c r="NRX44" s="183"/>
      <c r="NRY44" s="183"/>
      <c r="NRZ44" s="183"/>
      <c r="NSA44" s="183"/>
      <c r="NSB44" s="183"/>
      <c r="NSC44" s="183"/>
      <c r="NSD44" s="183"/>
      <c r="NSE44" s="183"/>
      <c r="NSF44" s="183"/>
      <c r="NSG44" s="183"/>
      <c r="NSH44" s="183"/>
      <c r="NSI44" s="183"/>
      <c r="NSJ44" s="183"/>
      <c r="NSK44" s="183"/>
      <c r="NSL44" s="183"/>
      <c r="NSM44" s="183"/>
      <c r="NSN44" s="183"/>
      <c r="NSO44" s="183"/>
      <c r="NSP44" s="183"/>
      <c r="NSQ44" s="183"/>
      <c r="NSR44" s="183"/>
      <c r="NSS44" s="183"/>
      <c r="NST44" s="183"/>
      <c r="NSU44" s="183"/>
      <c r="NSV44" s="183"/>
      <c r="NSW44" s="183"/>
      <c r="NSX44" s="183"/>
      <c r="NSY44" s="183"/>
      <c r="NSZ44" s="183"/>
      <c r="NTA44" s="183"/>
      <c r="NTB44" s="183"/>
      <c r="NTC44" s="183"/>
      <c r="NTD44" s="183"/>
      <c r="NTE44" s="183"/>
      <c r="NTF44" s="183"/>
      <c r="NTG44" s="183"/>
      <c r="NTH44" s="183"/>
      <c r="NTI44" s="183"/>
      <c r="NTJ44" s="183"/>
      <c r="NTK44" s="183"/>
      <c r="NTL44" s="183"/>
      <c r="NTM44" s="183"/>
      <c r="NTN44" s="183"/>
      <c r="NTO44" s="183"/>
      <c r="NTP44" s="183"/>
      <c r="NTQ44" s="183"/>
      <c r="NTR44" s="183"/>
      <c r="NTS44" s="183"/>
      <c r="NTT44" s="183"/>
      <c r="NTU44" s="183"/>
      <c r="NTV44" s="183"/>
      <c r="NTW44" s="183"/>
      <c r="NTX44" s="183"/>
      <c r="NTY44" s="183"/>
      <c r="NTZ44" s="183"/>
      <c r="NUA44" s="183"/>
      <c r="NUB44" s="183"/>
      <c r="NUC44" s="183"/>
      <c r="NUD44" s="183"/>
      <c r="NUE44" s="183"/>
      <c r="NUF44" s="183"/>
      <c r="NUG44" s="183"/>
      <c r="NUH44" s="183"/>
      <c r="NUI44" s="183"/>
      <c r="NUJ44" s="183"/>
      <c r="NUK44" s="183"/>
      <c r="NUL44" s="183"/>
      <c r="NUM44" s="183"/>
      <c r="NUN44" s="183"/>
      <c r="NUO44" s="183"/>
      <c r="NUP44" s="183"/>
      <c r="NUQ44" s="183"/>
      <c r="NUR44" s="183"/>
      <c r="NUS44" s="183"/>
      <c r="NUT44" s="183"/>
      <c r="NUU44" s="183"/>
      <c r="NUV44" s="183"/>
      <c r="NUW44" s="183"/>
      <c r="NUX44" s="183"/>
      <c r="NUY44" s="183"/>
      <c r="NUZ44" s="183"/>
      <c r="NVA44" s="183"/>
      <c r="NVB44" s="183"/>
      <c r="NVC44" s="183"/>
      <c r="NVD44" s="183"/>
      <c r="NVE44" s="183"/>
      <c r="NVF44" s="183"/>
      <c r="NVG44" s="183"/>
      <c r="NVH44" s="183"/>
      <c r="NVI44" s="183"/>
      <c r="NVJ44" s="183"/>
      <c r="NVK44" s="183"/>
      <c r="NVL44" s="183"/>
      <c r="NVM44" s="183"/>
      <c r="NVN44" s="183"/>
      <c r="NVO44" s="183"/>
      <c r="NVP44" s="183"/>
      <c r="NVQ44" s="183"/>
      <c r="NVR44" s="183"/>
      <c r="NVS44" s="183"/>
      <c r="NVT44" s="183"/>
      <c r="NVU44" s="183"/>
      <c r="NVV44" s="183"/>
      <c r="NVW44" s="183"/>
      <c r="NVX44" s="183"/>
      <c r="NVY44" s="183"/>
      <c r="NVZ44" s="183"/>
      <c r="NWA44" s="183"/>
      <c r="NWB44" s="183"/>
      <c r="NWC44" s="183"/>
      <c r="NWD44" s="183"/>
      <c r="NWE44" s="183"/>
      <c r="NWF44" s="183"/>
      <c r="NWG44" s="183"/>
      <c r="NWH44" s="183"/>
      <c r="NWI44" s="183"/>
      <c r="NWJ44" s="183"/>
      <c r="NWK44" s="183"/>
      <c r="NWL44" s="183"/>
      <c r="NWM44" s="183"/>
      <c r="NWN44" s="183"/>
      <c r="NWO44" s="183"/>
      <c r="NWP44" s="183"/>
      <c r="NWQ44" s="183"/>
      <c r="NWR44" s="183"/>
      <c r="NWS44" s="183"/>
      <c r="NWT44" s="183"/>
      <c r="NWU44" s="183"/>
      <c r="NWV44" s="183"/>
      <c r="NWW44" s="183"/>
      <c r="NWX44" s="183"/>
      <c r="NWY44" s="183"/>
      <c r="NWZ44" s="183"/>
      <c r="NXA44" s="183"/>
      <c r="NXB44" s="183"/>
      <c r="NXC44" s="183"/>
      <c r="NXD44" s="183"/>
      <c r="NXE44" s="183"/>
      <c r="NXF44" s="183"/>
      <c r="NXG44" s="183"/>
      <c r="NXH44" s="183"/>
      <c r="NXI44" s="183"/>
      <c r="NXJ44" s="183"/>
      <c r="NXK44" s="183"/>
      <c r="NXL44" s="183"/>
      <c r="NXM44" s="183"/>
      <c r="NXN44" s="183"/>
      <c r="NXO44" s="183"/>
      <c r="NXP44" s="183"/>
      <c r="NXQ44" s="183"/>
      <c r="NXR44" s="183"/>
      <c r="NXS44" s="183"/>
      <c r="NXT44" s="183"/>
      <c r="NXU44" s="183"/>
      <c r="NXV44" s="183"/>
      <c r="NXW44" s="183"/>
      <c r="NXX44" s="183"/>
      <c r="NXY44" s="183"/>
      <c r="NXZ44" s="183"/>
      <c r="NYA44" s="183"/>
      <c r="NYB44" s="183"/>
      <c r="NYC44" s="183"/>
      <c r="NYD44" s="183"/>
      <c r="NYE44" s="183"/>
      <c r="NYF44" s="183"/>
      <c r="NYG44" s="183"/>
      <c r="NYH44" s="183"/>
      <c r="NYI44" s="183"/>
      <c r="NYJ44" s="183"/>
      <c r="NYK44" s="183"/>
      <c r="NYL44" s="183"/>
      <c r="NYM44" s="183"/>
      <c r="NYN44" s="183"/>
      <c r="NYO44" s="183"/>
      <c r="NYP44" s="183"/>
      <c r="NYQ44" s="183"/>
      <c r="NYR44" s="183"/>
      <c r="NYS44" s="183"/>
      <c r="NYT44" s="183"/>
      <c r="NYU44" s="183"/>
      <c r="NYV44" s="183"/>
      <c r="NYW44" s="183"/>
      <c r="NYX44" s="183"/>
      <c r="NYY44" s="183"/>
      <c r="NYZ44" s="183"/>
      <c r="NZA44" s="183"/>
      <c r="NZB44" s="183"/>
      <c r="NZC44" s="183"/>
      <c r="NZD44" s="183"/>
      <c r="NZE44" s="183"/>
      <c r="NZF44" s="183"/>
      <c r="NZG44" s="183"/>
      <c r="NZH44" s="183"/>
      <c r="NZI44" s="183"/>
      <c r="NZJ44" s="183"/>
      <c r="NZK44" s="183"/>
      <c r="NZL44" s="183"/>
      <c r="NZM44" s="183"/>
      <c r="NZN44" s="183"/>
      <c r="NZO44" s="183"/>
      <c r="NZP44" s="183"/>
      <c r="NZQ44" s="183"/>
      <c r="NZR44" s="183"/>
      <c r="NZS44" s="183"/>
      <c r="NZT44" s="183"/>
      <c r="NZU44" s="183"/>
      <c r="NZV44" s="183"/>
      <c r="NZW44" s="183"/>
      <c r="NZX44" s="183"/>
      <c r="NZY44" s="183"/>
      <c r="NZZ44" s="183"/>
      <c r="OAA44" s="183"/>
      <c r="OAB44" s="183"/>
      <c r="OAC44" s="183"/>
      <c r="OAD44" s="183"/>
      <c r="OAE44" s="183"/>
      <c r="OAF44" s="183"/>
      <c r="OAG44" s="183"/>
      <c r="OAH44" s="183"/>
      <c r="OAI44" s="183"/>
      <c r="OAJ44" s="183"/>
      <c r="OAK44" s="183"/>
      <c r="OAL44" s="183"/>
      <c r="OAM44" s="183"/>
      <c r="OAN44" s="183"/>
      <c r="OAO44" s="183"/>
      <c r="OAP44" s="183"/>
      <c r="OAQ44" s="183"/>
      <c r="OAR44" s="183"/>
      <c r="OAS44" s="183"/>
      <c r="OAT44" s="183"/>
      <c r="OAU44" s="183"/>
      <c r="OAV44" s="183"/>
      <c r="OAW44" s="183"/>
      <c r="OAX44" s="183"/>
      <c r="OAY44" s="183"/>
      <c r="OAZ44" s="183"/>
      <c r="OBA44" s="183"/>
      <c r="OBB44" s="183"/>
      <c r="OBC44" s="183"/>
      <c r="OBD44" s="183"/>
      <c r="OBE44" s="183"/>
      <c r="OBF44" s="183"/>
      <c r="OBG44" s="183"/>
      <c r="OBH44" s="183"/>
      <c r="OBI44" s="183"/>
      <c r="OBJ44" s="183"/>
      <c r="OBK44" s="183"/>
      <c r="OBL44" s="183"/>
      <c r="OBM44" s="183"/>
      <c r="OBN44" s="183"/>
      <c r="OBO44" s="183"/>
      <c r="OBP44" s="183"/>
      <c r="OBQ44" s="183"/>
      <c r="OBR44" s="183"/>
      <c r="OBS44" s="183"/>
      <c r="OBT44" s="183"/>
      <c r="OBU44" s="183"/>
      <c r="OBV44" s="183"/>
      <c r="OBW44" s="183"/>
      <c r="OBX44" s="183"/>
      <c r="OBY44" s="183"/>
      <c r="OBZ44" s="183"/>
      <c r="OCA44" s="183"/>
      <c r="OCB44" s="183"/>
      <c r="OCC44" s="183"/>
      <c r="OCD44" s="183"/>
      <c r="OCE44" s="183"/>
      <c r="OCF44" s="183"/>
      <c r="OCG44" s="183"/>
      <c r="OCH44" s="183"/>
      <c r="OCI44" s="183"/>
      <c r="OCJ44" s="183"/>
      <c r="OCK44" s="183"/>
      <c r="OCL44" s="183"/>
      <c r="OCM44" s="183"/>
      <c r="OCN44" s="183"/>
      <c r="OCO44" s="183"/>
      <c r="OCP44" s="183"/>
      <c r="OCQ44" s="183"/>
      <c r="OCR44" s="183"/>
      <c r="OCS44" s="183"/>
      <c r="OCT44" s="183"/>
      <c r="OCU44" s="183"/>
      <c r="OCV44" s="183"/>
      <c r="OCW44" s="183"/>
      <c r="OCX44" s="183"/>
      <c r="OCY44" s="183"/>
      <c r="OCZ44" s="183"/>
      <c r="ODA44" s="183"/>
      <c r="ODB44" s="183"/>
      <c r="ODC44" s="183"/>
      <c r="ODD44" s="183"/>
      <c r="ODE44" s="183"/>
      <c r="ODF44" s="183"/>
      <c r="ODG44" s="183"/>
      <c r="ODH44" s="183"/>
      <c r="ODI44" s="183"/>
      <c r="ODJ44" s="183"/>
      <c r="ODK44" s="183"/>
      <c r="ODL44" s="183"/>
      <c r="ODM44" s="183"/>
      <c r="ODN44" s="183"/>
      <c r="ODO44" s="183"/>
      <c r="ODP44" s="183"/>
      <c r="ODQ44" s="183"/>
      <c r="ODR44" s="183"/>
      <c r="ODS44" s="183"/>
      <c r="ODT44" s="183"/>
      <c r="ODU44" s="183"/>
      <c r="ODV44" s="183"/>
      <c r="ODW44" s="183"/>
      <c r="ODX44" s="183"/>
      <c r="ODY44" s="183"/>
      <c r="ODZ44" s="183"/>
      <c r="OEA44" s="183"/>
      <c r="OEB44" s="183"/>
      <c r="OEC44" s="183"/>
      <c r="OED44" s="183"/>
      <c r="OEE44" s="183"/>
      <c r="OEF44" s="183"/>
      <c r="OEG44" s="183"/>
      <c r="OEH44" s="183"/>
      <c r="OEI44" s="183"/>
      <c r="OEJ44" s="183"/>
      <c r="OEK44" s="183"/>
      <c r="OEL44" s="183"/>
      <c r="OEM44" s="183"/>
      <c r="OEN44" s="183"/>
      <c r="OEO44" s="183"/>
      <c r="OEP44" s="183"/>
      <c r="OEQ44" s="183"/>
      <c r="OER44" s="183"/>
      <c r="OES44" s="183"/>
      <c r="OET44" s="183"/>
      <c r="OEU44" s="183"/>
      <c r="OEV44" s="183"/>
      <c r="OEW44" s="183"/>
      <c r="OEX44" s="183"/>
      <c r="OEY44" s="183"/>
      <c r="OEZ44" s="183"/>
      <c r="OFA44" s="183"/>
      <c r="OFB44" s="183"/>
      <c r="OFC44" s="183"/>
      <c r="OFD44" s="183"/>
      <c r="OFE44" s="183"/>
      <c r="OFF44" s="183"/>
      <c r="OFG44" s="183"/>
      <c r="OFH44" s="183"/>
      <c r="OFI44" s="183"/>
      <c r="OFJ44" s="183"/>
      <c r="OFK44" s="183"/>
      <c r="OFL44" s="183"/>
      <c r="OFM44" s="183"/>
      <c r="OFN44" s="183"/>
      <c r="OFO44" s="183"/>
      <c r="OFP44" s="183"/>
      <c r="OFQ44" s="183"/>
      <c r="OFR44" s="183"/>
      <c r="OFS44" s="183"/>
      <c r="OFT44" s="183"/>
      <c r="OFU44" s="183"/>
      <c r="OFV44" s="183"/>
      <c r="OFW44" s="183"/>
      <c r="OFX44" s="183"/>
      <c r="OFY44" s="183"/>
      <c r="OFZ44" s="183"/>
      <c r="OGA44" s="183"/>
      <c r="OGB44" s="183"/>
      <c r="OGC44" s="183"/>
      <c r="OGD44" s="183"/>
      <c r="OGE44" s="183"/>
      <c r="OGF44" s="183"/>
      <c r="OGG44" s="183"/>
      <c r="OGH44" s="183"/>
      <c r="OGI44" s="183"/>
      <c r="OGJ44" s="183"/>
      <c r="OGK44" s="183"/>
      <c r="OGL44" s="183"/>
      <c r="OGM44" s="183"/>
      <c r="OGN44" s="183"/>
      <c r="OGO44" s="183"/>
      <c r="OGP44" s="183"/>
      <c r="OGQ44" s="183"/>
      <c r="OGR44" s="183"/>
      <c r="OGS44" s="183"/>
      <c r="OGT44" s="183"/>
      <c r="OGU44" s="183"/>
      <c r="OGV44" s="183"/>
      <c r="OGW44" s="183"/>
      <c r="OGX44" s="183"/>
      <c r="OGY44" s="183"/>
      <c r="OGZ44" s="183"/>
      <c r="OHA44" s="183"/>
      <c r="OHB44" s="183"/>
      <c r="OHC44" s="183"/>
      <c r="OHD44" s="183"/>
      <c r="OHE44" s="183"/>
      <c r="OHF44" s="183"/>
      <c r="OHG44" s="183"/>
      <c r="OHH44" s="183"/>
      <c r="OHI44" s="183"/>
      <c r="OHJ44" s="183"/>
      <c r="OHK44" s="183"/>
      <c r="OHL44" s="183"/>
      <c r="OHM44" s="183"/>
      <c r="OHN44" s="183"/>
      <c r="OHO44" s="183"/>
      <c r="OHP44" s="183"/>
      <c r="OHQ44" s="183"/>
      <c r="OHR44" s="183"/>
      <c r="OHS44" s="183"/>
      <c r="OHT44" s="183"/>
      <c r="OHU44" s="183"/>
      <c r="OHV44" s="183"/>
      <c r="OHW44" s="183"/>
      <c r="OHX44" s="183"/>
      <c r="OHY44" s="183"/>
      <c r="OHZ44" s="183"/>
      <c r="OIA44" s="183"/>
      <c r="OIB44" s="183"/>
      <c r="OIC44" s="183"/>
      <c r="OID44" s="183"/>
      <c r="OIE44" s="183"/>
      <c r="OIF44" s="183"/>
      <c r="OIG44" s="183"/>
      <c r="OIH44" s="183"/>
      <c r="OII44" s="183"/>
      <c r="OIJ44" s="183"/>
      <c r="OIK44" s="183"/>
      <c r="OIL44" s="183"/>
      <c r="OIM44" s="183"/>
      <c r="OIN44" s="183"/>
      <c r="OIO44" s="183"/>
      <c r="OIP44" s="183"/>
      <c r="OIQ44" s="183"/>
      <c r="OIR44" s="183"/>
      <c r="OIS44" s="183"/>
      <c r="OIT44" s="183"/>
      <c r="OIU44" s="183"/>
      <c r="OIV44" s="183"/>
      <c r="OIW44" s="183"/>
      <c r="OIX44" s="183"/>
      <c r="OIY44" s="183"/>
      <c r="OIZ44" s="183"/>
      <c r="OJA44" s="183"/>
      <c r="OJB44" s="183"/>
      <c r="OJC44" s="183"/>
      <c r="OJD44" s="183"/>
      <c r="OJE44" s="183"/>
      <c r="OJF44" s="183"/>
      <c r="OJG44" s="183"/>
      <c r="OJH44" s="183"/>
      <c r="OJI44" s="183"/>
      <c r="OJJ44" s="183"/>
      <c r="OJK44" s="183"/>
      <c r="OJL44" s="183"/>
      <c r="OJM44" s="183"/>
      <c r="OJN44" s="183"/>
      <c r="OJO44" s="183"/>
      <c r="OJP44" s="183"/>
      <c r="OJQ44" s="183"/>
      <c r="OJR44" s="183"/>
      <c r="OJS44" s="183"/>
      <c r="OJT44" s="183"/>
      <c r="OJU44" s="183"/>
      <c r="OJV44" s="183"/>
      <c r="OJW44" s="183"/>
      <c r="OJX44" s="183"/>
      <c r="OJY44" s="183"/>
      <c r="OJZ44" s="183"/>
      <c r="OKA44" s="183"/>
      <c r="OKB44" s="183"/>
      <c r="OKC44" s="183"/>
      <c r="OKD44" s="183"/>
      <c r="OKE44" s="183"/>
      <c r="OKF44" s="183"/>
      <c r="OKG44" s="183"/>
      <c r="OKH44" s="183"/>
      <c r="OKI44" s="183"/>
      <c r="OKJ44" s="183"/>
      <c r="OKK44" s="183"/>
      <c r="OKL44" s="183"/>
      <c r="OKM44" s="183"/>
      <c r="OKN44" s="183"/>
      <c r="OKO44" s="183"/>
      <c r="OKP44" s="183"/>
      <c r="OKQ44" s="183"/>
      <c r="OKR44" s="183"/>
      <c r="OKS44" s="183"/>
      <c r="OKT44" s="183"/>
      <c r="OKU44" s="183"/>
      <c r="OKV44" s="183"/>
      <c r="OKW44" s="183"/>
      <c r="OKX44" s="183"/>
      <c r="OKY44" s="183"/>
      <c r="OKZ44" s="183"/>
      <c r="OLA44" s="183"/>
      <c r="OLB44" s="183"/>
      <c r="OLC44" s="183"/>
      <c r="OLD44" s="183"/>
      <c r="OLE44" s="183"/>
      <c r="OLF44" s="183"/>
      <c r="OLG44" s="183"/>
      <c r="OLH44" s="183"/>
      <c r="OLI44" s="183"/>
      <c r="OLJ44" s="183"/>
      <c r="OLK44" s="183"/>
      <c r="OLL44" s="183"/>
      <c r="OLM44" s="183"/>
      <c r="OLN44" s="183"/>
      <c r="OLO44" s="183"/>
      <c r="OLP44" s="183"/>
      <c r="OLQ44" s="183"/>
      <c r="OLR44" s="183"/>
      <c r="OLS44" s="183"/>
      <c r="OLT44" s="183"/>
      <c r="OLU44" s="183"/>
      <c r="OLV44" s="183"/>
      <c r="OLW44" s="183"/>
      <c r="OLX44" s="183"/>
      <c r="OLY44" s="183"/>
      <c r="OLZ44" s="183"/>
      <c r="OMA44" s="183"/>
      <c r="OMB44" s="183"/>
      <c r="OMC44" s="183"/>
      <c r="OMD44" s="183"/>
      <c r="OME44" s="183"/>
      <c r="OMF44" s="183"/>
      <c r="OMG44" s="183"/>
      <c r="OMH44" s="183"/>
      <c r="OMI44" s="183"/>
      <c r="OMJ44" s="183"/>
      <c r="OMK44" s="183"/>
      <c r="OML44" s="183"/>
      <c r="OMM44" s="183"/>
      <c r="OMN44" s="183"/>
      <c r="OMO44" s="183"/>
      <c r="OMP44" s="183"/>
      <c r="OMQ44" s="183"/>
      <c r="OMR44" s="183"/>
      <c r="OMS44" s="183"/>
      <c r="OMT44" s="183"/>
      <c r="OMU44" s="183"/>
      <c r="OMV44" s="183"/>
      <c r="OMW44" s="183"/>
      <c r="OMX44" s="183"/>
      <c r="OMY44" s="183"/>
      <c r="OMZ44" s="183"/>
      <c r="ONA44" s="183"/>
      <c r="ONB44" s="183"/>
      <c r="ONC44" s="183"/>
      <c r="OND44" s="183"/>
      <c r="ONE44" s="183"/>
      <c r="ONF44" s="183"/>
      <c r="ONG44" s="183"/>
      <c r="ONH44" s="183"/>
      <c r="ONI44" s="183"/>
      <c r="ONJ44" s="183"/>
      <c r="ONK44" s="183"/>
      <c r="ONL44" s="183"/>
      <c r="ONM44" s="183"/>
      <c r="ONN44" s="183"/>
      <c r="ONO44" s="183"/>
      <c r="ONP44" s="183"/>
      <c r="ONQ44" s="183"/>
      <c r="ONR44" s="183"/>
      <c r="ONS44" s="183"/>
      <c r="ONT44" s="183"/>
      <c r="ONU44" s="183"/>
      <c r="ONV44" s="183"/>
      <c r="ONW44" s="183"/>
      <c r="ONX44" s="183"/>
      <c r="ONY44" s="183"/>
      <c r="ONZ44" s="183"/>
      <c r="OOA44" s="183"/>
      <c r="OOB44" s="183"/>
      <c r="OOC44" s="183"/>
      <c r="OOD44" s="183"/>
      <c r="OOE44" s="183"/>
      <c r="OOF44" s="183"/>
      <c r="OOG44" s="183"/>
      <c r="OOH44" s="183"/>
      <c r="OOI44" s="183"/>
      <c r="OOJ44" s="183"/>
      <c r="OOK44" s="183"/>
      <c r="OOL44" s="183"/>
      <c r="OOM44" s="183"/>
      <c r="OON44" s="183"/>
      <c r="OOO44" s="183"/>
      <c r="OOP44" s="183"/>
      <c r="OOQ44" s="183"/>
      <c r="OOR44" s="183"/>
      <c r="OOS44" s="183"/>
      <c r="OOT44" s="183"/>
      <c r="OOU44" s="183"/>
      <c r="OOV44" s="183"/>
      <c r="OOW44" s="183"/>
      <c r="OOX44" s="183"/>
      <c r="OOY44" s="183"/>
      <c r="OOZ44" s="183"/>
      <c r="OPA44" s="183"/>
      <c r="OPB44" s="183"/>
      <c r="OPC44" s="183"/>
      <c r="OPD44" s="183"/>
      <c r="OPE44" s="183"/>
      <c r="OPF44" s="183"/>
      <c r="OPG44" s="183"/>
      <c r="OPH44" s="183"/>
      <c r="OPI44" s="183"/>
      <c r="OPJ44" s="183"/>
      <c r="OPK44" s="183"/>
      <c r="OPL44" s="183"/>
      <c r="OPM44" s="183"/>
      <c r="OPN44" s="183"/>
      <c r="OPO44" s="183"/>
      <c r="OPP44" s="183"/>
      <c r="OPQ44" s="183"/>
      <c r="OPR44" s="183"/>
      <c r="OPS44" s="183"/>
      <c r="OPT44" s="183"/>
      <c r="OPU44" s="183"/>
      <c r="OPV44" s="183"/>
      <c r="OPW44" s="183"/>
      <c r="OPX44" s="183"/>
      <c r="OPY44" s="183"/>
      <c r="OPZ44" s="183"/>
      <c r="OQA44" s="183"/>
      <c r="OQB44" s="183"/>
      <c r="OQC44" s="183"/>
      <c r="OQD44" s="183"/>
      <c r="OQE44" s="183"/>
      <c r="OQF44" s="183"/>
      <c r="OQG44" s="183"/>
      <c r="OQH44" s="183"/>
      <c r="OQI44" s="183"/>
      <c r="OQJ44" s="183"/>
      <c r="OQK44" s="183"/>
      <c r="OQL44" s="183"/>
      <c r="OQM44" s="183"/>
      <c r="OQN44" s="183"/>
      <c r="OQO44" s="183"/>
      <c r="OQP44" s="183"/>
      <c r="OQQ44" s="183"/>
      <c r="OQR44" s="183"/>
      <c r="OQS44" s="183"/>
      <c r="OQT44" s="183"/>
      <c r="OQU44" s="183"/>
      <c r="OQV44" s="183"/>
      <c r="OQW44" s="183"/>
      <c r="OQX44" s="183"/>
      <c r="OQY44" s="183"/>
      <c r="OQZ44" s="183"/>
      <c r="ORA44" s="183"/>
      <c r="ORB44" s="183"/>
      <c r="ORC44" s="183"/>
      <c r="ORD44" s="183"/>
      <c r="ORE44" s="183"/>
      <c r="ORF44" s="183"/>
      <c r="ORG44" s="183"/>
      <c r="ORH44" s="183"/>
      <c r="ORI44" s="183"/>
      <c r="ORJ44" s="183"/>
      <c r="ORK44" s="183"/>
      <c r="ORL44" s="183"/>
      <c r="ORM44" s="183"/>
      <c r="ORN44" s="183"/>
      <c r="ORO44" s="183"/>
      <c r="ORP44" s="183"/>
      <c r="ORQ44" s="183"/>
      <c r="ORR44" s="183"/>
      <c r="ORS44" s="183"/>
      <c r="ORT44" s="183"/>
      <c r="ORU44" s="183"/>
      <c r="ORV44" s="183"/>
      <c r="ORW44" s="183"/>
      <c r="ORX44" s="183"/>
      <c r="ORY44" s="183"/>
      <c r="ORZ44" s="183"/>
      <c r="OSA44" s="183"/>
      <c r="OSB44" s="183"/>
      <c r="OSC44" s="183"/>
      <c r="OSD44" s="183"/>
      <c r="OSE44" s="183"/>
      <c r="OSF44" s="183"/>
      <c r="OSG44" s="183"/>
      <c r="OSH44" s="183"/>
      <c r="OSI44" s="183"/>
      <c r="OSJ44" s="183"/>
      <c r="OSK44" s="183"/>
      <c r="OSL44" s="183"/>
      <c r="OSM44" s="183"/>
      <c r="OSN44" s="183"/>
      <c r="OSO44" s="183"/>
      <c r="OSP44" s="183"/>
      <c r="OSQ44" s="183"/>
      <c r="OSR44" s="183"/>
      <c r="OSS44" s="183"/>
      <c r="OST44" s="183"/>
      <c r="OSU44" s="183"/>
      <c r="OSV44" s="183"/>
      <c r="OSW44" s="183"/>
      <c r="OSX44" s="183"/>
      <c r="OSY44" s="183"/>
      <c r="OSZ44" s="183"/>
      <c r="OTA44" s="183"/>
      <c r="OTB44" s="183"/>
      <c r="OTC44" s="183"/>
      <c r="OTD44" s="183"/>
      <c r="OTE44" s="183"/>
      <c r="OTF44" s="183"/>
      <c r="OTG44" s="183"/>
      <c r="OTH44" s="183"/>
      <c r="OTI44" s="183"/>
      <c r="OTJ44" s="183"/>
      <c r="OTK44" s="183"/>
      <c r="OTL44" s="183"/>
      <c r="OTM44" s="183"/>
      <c r="OTN44" s="183"/>
      <c r="OTO44" s="183"/>
      <c r="OTP44" s="183"/>
      <c r="OTQ44" s="183"/>
      <c r="OTR44" s="183"/>
      <c r="OTS44" s="183"/>
      <c r="OTT44" s="183"/>
      <c r="OTU44" s="183"/>
      <c r="OTV44" s="183"/>
      <c r="OTW44" s="183"/>
      <c r="OTX44" s="183"/>
      <c r="OTY44" s="183"/>
      <c r="OTZ44" s="183"/>
      <c r="OUA44" s="183"/>
      <c r="OUB44" s="183"/>
      <c r="OUC44" s="183"/>
      <c r="OUD44" s="183"/>
      <c r="OUE44" s="183"/>
      <c r="OUF44" s="183"/>
      <c r="OUG44" s="183"/>
      <c r="OUH44" s="183"/>
      <c r="OUI44" s="183"/>
      <c r="OUJ44" s="183"/>
      <c r="OUK44" s="183"/>
      <c r="OUL44" s="183"/>
      <c r="OUM44" s="183"/>
      <c r="OUN44" s="183"/>
      <c r="OUO44" s="183"/>
      <c r="OUP44" s="183"/>
      <c r="OUQ44" s="183"/>
      <c r="OUR44" s="183"/>
      <c r="OUS44" s="183"/>
      <c r="OUT44" s="183"/>
      <c r="OUU44" s="183"/>
      <c r="OUV44" s="183"/>
      <c r="OUW44" s="183"/>
      <c r="OUX44" s="183"/>
      <c r="OUY44" s="183"/>
      <c r="OUZ44" s="183"/>
      <c r="OVA44" s="183"/>
      <c r="OVB44" s="183"/>
      <c r="OVC44" s="183"/>
      <c r="OVD44" s="183"/>
      <c r="OVE44" s="183"/>
      <c r="OVF44" s="183"/>
      <c r="OVG44" s="183"/>
      <c r="OVH44" s="183"/>
      <c r="OVI44" s="183"/>
      <c r="OVJ44" s="183"/>
      <c r="OVK44" s="183"/>
      <c r="OVL44" s="183"/>
      <c r="OVM44" s="183"/>
      <c r="OVN44" s="183"/>
      <c r="OVO44" s="183"/>
      <c r="OVP44" s="183"/>
      <c r="OVQ44" s="183"/>
      <c r="OVR44" s="183"/>
      <c r="OVS44" s="183"/>
      <c r="OVT44" s="183"/>
      <c r="OVU44" s="183"/>
      <c r="OVV44" s="183"/>
      <c r="OVW44" s="183"/>
      <c r="OVX44" s="183"/>
      <c r="OVY44" s="183"/>
      <c r="OVZ44" s="183"/>
      <c r="OWA44" s="183"/>
      <c r="OWB44" s="183"/>
      <c r="OWC44" s="183"/>
      <c r="OWD44" s="183"/>
      <c r="OWE44" s="183"/>
      <c r="OWF44" s="183"/>
      <c r="OWG44" s="183"/>
      <c r="OWH44" s="183"/>
      <c r="OWI44" s="183"/>
      <c r="OWJ44" s="183"/>
      <c r="OWK44" s="183"/>
      <c r="OWL44" s="183"/>
      <c r="OWM44" s="183"/>
      <c r="OWN44" s="183"/>
      <c r="OWO44" s="183"/>
      <c r="OWP44" s="183"/>
      <c r="OWQ44" s="183"/>
      <c r="OWR44" s="183"/>
      <c r="OWS44" s="183"/>
      <c r="OWT44" s="183"/>
      <c r="OWU44" s="183"/>
      <c r="OWV44" s="183"/>
      <c r="OWW44" s="183"/>
      <c r="OWX44" s="183"/>
      <c r="OWY44" s="183"/>
      <c r="OWZ44" s="183"/>
      <c r="OXA44" s="183"/>
      <c r="OXB44" s="183"/>
      <c r="OXC44" s="183"/>
      <c r="OXD44" s="183"/>
      <c r="OXE44" s="183"/>
      <c r="OXF44" s="183"/>
      <c r="OXG44" s="183"/>
      <c r="OXH44" s="183"/>
      <c r="OXI44" s="183"/>
      <c r="OXJ44" s="183"/>
      <c r="OXK44" s="183"/>
      <c r="OXL44" s="183"/>
      <c r="OXM44" s="183"/>
      <c r="OXN44" s="183"/>
      <c r="OXO44" s="183"/>
      <c r="OXP44" s="183"/>
      <c r="OXQ44" s="183"/>
      <c r="OXR44" s="183"/>
      <c r="OXS44" s="183"/>
      <c r="OXT44" s="183"/>
      <c r="OXU44" s="183"/>
      <c r="OXV44" s="183"/>
      <c r="OXW44" s="183"/>
      <c r="OXX44" s="183"/>
      <c r="OXY44" s="183"/>
      <c r="OXZ44" s="183"/>
      <c r="OYA44" s="183"/>
      <c r="OYB44" s="183"/>
      <c r="OYC44" s="183"/>
      <c r="OYD44" s="183"/>
      <c r="OYE44" s="183"/>
      <c r="OYF44" s="183"/>
      <c r="OYG44" s="183"/>
      <c r="OYH44" s="183"/>
      <c r="OYI44" s="183"/>
      <c r="OYJ44" s="183"/>
      <c r="OYK44" s="183"/>
      <c r="OYL44" s="183"/>
      <c r="OYM44" s="183"/>
      <c r="OYN44" s="183"/>
      <c r="OYO44" s="183"/>
      <c r="OYP44" s="183"/>
      <c r="OYQ44" s="183"/>
      <c r="OYR44" s="183"/>
      <c r="OYS44" s="183"/>
      <c r="OYT44" s="183"/>
      <c r="OYU44" s="183"/>
      <c r="OYV44" s="183"/>
      <c r="OYW44" s="183"/>
      <c r="OYX44" s="183"/>
      <c r="OYY44" s="183"/>
      <c r="OYZ44" s="183"/>
      <c r="OZA44" s="183"/>
      <c r="OZB44" s="183"/>
      <c r="OZC44" s="183"/>
      <c r="OZD44" s="183"/>
      <c r="OZE44" s="183"/>
      <c r="OZF44" s="183"/>
      <c r="OZG44" s="183"/>
      <c r="OZH44" s="183"/>
      <c r="OZI44" s="183"/>
      <c r="OZJ44" s="183"/>
      <c r="OZK44" s="183"/>
      <c r="OZL44" s="183"/>
      <c r="OZM44" s="183"/>
      <c r="OZN44" s="183"/>
      <c r="OZO44" s="183"/>
      <c r="OZP44" s="183"/>
      <c r="OZQ44" s="183"/>
      <c r="OZR44" s="183"/>
      <c r="OZS44" s="183"/>
      <c r="OZT44" s="183"/>
      <c r="OZU44" s="183"/>
      <c r="OZV44" s="183"/>
      <c r="OZW44" s="183"/>
      <c r="OZX44" s="183"/>
      <c r="OZY44" s="183"/>
      <c r="OZZ44" s="183"/>
      <c r="PAA44" s="183"/>
      <c r="PAB44" s="183"/>
      <c r="PAC44" s="183"/>
      <c r="PAD44" s="183"/>
      <c r="PAE44" s="183"/>
      <c r="PAF44" s="183"/>
      <c r="PAG44" s="183"/>
      <c r="PAH44" s="183"/>
      <c r="PAI44" s="183"/>
      <c r="PAJ44" s="183"/>
      <c r="PAK44" s="183"/>
      <c r="PAL44" s="183"/>
      <c r="PAM44" s="183"/>
      <c r="PAN44" s="183"/>
      <c r="PAO44" s="183"/>
      <c r="PAP44" s="183"/>
      <c r="PAQ44" s="183"/>
      <c r="PAR44" s="183"/>
      <c r="PAS44" s="183"/>
      <c r="PAT44" s="183"/>
      <c r="PAU44" s="183"/>
      <c r="PAV44" s="183"/>
      <c r="PAW44" s="183"/>
      <c r="PAX44" s="183"/>
      <c r="PAY44" s="183"/>
      <c r="PAZ44" s="183"/>
      <c r="PBA44" s="183"/>
      <c r="PBB44" s="183"/>
      <c r="PBC44" s="183"/>
      <c r="PBD44" s="183"/>
      <c r="PBE44" s="183"/>
      <c r="PBF44" s="183"/>
      <c r="PBG44" s="183"/>
      <c r="PBH44" s="183"/>
      <c r="PBI44" s="183"/>
      <c r="PBJ44" s="183"/>
      <c r="PBK44" s="183"/>
      <c r="PBL44" s="183"/>
      <c r="PBM44" s="183"/>
      <c r="PBN44" s="183"/>
      <c r="PBO44" s="183"/>
      <c r="PBP44" s="183"/>
      <c r="PBQ44" s="183"/>
      <c r="PBR44" s="183"/>
      <c r="PBS44" s="183"/>
      <c r="PBT44" s="183"/>
      <c r="PBU44" s="183"/>
      <c r="PBV44" s="183"/>
      <c r="PBW44" s="183"/>
      <c r="PBX44" s="183"/>
      <c r="PBY44" s="183"/>
      <c r="PBZ44" s="183"/>
      <c r="PCA44" s="183"/>
      <c r="PCB44" s="183"/>
      <c r="PCC44" s="183"/>
      <c r="PCD44" s="183"/>
      <c r="PCE44" s="183"/>
      <c r="PCF44" s="183"/>
      <c r="PCG44" s="183"/>
      <c r="PCH44" s="183"/>
      <c r="PCI44" s="183"/>
      <c r="PCJ44" s="183"/>
      <c r="PCK44" s="183"/>
      <c r="PCL44" s="183"/>
      <c r="PCM44" s="183"/>
      <c r="PCN44" s="183"/>
      <c r="PCO44" s="183"/>
      <c r="PCP44" s="183"/>
      <c r="PCQ44" s="183"/>
      <c r="PCR44" s="183"/>
      <c r="PCS44" s="183"/>
      <c r="PCT44" s="183"/>
      <c r="PCU44" s="183"/>
      <c r="PCV44" s="183"/>
      <c r="PCW44" s="183"/>
      <c r="PCX44" s="183"/>
      <c r="PCY44" s="183"/>
      <c r="PCZ44" s="183"/>
      <c r="PDA44" s="183"/>
      <c r="PDB44" s="183"/>
      <c r="PDC44" s="183"/>
      <c r="PDD44" s="183"/>
      <c r="PDE44" s="183"/>
      <c r="PDF44" s="183"/>
      <c r="PDG44" s="183"/>
      <c r="PDH44" s="183"/>
      <c r="PDI44" s="183"/>
      <c r="PDJ44" s="183"/>
      <c r="PDK44" s="183"/>
      <c r="PDL44" s="183"/>
      <c r="PDM44" s="183"/>
      <c r="PDN44" s="183"/>
      <c r="PDO44" s="183"/>
      <c r="PDP44" s="183"/>
      <c r="PDQ44" s="183"/>
      <c r="PDR44" s="183"/>
      <c r="PDS44" s="183"/>
      <c r="PDT44" s="183"/>
      <c r="PDU44" s="183"/>
      <c r="PDV44" s="183"/>
      <c r="PDW44" s="183"/>
      <c r="PDX44" s="183"/>
      <c r="PDY44" s="183"/>
      <c r="PDZ44" s="183"/>
      <c r="PEA44" s="183"/>
      <c r="PEB44" s="183"/>
      <c r="PEC44" s="183"/>
      <c r="PED44" s="183"/>
      <c r="PEE44" s="183"/>
      <c r="PEF44" s="183"/>
      <c r="PEG44" s="183"/>
      <c r="PEH44" s="183"/>
      <c r="PEI44" s="183"/>
      <c r="PEJ44" s="183"/>
      <c r="PEK44" s="183"/>
      <c r="PEL44" s="183"/>
      <c r="PEM44" s="183"/>
      <c r="PEN44" s="183"/>
      <c r="PEO44" s="183"/>
      <c r="PEP44" s="183"/>
      <c r="PEQ44" s="183"/>
      <c r="PER44" s="183"/>
      <c r="PES44" s="183"/>
      <c r="PET44" s="183"/>
      <c r="PEU44" s="183"/>
      <c r="PEV44" s="183"/>
      <c r="PEW44" s="183"/>
      <c r="PEX44" s="183"/>
      <c r="PEY44" s="183"/>
      <c r="PEZ44" s="183"/>
      <c r="PFA44" s="183"/>
      <c r="PFB44" s="183"/>
      <c r="PFC44" s="183"/>
      <c r="PFD44" s="183"/>
      <c r="PFE44" s="183"/>
      <c r="PFF44" s="183"/>
      <c r="PFG44" s="183"/>
      <c r="PFH44" s="183"/>
      <c r="PFI44" s="183"/>
      <c r="PFJ44" s="183"/>
      <c r="PFK44" s="183"/>
      <c r="PFL44" s="183"/>
      <c r="PFM44" s="183"/>
      <c r="PFN44" s="183"/>
      <c r="PFO44" s="183"/>
      <c r="PFP44" s="183"/>
      <c r="PFQ44" s="183"/>
      <c r="PFR44" s="183"/>
      <c r="PFS44" s="183"/>
      <c r="PFT44" s="183"/>
      <c r="PFU44" s="183"/>
      <c r="PFV44" s="183"/>
      <c r="PFW44" s="183"/>
      <c r="PFX44" s="183"/>
      <c r="PFY44" s="183"/>
      <c r="PFZ44" s="183"/>
      <c r="PGA44" s="183"/>
      <c r="PGB44" s="183"/>
      <c r="PGC44" s="183"/>
      <c r="PGD44" s="183"/>
      <c r="PGE44" s="183"/>
      <c r="PGF44" s="183"/>
      <c r="PGG44" s="183"/>
      <c r="PGH44" s="183"/>
      <c r="PGI44" s="183"/>
      <c r="PGJ44" s="183"/>
      <c r="PGK44" s="183"/>
      <c r="PGL44" s="183"/>
      <c r="PGM44" s="183"/>
      <c r="PGN44" s="183"/>
      <c r="PGO44" s="183"/>
      <c r="PGP44" s="183"/>
      <c r="PGQ44" s="183"/>
      <c r="PGR44" s="183"/>
      <c r="PGS44" s="183"/>
      <c r="PGT44" s="183"/>
      <c r="PGU44" s="183"/>
      <c r="PGV44" s="183"/>
      <c r="PGW44" s="183"/>
      <c r="PGX44" s="183"/>
      <c r="PGY44" s="183"/>
      <c r="PGZ44" s="183"/>
      <c r="PHA44" s="183"/>
      <c r="PHB44" s="183"/>
      <c r="PHC44" s="183"/>
      <c r="PHD44" s="183"/>
      <c r="PHE44" s="183"/>
      <c r="PHF44" s="183"/>
      <c r="PHG44" s="183"/>
      <c r="PHH44" s="183"/>
      <c r="PHI44" s="183"/>
      <c r="PHJ44" s="183"/>
      <c r="PHK44" s="183"/>
      <c r="PHL44" s="183"/>
      <c r="PHM44" s="183"/>
      <c r="PHN44" s="183"/>
      <c r="PHO44" s="183"/>
      <c r="PHP44" s="183"/>
      <c r="PHQ44" s="183"/>
      <c r="PHR44" s="183"/>
      <c r="PHS44" s="183"/>
      <c r="PHT44" s="183"/>
      <c r="PHU44" s="183"/>
      <c r="PHV44" s="183"/>
      <c r="PHW44" s="183"/>
      <c r="PHX44" s="183"/>
      <c r="PHY44" s="183"/>
      <c r="PHZ44" s="183"/>
      <c r="PIA44" s="183"/>
      <c r="PIB44" s="183"/>
      <c r="PIC44" s="183"/>
      <c r="PID44" s="183"/>
      <c r="PIE44" s="183"/>
      <c r="PIF44" s="183"/>
      <c r="PIG44" s="183"/>
      <c r="PIH44" s="183"/>
      <c r="PII44" s="183"/>
      <c r="PIJ44" s="183"/>
      <c r="PIK44" s="183"/>
      <c r="PIL44" s="183"/>
      <c r="PIM44" s="183"/>
      <c r="PIN44" s="183"/>
      <c r="PIO44" s="183"/>
      <c r="PIP44" s="183"/>
      <c r="PIQ44" s="183"/>
      <c r="PIR44" s="183"/>
      <c r="PIS44" s="183"/>
      <c r="PIT44" s="183"/>
      <c r="PIU44" s="183"/>
      <c r="PIV44" s="183"/>
      <c r="PIW44" s="183"/>
      <c r="PIX44" s="183"/>
      <c r="PIY44" s="183"/>
      <c r="PIZ44" s="183"/>
      <c r="PJA44" s="183"/>
      <c r="PJB44" s="183"/>
      <c r="PJC44" s="183"/>
      <c r="PJD44" s="183"/>
      <c r="PJE44" s="183"/>
      <c r="PJF44" s="183"/>
      <c r="PJG44" s="183"/>
      <c r="PJH44" s="183"/>
      <c r="PJI44" s="183"/>
      <c r="PJJ44" s="183"/>
      <c r="PJK44" s="183"/>
      <c r="PJL44" s="183"/>
      <c r="PJM44" s="183"/>
      <c r="PJN44" s="183"/>
      <c r="PJO44" s="183"/>
      <c r="PJP44" s="183"/>
      <c r="PJQ44" s="183"/>
      <c r="PJR44" s="183"/>
      <c r="PJS44" s="183"/>
      <c r="PJT44" s="183"/>
      <c r="PJU44" s="183"/>
      <c r="PJV44" s="183"/>
      <c r="PJW44" s="183"/>
      <c r="PJX44" s="183"/>
      <c r="PJY44" s="183"/>
      <c r="PJZ44" s="183"/>
      <c r="PKA44" s="183"/>
      <c r="PKB44" s="183"/>
      <c r="PKC44" s="183"/>
      <c r="PKD44" s="183"/>
      <c r="PKE44" s="183"/>
      <c r="PKF44" s="183"/>
      <c r="PKG44" s="183"/>
      <c r="PKH44" s="183"/>
      <c r="PKI44" s="183"/>
      <c r="PKJ44" s="183"/>
      <c r="PKK44" s="183"/>
      <c r="PKL44" s="183"/>
      <c r="PKM44" s="183"/>
      <c r="PKN44" s="183"/>
      <c r="PKO44" s="183"/>
      <c r="PKP44" s="183"/>
      <c r="PKQ44" s="183"/>
      <c r="PKR44" s="183"/>
      <c r="PKS44" s="183"/>
      <c r="PKT44" s="183"/>
      <c r="PKU44" s="183"/>
      <c r="PKV44" s="183"/>
      <c r="PKW44" s="183"/>
      <c r="PKX44" s="183"/>
      <c r="PKY44" s="183"/>
      <c r="PKZ44" s="183"/>
      <c r="PLA44" s="183"/>
      <c r="PLB44" s="183"/>
      <c r="PLC44" s="183"/>
      <c r="PLD44" s="183"/>
      <c r="PLE44" s="183"/>
      <c r="PLF44" s="183"/>
      <c r="PLG44" s="183"/>
      <c r="PLH44" s="183"/>
      <c r="PLI44" s="183"/>
      <c r="PLJ44" s="183"/>
      <c r="PLK44" s="183"/>
      <c r="PLL44" s="183"/>
      <c r="PLM44" s="183"/>
      <c r="PLN44" s="183"/>
      <c r="PLO44" s="183"/>
      <c r="PLP44" s="183"/>
      <c r="PLQ44" s="183"/>
      <c r="PLR44" s="183"/>
      <c r="PLS44" s="183"/>
      <c r="PLT44" s="183"/>
      <c r="PLU44" s="183"/>
      <c r="PLV44" s="183"/>
      <c r="PLW44" s="183"/>
      <c r="PLX44" s="183"/>
      <c r="PLY44" s="183"/>
      <c r="PLZ44" s="183"/>
      <c r="PMA44" s="183"/>
      <c r="PMB44" s="183"/>
      <c r="PMC44" s="183"/>
      <c r="PMD44" s="183"/>
      <c r="PME44" s="183"/>
      <c r="PMF44" s="183"/>
      <c r="PMG44" s="183"/>
      <c r="PMH44" s="183"/>
      <c r="PMI44" s="183"/>
      <c r="PMJ44" s="183"/>
      <c r="PMK44" s="183"/>
      <c r="PML44" s="183"/>
      <c r="PMM44" s="183"/>
      <c r="PMN44" s="183"/>
      <c r="PMO44" s="183"/>
      <c r="PMP44" s="183"/>
      <c r="PMQ44" s="183"/>
      <c r="PMR44" s="183"/>
      <c r="PMS44" s="183"/>
      <c r="PMT44" s="183"/>
      <c r="PMU44" s="183"/>
      <c r="PMV44" s="183"/>
      <c r="PMW44" s="183"/>
      <c r="PMX44" s="183"/>
      <c r="PMY44" s="183"/>
      <c r="PMZ44" s="183"/>
      <c r="PNA44" s="183"/>
      <c r="PNB44" s="183"/>
      <c r="PNC44" s="183"/>
      <c r="PND44" s="183"/>
      <c r="PNE44" s="183"/>
      <c r="PNF44" s="183"/>
      <c r="PNG44" s="183"/>
      <c r="PNH44" s="183"/>
      <c r="PNI44" s="183"/>
      <c r="PNJ44" s="183"/>
      <c r="PNK44" s="183"/>
      <c r="PNL44" s="183"/>
      <c r="PNM44" s="183"/>
      <c r="PNN44" s="183"/>
      <c r="PNO44" s="183"/>
      <c r="PNP44" s="183"/>
      <c r="PNQ44" s="183"/>
      <c r="PNR44" s="183"/>
      <c r="PNS44" s="183"/>
      <c r="PNT44" s="183"/>
      <c r="PNU44" s="183"/>
      <c r="PNV44" s="183"/>
      <c r="PNW44" s="183"/>
      <c r="PNX44" s="183"/>
      <c r="PNY44" s="183"/>
      <c r="PNZ44" s="183"/>
      <c r="POA44" s="183"/>
      <c r="POB44" s="183"/>
      <c r="POC44" s="183"/>
      <c r="POD44" s="183"/>
      <c r="POE44" s="183"/>
      <c r="POF44" s="183"/>
      <c r="POG44" s="183"/>
      <c r="POH44" s="183"/>
      <c r="POI44" s="183"/>
      <c r="POJ44" s="183"/>
      <c r="POK44" s="183"/>
      <c r="POL44" s="183"/>
      <c r="POM44" s="183"/>
      <c r="PON44" s="183"/>
      <c r="POO44" s="183"/>
      <c r="POP44" s="183"/>
      <c r="POQ44" s="183"/>
      <c r="POR44" s="183"/>
      <c r="POS44" s="183"/>
      <c r="POT44" s="183"/>
      <c r="POU44" s="183"/>
      <c r="POV44" s="183"/>
      <c r="POW44" s="183"/>
      <c r="POX44" s="183"/>
      <c r="POY44" s="183"/>
      <c r="POZ44" s="183"/>
      <c r="PPA44" s="183"/>
      <c r="PPB44" s="183"/>
      <c r="PPC44" s="183"/>
      <c r="PPD44" s="183"/>
      <c r="PPE44" s="183"/>
      <c r="PPF44" s="183"/>
      <c r="PPG44" s="183"/>
      <c r="PPH44" s="183"/>
      <c r="PPI44" s="183"/>
      <c r="PPJ44" s="183"/>
      <c r="PPK44" s="183"/>
      <c r="PPL44" s="183"/>
      <c r="PPM44" s="183"/>
      <c r="PPN44" s="183"/>
      <c r="PPO44" s="183"/>
      <c r="PPP44" s="183"/>
      <c r="PPQ44" s="183"/>
      <c r="PPR44" s="183"/>
      <c r="PPS44" s="183"/>
      <c r="PPT44" s="183"/>
      <c r="PPU44" s="183"/>
      <c r="PPV44" s="183"/>
      <c r="PPW44" s="183"/>
      <c r="PPX44" s="183"/>
      <c r="PPY44" s="183"/>
      <c r="PPZ44" s="183"/>
      <c r="PQA44" s="183"/>
      <c r="PQB44" s="183"/>
      <c r="PQC44" s="183"/>
      <c r="PQD44" s="183"/>
      <c r="PQE44" s="183"/>
      <c r="PQF44" s="183"/>
      <c r="PQG44" s="183"/>
      <c r="PQH44" s="183"/>
      <c r="PQI44" s="183"/>
      <c r="PQJ44" s="183"/>
      <c r="PQK44" s="183"/>
      <c r="PQL44" s="183"/>
      <c r="PQM44" s="183"/>
      <c r="PQN44" s="183"/>
      <c r="PQO44" s="183"/>
      <c r="PQP44" s="183"/>
      <c r="PQQ44" s="183"/>
      <c r="PQR44" s="183"/>
      <c r="PQS44" s="183"/>
      <c r="PQT44" s="183"/>
      <c r="PQU44" s="183"/>
      <c r="PQV44" s="183"/>
      <c r="PQW44" s="183"/>
      <c r="PQX44" s="183"/>
      <c r="PQY44" s="183"/>
      <c r="PQZ44" s="183"/>
      <c r="PRA44" s="183"/>
      <c r="PRB44" s="183"/>
      <c r="PRC44" s="183"/>
      <c r="PRD44" s="183"/>
      <c r="PRE44" s="183"/>
      <c r="PRF44" s="183"/>
      <c r="PRG44" s="183"/>
      <c r="PRH44" s="183"/>
      <c r="PRI44" s="183"/>
      <c r="PRJ44" s="183"/>
      <c r="PRK44" s="183"/>
      <c r="PRL44" s="183"/>
      <c r="PRM44" s="183"/>
      <c r="PRN44" s="183"/>
      <c r="PRO44" s="183"/>
      <c r="PRP44" s="183"/>
      <c r="PRQ44" s="183"/>
      <c r="PRR44" s="183"/>
      <c r="PRS44" s="183"/>
      <c r="PRT44" s="183"/>
      <c r="PRU44" s="183"/>
      <c r="PRV44" s="183"/>
      <c r="PRW44" s="183"/>
      <c r="PRX44" s="183"/>
      <c r="PRY44" s="183"/>
      <c r="PRZ44" s="183"/>
      <c r="PSA44" s="183"/>
      <c r="PSB44" s="183"/>
      <c r="PSC44" s="183"/>
      <c r="PSD44" s="183"/>
      <c r="PSE44" s="183"/>
      <c r="PSF44" s="183"/>
      <c r="PSG44" s="183"/>
      <c r="PSH44" s="183"/>
      <c r="PSI44" s="183"/>
      <c r="PSJ44" s="183"/>
      <c r="PSK44" s="183"/>
      <c r="PSL44" s="183"/>
      <c r="PSM44" s="183"/>
      <c r="PSN44" s="183"/>
      <c r="PSO44" s="183"/>
      <c r="PSP44" s="183"/>
      <c r="PSQ44" s="183"/>
      <c r="PSR44" s="183"/>
      <c r="PSS44" s="183"/>
      <c r="PST44" s="183"/>
      <c r="PSU44" s="183"/>
      <c r="PSV44" s="183"/>
      <c r="PSW44" s="183"/>
      <c r="PSX44" s="183"/>
      <c r="PSY44" s="183"/>
      <c r="PSZ44" s="183"/>
      <c r="PTA44" s="183"/>
      <c r="PTB44" s="183"/>
      <c r="PTC44" s="183"/>
      <c r="PTD44" s="183"/>
      <c r="PTE44" s="183"/>
      <c r="PTF44" s="183"/>
      <c r="PTG44" s="183"/>
      <c r="PTH44" s="183"/>
      <c r="PTI44" s="183"/>
      <c r="PTJ44" s="183"/>
      <c r="PTK44" s="183"/>
      <c r="PTL44" s="183"/>
      <c r="PTM44" s="183"/>
      <c r="PTN44" s="183"/>
      <c r="PTO44" s="183"/>
      <c r="PTP44" s="183"/>
      <c r="PTQ44" s="183"/>
      <c r="PTR44" s="183"/>
      <c r="PTS44" s="183"/>
      <c r="PTT44" s="183"/>
      <c r="PTU44" s="183"/>
      <c r="PTV44" s="183"/>
      <c r="PTW44" s="183"/>
      <c r="PTX44" s="183"/>
      <c r="PTY44" s="183"/>
      <c r="PTZ44" s="183"/>
      <c r="PUA44" s="183"/>
      <c r="PUB44" s="183"/>
      <c r="PUC44" s="183"/>
      <c r="PUD44" s="183"/>
      <c r="PUE44" s="183"/>
      <c r="PUF44" s="183"/>
      <c r="PUG44" s="183"/>
      <c r="PUH44" s="183"/>
      <c r="PUI44" s="183"/>
      <c r="PUJ44" s="183"/>
      <c r="PUK44" s="183"/>
      <c r="PUL44" s="183"/>
      <c r="PUM44" s="183"/>
      <c r="PUN44" s="183"/>
      <c r="PUO44" s="183"/>
      <c r="PUP44" s="183"/>
      <c r="PUQ44" s="183"/>
      <c r="PUR44" s="183"/>
      <c r="PUS44" s="183"/>
      <c r="PUT44" s="183"/>
      <c r="PUU44" s="183"/>
      <c r="PUV44" s="183"/>
      <c r="PUW44" s="183"/>
      <c r="PUX44" s="183"/>
      <c r="PUY44" s="183"/>
      <c r="PUZ44" s="183"/>
      <c r="PVA44" s="183"/>
      <c r="PVB44" s="183"/>
      <c r="PVC44" s="183"/>
      <c r="PVD44" s="183"/>
      <c r="PVE44" s="183"/>
      <c r="PVF44" s="183"/>
      <c r="PVG44" s="183"/>
      <c r="PVH44" s="183"/>
      <c r="PVI44" s="183"/>
      <c r="PVJ44" s="183"/>
      <c r="PVK44" s="183"/>
      <c r="PVL44" s="183"/>
      <c r="PVM44" s="183"/>
      <c r="PVN44" s="183"/>
      <c r="PVO44" s="183"/>
      <c r="PVP44" s="183"/>
      <c r="PVQ44" s="183"/>
      <c r="PVR44" s="183"/>
      <c r="PVS44" s="183"/>
      <c r="PVT44" s="183"/>
      <c r="PVU44" s="183"/>
      <c r="PVV44" s="183"/>
      <c r="PVW44" s="183"/>
      <c r="PVX44" s="183"/>
      <c r="PVY44" s="183"/>
      <c r="PVZ44" s="183"/>
      <c r="PWA44" s="183"/>
      <c r="PWB44" s="183"/>
      <c r="PWC44" s="183"/>
      <c r="PWD44" s="183"/>
      <c r="PWE44" s="183"/>
      <c r="PWF44" s="183"/>
      <c r="PWG44" s="183"/>
      <c r="PWH44" s="183"/>
      <c r="PWI44" s="183"/>
      <c r="PWJ44" s="183"/>
      <c r="PWK44" s="183"/>
      <c r="PWL44" s="183"/>
      <c r="PWM44" s="183"/>
      <c r="PWN44" s="183"/>
      <c r="PWO44" s="183"/>
      <c r="PWP44" s="183"/>
      <c r="PWQ44" s="183"/>
      <c r="PWR44" s="183"/>
      <c r="PWS44" s="183"/>
      <c r="PWT44" s="183"/>
      <c r="PWU44" s="183"/>
      <c r="PWV44" s="183"/>
      <c r="PWW44" s="183"/>
      <c r="PWX44" s="183"/>
      <c r="PWY44" s="183"/>
      <c r="PWZ44" s="183"/>
      <c r="PXA44" s="183"/>
      <c r="PXB44" s="183"/>
      <c r="PXC44" s="183"/>
      <c r="PXD44" s="183"/>
      <c r="PXE44" s="183"/>
      <c r="PXF44" s="183"/>
      <c r="PXG44" s="183"/>
      <c r="PXH44" s="183"/>
      <c r="PXI44" s="183"/>
      <c r="PXJ44" s="183"/>
      <c r="PXK44" s="183"/>
      <c r="PXL44" s="183"/>
      <c r="PXM44" s="183"/>
      <c r="PXN44" s="183"/>
      <c r="PXO44" s="183"/>
      <c r="PXP44" s="183"/>
      <c r="PXQ44" s="183"/>
      <c r="PXR44" s="183"/>
      <c r="PXS44" s="183"/>
      <c r="PXT44" s="183"/>
      <c r="PXU44" s="183"/>
      <c r="PXV44" s="183"/>
      <c r="PXW44" s="183"/>
      <c r="PXX44" s="183"/>
      <c r="PXY44" s="183"/>
      <c r="PXZ44" s="183"/>
      <c r="PYA44" s="183"/>
      <c r="PYB44" s="183"/>
      <c r="PYC44" s="183"/>
      <c r="PYD44" s="183"/>
      <c r="PYE44" s="183"/>
      <c r="PYF44" s="183"/>
      <c r="PYG44" s="183"/>
      <c r="PYH44" s="183"/>
      <c r="PYI44" s="183"/>
      <c r="PYJ44" s="183"/>
      <c r="PYK44" s="183"/>
      <c r="PYL44" s="183"/>
      <c r="PYM44" s="183"/>
      <c r="PYN44" s="183"/>
      <c r="PYO44" s="183"/>
      <c r="PYP44" s="183"/>
      <c r="PYQ44" s="183"/>
      <c r="PYR44" s="183"/>
      <c r="PYS44" s="183"/>
      <c r="PYT44" s="183"/>
      <c r="PYU44" s="183"/>
      <c r="PYV44" s="183"/>
      <c r="PYW44" s="183"/>
      <c r="PYX44" s="183"/>
      <c r="PYY44" s="183"/>
      <c r="PYZ44" s="183"/>
      <c r="PZA44" s="183"/>
      <c r="PZB44" s="183"/>
      <c r="PZC44" s="183"/>
      <c r="PZD44" s="183"/>
      <c r="PZE44" s="183"/>
      <c r="PZF44" s="183"/>
      <c r="PZG44" s="183"/>
      <c r="PZH44" s="183"/>
      <c r="PZI44" s="183"/>
      <c r="PZJ44" s="183"/>
      <c r="PZK44" s="183"/>
      <c r="PZL44" s="183"/>
      <c r="PZM44" s="183"/>
      <c r="PZN44" s="183"/>
      <c r="PZO44" s="183"/>
      <c r="PZP44" s="183"/>
      <c r="PZQ44" s="183"/>
      <c r="PZR44" s="183"/>
      <c r="PZS44" s="183"/>
      <c r="PZT44" s="183"/>
      <c r="PZU44" s="183"/>
      <c r="PZV44" s="183"/>
      <c r="PZW44" s="183"/>
      <c r="PZX44" s="183"/>
      <c r="PZY44" s="183"/>
      <c r="PZZ44" s="183"/>
      <c r="QAA44" s="183"/>
      <c r="QAB44" s="183"/>
      <c r="QAC44" s="183"/>
      <c r="QAD44" s="183"/>
      <c r="QAE44" s="183"/>
      <c r="QAF44" s="183"/>
      <c r="QAG44" s="183"/>
      <c r="QAH44" s="183"/>
      <c r="QAI44" s="183"/>
      <c r="QAJ44" s="183"/>
      <c r="QAK44" s="183"/>
      <c r="QAL44" s="183"/>
      <c r="QAM44" s="183"/>
      <c r="QAN44" s="183"/>
      <c r="QAO44" s="183"/>
      <c r="QAP44" s="183"/>
      <c r="QAQ44" s="183"/>
      <c r="QAR44" s="183"/>
      <c r="QAS44" s="183"/>
      <c r="QAT44" s="183"/>
      <c r="QAU44" s="183"/>
      <c r="QAV44" s="183"/>
      <c r="QAW44" s="183"/>
      <c r="QAX44" s="183"/>
      <c r="QAY44" s="183"/>
      <c r="QAZ44" s="183"/>
      <c r="QBA44" s="183"/>
      <c r="QBB44" s="183"/>
      <c r="QBC44" s="183"/>
      <c r="QBD44" s="183"/>
      <c r="QBE44" s="183"/>
      <c r="QBF44" s="183"/>
      <c r="QBG44" s="183"/>
      <c r="QBH44" s="183"/>
      <c r="QBI44" s="183"/>
      <c r="QBJ44" s="183"/>
      <c r="QBK44" s="183"/>
      <c r="QBL44" s="183"/>
      <c r="QBM44" s="183"/>
      <c r="QBN44" s="183"/>
      <c r="QBO44" s="183"/>
      <c r="QBP44" s="183"/>
      <c r="QBQ44" s="183"/>
      <c r="QBR44" s="183"/>
      <c r="QBS44" s="183"/>
      <c r="QBT44" s="183"/>
      <c r="QBU44" s="183"/>
      <c r="QBV44" s="183"/>
      <c r="QBW44" s="183"/>
      <c r="QBX44" s="183"/>
      <c r="QBY44" s="183"/>
      <c r="QBZ44" s="183"/>
      <c r="QCA44" s="183"/>
      <c r="QCB44" s="183"/>
      <c r="QCC44" s="183"/>
      <c r="QCD44" s="183"/>
      <c r="QCE44" s="183"/>
      <c r="QCF44" s="183"/>
      <c r="QCG44" s="183"/>
      <c r="QCH44" s="183"/>
      <c r="QCI44" s="183"/>
      <c r="QCJ44" s="183"/>
      <c r="QCK44" s="183"/>
      <c r="QCL44" s="183"/>
      <c r="QCM44" s="183"/>
      <c r="QCN44" s="183"/>
      <c r="QCO44" s="183"/>
      <c r="QCP44" s="183"/>
      <c r="QCQ44" s="183"/>
      <c r="QCR44" s="183"/>
      <c r="QCS44" s="183"/>
      <c r="QCT44" s="183"/>
      <c r="QCU44" s="183"/>
      <c r="QCV44" s="183"/>
      <c r="QCW44" s="183"/>
      <c r="QCX44" s="183"/>
      <c r="QCY44" s="183"/>
      <c r="QCZ44" s="183"/>
      <c r="QDA44" s="183"/>
      <c r="QDB44" s="183"/>
      <c r="QDC44" s="183"/>
      <c r="QDD44" s="183"/>
      <c r="QDE44" s="183"/>
      <c r="QDF44" s="183"/>
      <c r="QDG44" s="183"/>
      <c r="QDH44" s="183"/>
      <c r="QDI44" s="183"/>
      <c r="QDJ44" s="183"/>
      <c r="QDK44" s="183"/>
      <c r="QDL44" s="183"/>
      <c r="QDM44" s="183"/>
      <c r="QDN44" s="183"/>
      <c r="QDO44" s="183"/>
      <c r="QDP44" s="183"/>
      <c r="QDQ44" s="183"/>
      <c r="QDR44" s="183"/>
      <c r="QDS44" s="183"/>
      <c r="QDT44" s="183"/>
      <c r="QDU44" s="183"/>
      <c r="QDV44" s="183"/>
      <c r="QDW44" s="183"/>
      <c r="QDX44" s="183"/>
      <c r="QDY44" s="183"/>
      <c r="QDZ44" s="183"/>
      <c r="QEA44" s="183"/>
      <c r="QEB44" s="183"/>
      <c r="QEC44" s="183"/>
      <c r="QED44" s="183"/>
      <c r="QEE44" s="183"/>
      <c r="QEF44" s="183"/>
      <c r="QEG44" s="183"/>
      <c r="QEH44" s="183"/>
      <c r="QEI44" s="183"/>
      <c r="QEJ44" s="183"/>
      <c r="QEK44" s="183"/>
      <c r="QEL44" s="183"/>
      <c r="QEM44" s="183"/>
      <c r="QEN44" s="183"/>
      <c r="QEO44" s="183"/>
      <c r="QEP44" s="183"/>
      <c r="QEQ44" s="183"/>
      <c r="QER44" s="183"/>
      <c r="QES44" s="183"/>
      <c r="QET44" s="183"/>
      <c r="QEU44" s="183"/>
      <c r="QEV44" s="183"/>
      <c r="QEW44" s="183"/>
      <c r="QEX44" s="183"/>
      <c r="QEY44" s="183"/>
      <c r="QEZ44" s="183"/>
      <c r="QFA44" s="183"/>
      <c r="QFB44" s="183"/>
      <c r="QFC44" s="183"/>
      <c r="QFD44" s="183"/>
      <c r="QFE44" s="183"/>
      <c r="QFF44" s="183"/>
      <c r="QFG44" s="183"/>
      <c r="QFH44" s="183"/>
      <c r="QFI44" s="183"/>
      <c r="QFJ44" s="183"/>
      <c r="QFK44" s="183"/>
      <c r="QFL44" s="183"/>
      <c r="QFM44" s="183"/>
      <c r="QFN44" s="183"/>
      <c r="QFO44" s="183"/>
      <c r="QFP44" s="183"/>
      <c r="QFQ44" s="183"/>
      <c r="QFR44" s="183"/>
      <c r="QFS44" s="183"/>
      <c r="QFT44" s="183"/>
      <c r="QFU44" s="183"/>
      <c r="QFV44" s="183"/>
      <c r="QFW44" s="183"/>
      <c r="QFX44" s="183"/>
      <c r="QFY44" s="183"/>
      <c r="QFZ44" s="183"/>
      <c r="QGA44" s="183"/>
      <c r="QGB44" s="183"/>
      <c r="QGC44" s="183"/>
      <c r="QGD44" s="183"/>
      <c r="QGE44" s="183"/>
      <c r="QGF44" s="183"/>
      <c r="QGG44" s="183"/>
      <c r="QGH44" s="183"/>
      <c r="QGI44" s="183"/>
      <c r="QGJ44" s="183"/>
      <c r="QGK44" s="183"/>
      <c r="QGL44" s="183"/>
      <c r="QGM44" s="183"/>
      <c r="QGN44" s="183"/>
      <c r="QGO44" s="183"/>
      <c r="QGP44" s="183"/>
      <c r="QGQ44" s="183"/>
      <c r="QGR44" s="183"/>
      <c r="QGS44" s="183"/>
      <c r="QGT44" s="183"/>
      <c r="QGU44" s="183"/>
      <c r="QGV44" s="183"/>
      <c r="QGW44" s="183"/>
      <c r="QGX44" s="183"/>
      <c r="QGY44" s="183"/>
      <c r="QGZ44" s="183"/>
      <c r="QHA44" s="183"/>
      <c r="QHB44" s="183"/>
      <c r="QHC44" s="183"/>
      <c r="QHD44" s="183"/>
      <c r="QHE44" s="183"/>
      <c r="QHF44" s="183"/>
      <c r="QHG44" s="183"/>
      <c r="QHH44" s="183"/>
      <c r="QHI44" s="183"/>
      <c r="QHJ44" s="183"/>
      <c r="QHK44" s="183"/>
      <c r="QHL44" s="183"/>
      <c r="QHM44" s="183"/>
      <c r="QHN44" s="183"/>
      <c r="QHO44" s="183"/>
      <c r="QHP44" s="183"/>
      <c r="QHQ44" s="183"/>
      <c r="QHR44" s="183"/>
      <c r="QHS44" s="183"/>
      <c r="QHT44" s="183"/>
      <c r="QHU44" s="183"/>
      <c r="QHV44" s="183"/>
      <c r="QHW44" s="183"/>
      <c r="QHX44" s="183"/>
      <c r="QHY44" s="183"/>
      <c r="QHZ44" s="183"/>
      <c r="QIA44" s="183"/>
      <c r="QIB44" s="183"/>
      <c r="QIC44" s="183"/>
      <c r="QID44" s="183"/>
      <c r="QIE44" s="183"/>
      <c r="QIF44" s="183"/>
      <c r="QIG44" s="183"/>
      <c r="QIH44" s="183"/>
      <c r="QII44" s="183"/>
      <c r="QIJ44" s="183"/>
      <c r="QIK44" s="183"/>
      <c r="QIL44" s="183"/>
      <c r="QIM44" s="183"/>
      <c r="QIN44" s="183"/>
      <c r="QIO44" s="183"/>
      <c r="QIP44" s="183"/>
      <c r="QIQ44" s="183"/>
      <c r="QIR44" s="183"/>
      <c r="QIS44" s="183"/>
      <c r="QIT44" s="183"/>
      <c r="QIU44" s="183"/>
      <c r="QIV44" s="183"/>
      <c r="QIW44" s="183"/>
      <c r="QIX44" s="183"/>
      <c r="QIY44" s="183"/>
      <c r="QIZ44" s="183"/>
      <c r="QJA44" s="183"/>
      <c r="QJB44" s="183"/>
      <c r="QJC44" s="183"/>
      <c r="QJD44" s="183"/>
      <c r="QJE44" s="183"/>
      <c r="QJF44" s="183"/>
      <c r="QJG44" s="183"/>
      <c r="QJH44" s="183"/>
      <c r="QJI44" s="183"/>
      <c r="QJJ44" s="183"/>
      <c r="QJK44" s="183"/>
      <c r="QJL44" s="183"/>
      <c r="QJM44" s="183"/>
      <c r="QJN44" s="183"/>
      <c r="QJO44" s="183"/>
      <c r="QJP44" s="183"/>
      <c r="QJQ44" s="183"/>
      <c r="QJR44" s="183"/>
      <c r="QJS44" s="183"/>
      <c r="QJT44" s="183"/>
      <c r="QJU44" s="183"/>
      <c r="QJV44" s="183"/>
      <c r="QJW44" s="183"/>
      <c r="QJX44" s="183"/>
      <c r="QJY44" s="183"/>
      <c r="QJZ44" s="183"/>
      <c r="QKA44" s="183"/>
      <c r="QKB44" s="183"/>
      <c r="QKC44" s="183"/>
      <c r="QKD44" s="183"/>
      <c r="QKE44" s="183"/>
      <c r="QKF44" s="183"/>
      <c r="QKG44" s="183"/>
      <c r="QKH44" s="183"/>
      <c r="QKI44" s="183"/>
      <c r="QKJ44" s="183"/>
      <c r="QKK44" s="183"/>
      <c r="QKL44" s="183"/>
      <c r="QKM44" s="183"/>
      <c r="QKN44" s="183"/>
      <c r="QKO44" s="183"/>
      <c r="QKP44" s="183"/>
      <c r="QKQ44" s="183"/>
      <c r="QKR44" s="183"/>
      <c r="QKS44" s="183"/>
      <c r="QKT44" s="183"/>
      <c r="QKU44" s="183"/>
      <c r="QKV44" s="183"/>
      <c r="QKW44" s="183"/>
      <c r="QKX44" s="183"/>
      <c r="QKY44" s="183"/>
      <c r="QKZ44" s="183"/>
      <c r="QLA44" s="183"/>
      <c r="QLB44" s="183"/>
      <c r="QLC44" s="183"/>
      <c r="QLD44" s="183"/>
      <c r="QLE44" s="183"/>
      <c r="QLF44" s="183"/>
      <c r="QLG44" s="183"/>
      <c r="QLH44" s="183"/>
      <c r="QLI44" s="183"/>
      <c r="QLJ44" s="183"/>
      <c r="QLK44" s="183"/>
      <c r="QLL44" s="183"/>
      <c r="QLM44" s="183"/>
      <c r="QLN44" s="183"/>
      <c r="QLO44" s="183"/>
      <c r="QLP44" s="183"/>
      <c r="QLQ44" s="183"/>
      <c r="QLR44" s="183"/>
      <c r="QLS44" s="183"/>
      <c r="QLT44" s="183"/>
      <c r="QLU44" s="183"/>
      <c r="QLV44" s="183"/>
      <c r="QLW44" s="183"/>
      <c r="QLX44" s="183"/>
      <c r="QLY44" s="183"/>
      <c r="QLZ44" s="183"/>
      <c r="QMA44" s="183"/>
      <c r="QMB44" s="183"/>
      <c r="QMC44" s="183"/>
      <c r="QMD44" s="183"/>
      <c r="QME44" s="183"/>
      <c r="QMF44" s="183"/>
      <c r="QMG44" s="183"/>
      <c r="QMH44" s="183"/>
      <c r="QMI44" s="183"/>
      <c r="QMJ44" s="183"/>
      <c r="QMK44" s="183"/>
      <c r="QML44" s="183"/>
      <c r="QMM44" s="183"/>
      <c r="QMN44" s="183"/>
      <c r="QMO44" s="183"/>
      <c r="QMP44" s="183"/>
      <c r="QMQ44" s="183"/>
      <c r="QMR44" s="183"/>
      <c r="QMS44" s="183"/>
      <c r="QMT44" s="183"/>
      <c r="QMU44" s="183"/>
      <c r="QMV44" s="183"/>
      <c r="QMW44" s="183"/>
      <c r="QMX44" s="183"/>
      <c r="QMY44" s="183"/>
      <c r="QMZ44" s="183"/>
      <c r="QNA44" s="183"/>
      <c r="QNB44" s="183"/>
      <c r="QNC44" s="183"/>
      <c r="QND44" s="183"/>
      <c r="QNE44" s="183"/>
      <c r="QNF44" s="183"/>
      <c r="QNG44" s="183"/>
      <c r="QNH44" s="183"/>
      <c r="QNI44" s="183"/>
      <c r="QNJ44" s="183"/>
      <c r="QNK44" s="183"/>
      <c r="QNL44" s="183"/>
      <c r="QNM44" s="183"/>
      <c r="QNN44" s="183"/>
      <c r="QNO44" s="183"/>
      <c r="QNP44" s="183"/>
      <c r="QNQ44" s="183"/>
      <c r="QNR44" s="183"/>
      <c r="QNS44" s="183"/>
      <c r="QNT44" s="183"/>
      <c r="QNU44" s="183"/>
      <c r="QNV44" s="183"/>
      <c r="QNW44" s="183"/>
      <c r="QNX44" s="183"/>
      <c r="QNY44" s="183"/>
      <c r="QNZ44" s="183"/>
      <c r="QOA44" s="183"/>
      <c r="QOB44" s="183"/>
      <c r="QOC44" s="183"/>
      <c r="QOD44" s="183"/>
      <c r="QOE44" s="183"/>
      <c r="QOF44" s="183"/>
      <c r="QOG44" s="183"/>
      <c r="QOH44" s="183"/>
      <c r="QOI44" s="183"/>
      <c r="QOJ44" s="183"/>
      <c r="QOK44" s="183"/>
      <c r="QOL44" s="183"/>
      <c r="QOM44" s="183"/>
      <c r="QON44" s="183"/>
      <c r="QOO44" s="183"/>
      <c r="QOP44" s="183"/>
      <c r="QOQ44" s="183"/>
      <c r="QOR44" s="183"/>
      <c r="QOS44" s="183"/>
      <c r="QOT44" s="183"/>
      <c r="QOU44" s="183"/>
      <c r="QOV44" s="183"/>
      <c r="QOW44" s="183"/>
      <c r="QOX44" s="183"/>
      <c r="QOY44" s="183"/>
      <c r="QOZ44" s="183"/>
      <c r="QPA44" s="183"/>
      <c r="QPB44" s="183"/>
      <c r="QPC44" s="183"/>
      <c r="QPD44" s="183"/>
      <c r="QPE44" s="183"/>
      <c r="QPF44" s="183"/>
      <c r="QPG44" s="183"/>
      <c r="QPH44" s="183"/>
      <c r="QPI44" s="183"/>
      <c r="QPJ44" s="183"/>
      <c r="QPK44" s="183"/>
      <c r="QPL44" s="183"/>
      <c r="QPM44" s="183"/>
      <c r="QPN44" s="183"/>
      <c r="QPO44" s="183"/>
      <c r="QPP44" s="183"/>
      <c r="QPQ44" s="183"/>
      <c r="QPR44" s="183"/>
      <c r="QPS44" s="183"/>
      <c r="QPT44" s="183"/>
      <c r="QPU44" s="183"/>
      <c r="QPV44" s="183"/>
      <c r="QPW44" s="183"/>
      <c r="QPX44" s="183"/>
      <c r="QPY44" s="183"/>
      <c r="QPZ44" s="183"/>
      <c r="QQA44" s="183"/>
      <c r="QQB44" s="183"/>
      <c r="QQC44" s="183"/>
      <c r="QQD44" s="183"/>
      <c r="QQE44" s="183"/>
      <c r="QQF44" s="183"/>
      <c r="QQG44" s="183"/>
      <c r="QQH44" s="183"/>
      <c r="QQI44" s="183"/>
      <c r="QQJ44" s="183"/>
      <c r="QQK44" s="183"/>
      <c r="QQL44" s="183"/>
      <c r="QQM44" s="183"/>
      <c r="QQN44" s="183"/>
      <c r="QQO44" s="183"/>
      <c r="QQP44" s="183"/>
      <c r="QQQ44" s="183"/>
      <c r="QQR44" s="183"/>
      <c r="QQS44" s="183"/>
      <c r="QQT44" s="183"/>
      <c r="QQU44" s="183"/>
      <c r="QQV44" s="183"/>
      <c r="QQW44" s="183"/>
      <c r="QQX44" s="183"/>
      <c r="QQY44" s="183"/>
      <c r="QQZ44" s="183"/>
      <c r="QRA44" s="183"/>
      <c r="QRB44" s="183"/>
      <c r="QRC44" s="183"/>
      <c r="QRD44" s="183"/>
      <c r="QRE44" s="183"/>
      <c r="QRF44" s="183"/>
      <c r="QRG44" s="183"/>
      <c r="QRH44" s="183"/>
      <c r="QRI44" s="183"/>
      <c r="QRJ44" s="183"/>
      <c r="QRK44" s="183"/>
      <c r="QRL44" s="183"/>
      <c r="QRM44" s="183"/>
      <c r="QRN44" s="183"/>
      <c r="QRO44" s="183"/>
      <c r="QRP44" s="183"/>
      <c r="QRQ44" s="183"/>
      <c r="QRR44" s="183"/>
      <c r="QRS44" s="183"/>
      <c r="QRT44" s="183"/>
      <c r="QRU44" s="183"/>
      <c r="QRV44" s="183"/>
      <c r="QRW44" s="183"/>
      <c r="QRX44" s="183"/>
      <c r="QRY44" s="183"/>
      <c r="QRZ44" s="183"/>
      <c r="QSA44" s="183"/>
      <c r="QSB44" s="183"/>
      <c r="QSC44" s="183"/>
      <c r="QSD44" s="183"/>
      <c r="QSE44" s="183"/>
      <c r="QSF44" s="183"/>
      <c r="QSG44" s="183"/>
      <c r="QSH44" s="183"/>
      <c r="QSI44" s="183"/>
      <c r="QSJ44" s="183"/>
      <c r="QSK44" s="183"/>
      <c r="QSL44" s="183"/>
      <c r="QSM44" s="183"/>
      <c r="QSN44" s="183"/>
      <c r="QSO44" s="183"/>
      <c r="QSP44" s="183"/>
      <c r="QSQ44" s="183"/>
      <c r="QSR44" s="183"/>
      <c r="QSS44" s="183"/>
      <c r="QST44" s="183"/>
      <c r="QSU44" s="183"/>
      <c r="QSV44" s="183"/>
      <c r="QSW44" s="183"/>
      <c r="QSX44" s="183"/>
      <c r="QSY44" s="183"/>
      <c r="QSZ44" s="183"/>
      <c r="QTA44" s="183"/>
      <c r="QTB44" s="183"/>
      <c r="QTC44" s="183"/>
      <c r="QTD44" s="183"/>
      <c r="QTE44" s="183"/>
      <c r="QTF44" s="183"/>
      <c r="QTG44" s="183"/>
      <c r="QTH44" s="183"/>
      <c r="QTI44" s="183"/>
      <c r="QTJ44" s="183"/>
      <c r="QTK44" s="183"/>
      <c r="QTL44" s="183"/>
      <c r="QTM44" s="183"/>
      <c r="QTN44" s="183"/>
      <c r="QTO44" s="183"/>
      <c r="QTP44" s="183"/>
      <c r="QTQ44" s="183"/>
      <c r="QTR44" s="183"/>
      <c r="QTS44" s="183"/>
      <c r="QTT44" s="183"/>
      <c r="QTU44" s="183"/>
      <c r="QTV44" s="183"/>
      <c r="QTW44" s="183"/>
      <c r="QTX44" s="183"/>
      <c r="QTY44" s="183"/>
      <c r="QTZ44" s="183"/>
      <c r="QUA44" s="183"/>
      <c r="QUB44" s="183"/>
      <c r="QUC44" s="183"/>
      <c r="QUD44" s="183"/>
      <c r="QUE44" s="183"/>
      <c r="QUF44" s="183"/>
      <c r="QUG44" s="183"/>
      <c r="QUH44" s="183"/>
      <c r="QUI44" s="183"/>
      <c r="QUJ44" s="183"/>
      <c r="QUK44" s="183"/>
      <c r="QUL44" s="183"/>
      <c r="QUM44" s="183"/>
      <c r="QUN44" s="183"/>
      <c r="QUO44" s="183"/>
      <c r="QUP44" s="183"/>
      <c r="QUQ44" s="183"/>
      <c r="QUR44" s="183"/>
      <c r="QUS44" s="183"/>
      <c r="QUT44" s="183"/>
      <c r="QUU44" s="183"/>
      <c r="QUV44" s="183"/>
      <c r="QUW44" s="183"/>
      <c r="QUX44" s="183"/>
      <c r="QUY44" s="183"/>
      <c r="QUZ44" s="183"/>
      <c r="QVA44" s="183"/>
      <c r="QVB44" s="183"/>
      <c r="QVC44" s="183"/>
      <c r="QVD44" s="183"/>
      <c r="QVE44" s="183"/>
      <c r="QVF44" s="183"/>
      <c r="QVG44" s="183"/>
      <c r="QVH44" s="183"/>
      <c r="QVI44" s="183"/>
      <c r="QVJ44" s="183"/>
      <c r="QVK44" s="183"/>
      <c r="QVL44" s="183"/>
      <c r="QVM44" s="183"/>
      <c r="QVN44" s="183"/>
      <c r="QVO44" s="183"/>
      <c r="QVP44" s="183"/>
      <c r="QVQ44" s="183"/>
      <c r="QVR44" s="183"/>
      <c r="QVS44" s="183"/>
      <c r="QVT44" s="183"/>
      <c r="QVU44" s="183"/>
      <c r="QVV44" s="183"/>
      <c r="QVW44" s="183"/>
      <c r="QVX44" s="183"/>
      <c r="QVY44" s="183"/>
      <c r="QVZ44" s="183"/>
      <c r="QWA44" s="183"/>
      <c r="QWB44" s="183"/>
      <c r="QWC44" s="183"/>
      <c r="QWD44" s="183"/>
      <c r="QWE44" s="183"/>
      <c r="QWF44" s="183"/>
      <c r="QWG44" s="183"/>
      <c r="QWH44" s="183"/>
      <c r="QWI44" s="183"/>
      <c r="QWJ44" s="183"/>
      <c r="QWK44" s="183"/>
      <c r="QWL44" s="183"/>
      <c r="QWM44" s="183"/>
      <c r="QWN44" s="183"/>
      <c r="QWO44" s="183"/>
      <c r="QWP44" s="183"/>
      <c r="QWQ44" s="183"/>
      <c r="QWR44" s="183"/>
      <c r="QWS44" s="183"/>
      <c r="QWT44" s="183"/>
      <c r="QWU44" s="183"/>
      <c r="QWV44" s="183"/>
      <c r="QWW44" s="183"/>
      <c r="QWX44" s="183"/>
      <c r="QWY44" s="183"/>
      <c r="QWZ44" s="183"/>
      <c r="QXA44" s="183"/>
      <c r="QXB44" s="183"/>
      <c r="QXC44" s="183"/>
      <c r="QXD44" s="183"/>
      <c r="QXE44" s="183"/>
      <c r="QXF44" s="183"/>
      <c r="QXG44" s="183"/>
      <c r="QXH44" s="183"/>
      <c r="QXI44" s="183"/>
      <c r="QXJ44" s="183"/>
      <c r="QXK44" s="183"/>
      <c r="QXL44" s="183"/>
      <c r="QXM44" s="183"/>
      <c r="QXN44" s="183"/>
      <c r="QXO44" s="183"/>
      <c r="QXP44" s="183"/>
      <c r="QXQ44" s="183"/>
      <c r="QXR44" s="183"/>
      <c r="QXS44" s="183"/>
      <c r="QXT44" s="183"/>
      <c r="QXU44" s="183"/>
      <c r="QXV44" s="183"/>
      <c r="QXW44" s="183"/>
      <c r="QXX44" s="183"/>
      <c r="QXY44" s="183"/>
      <c r="QXZ44" s="183"/>
      <c r="QYA44" s="183"/>
      <c r="QYB44" s="183"/>
      <c r="QYC44" s="183"/>
      <c r="QYD44" s="183"/>
      <c r="QYE44" s="183"/>
      <c r="QYF44" s="183"/>
      <c r="QYG44" s="183"/>
      <c r="QYH44" s="183"/>
      <c r="QYI44" s="183"/>
      <c r="QYJ44" s="183"/>
      <c r="QYK44" s="183"/>
      <c r="QYL44" s="183"/>
      <c r="QYM44" s="183"/>
      <c r="QYN44" s="183"/>
      <c r="QYO44" s="183"/>
      <c r="QYP44" s="183"/>
      <c r="QYQ44" s="183"/>
      <c r="QYR44" s="183"/>
      <c r="QYS44" s="183"/>
      <c r="QYT44" s="183"/>
      <c r="QYU44" s="183"/>
      <c r="QYV44" s="183"/>
      <c r="QYW44" s="183"/>
      <c r="QYX44" s="183"/>
      <c r="QYY44" s="183"/>
      <c r="QYZ44" s="183"/>
      <c r="QZA44" s="183"/>
      <c r="QZB44" s="183"/>
      <c r="QZC44" s="183"/>
      <c r="QZD44" s="183"/>
      <c r="QZE44" s="183"/>
      <c r="QZF44" s="183"/>
      <c r="QZG44" s="183"/>
      <c r="QZH44" s="183"/>
      <c r="QZI44" s="183"/>
      <c r="QZJ44" s="183"/>
      <c r="QZK44" s="183"/>
      <c r="QZL44" s="183"/>
      <c r="QZM44" s="183"/>
      <c r="QZN44" s="183"/>
      <c r="QZO44" s="183"/>
      <c r="QZP44" s="183"/>
      <c r="QZQ44" s="183"/>
      <c r="QZR44" s="183"/>
      <c r="QZS44" s="183"/>
      <c r="QZT44" s="183"/>
      <c r="QZU44" s="183"/>
      <c r="QZV44" s="183"/>
      <c r="QZW44" s="183"/>
      <c r="QZX44" s="183"/>
      <c r="QZY44" s="183"/>
      <c r="QZZ44" s="183"/>
      <c r="RAA44" s="183"/>
      <c r="RAB44" s="183"/>
      <c r="RAC44" s="183"/>
      <c r="RAD44" s="183"/>
      <c r="RAE44" s="183"/>
      <c r="RAF44" s="183"/>
      <c r="RAG44" s="183"/>
      <c r="RAH44" s="183"/>
      <c r="RAI44" s="183"/>
      <c r="RAJ44" s="183"/>
      <c r="RAK44" s="183"/>
      <c r="RAL44" s="183"/>
      <c r="RAM44" s="183"/>
      <c r="RAN44" s="183"/>
      <c r="RAO44" s="183"/>
      <c r="RAP44" s="183"/>
      <c r="RAQ44" s="183"/>
      <c r="RAR44" s="183"/>
      <c r="RAS44" s="183"/>
      <c r="RAT44" s="183"/>
      <c r="RAU44" s="183"/>
      <c r="RAV44" s="183"/>
      <c r="RAW44" s="183"/>
      <c r="RAX44" s="183"/>
      <c r="RAY44" s="183"/>
      <c r="RAZ44" s="183"/>
      <c r="RBA44" s="183"/>
      <c r="RBB44" s="183"/>
      <c r="RBC44" s="183"/>
      <c r="RBD44" s="183"/>
      <c r="RBE44" s="183"/>
      <c r="RBF44" s="183"/>
      <c r="RBG44" s="183"/>
      <c r="RBH44" s="183"/>
      <c r="RBI44" s="183"/>
      <c r="RBJ44" s="183"/>
      <c r="RBK44" s="183"/>
      <c r="RBL44" s="183"/>
      <c r="RBM44" s="183"/>
      <c r="RBN44" s="183"/>
      <c r="RBO44" s="183"/>
      <c r="RBP44" s="183"/>
      <c r="RBQ44" s="183"/>
      <c r="RBR44" s="183"/>
      <c r="RBS44" s="183"/>
      <c r="RBT44" s="183"/>
      <c r="RBU44" s="183"/>
      <c r="RBV44" s="183"/>
      <c r="RBW44" s="183"/>
      <c r="RBX44" s="183"/>
      <c r="RBY44" s="183"/>
      <c r="RBZ44" s="183"/>
      <c r="RCA44" s="183"/>
      <c r="RCB44" s="183"/>
      <c r="RCC44" s="183"/>
      <c r="RCD44" s="183"/>
      <c r="RCE44" s="183"/>
      <c r="RCF44" s="183"/>
      <c r="RCG44" s="183"/>
      <c r="RCH44" s="183"/>
      <c r="RCI44" s="183"/>
      <c r="RCJ44" s="183"/>
      <c r="RCK44" s="183"/>
      <c r="RCL44" s="183"/>
      <c r="RCM44" s="183"/>
      <c r="RCN44" s="183"/>
      <c r="RCO44" s="183"/>
      <c r="RCP44" s="183"/>
      <c r="RCQ44" s="183"/>
      <c r="RCR44" s="183"/>
      <c r="RCS44" s="183"/>
      <c r="RCT44" s="183"/>
      <c r="RCU44" s="183"/>
      <c r="RCV44" s="183"/>
      <c r="RCW44" s="183"/>
      <c r="RCX44" s="183"/>
      <c r="RCY44" s="183"/>
      <c r="RCZ44" s="183"/>
      <c r="RDA44" s="183"/>
      <c r="RDB44" s="183"/>
      <c r="RDC44" s="183"/>
      <c r="RDD44" s="183"/>
      <c r="RDE44" s="183"/>
      <c r="RDF44" s="183"/>
      <c r="RDG44" s="183"/>
      <c r="RDH44" s="183"/>
      <c r="RDI44" s="183"/>
      <c r="RDJ44" s="183"/>
      <c r="RDK44" s="183"/>
      <c r="RDL44" s="183"/>
      <c r="RDM44" s="183"/>
      <c r="RDN44" s="183"/>
      <c r="RDO44" s="183"/>
      <c r="RDP44" s="183"/>
      <c r="RDQ44" s="183"/>
      <c r="RDR44" s="183"/>
      <c r="RDS44" s="183"/>
      <c r="RDT44" s="183"/>
      <c r="RDU44" s="183"/>
      <c r="RDV44" s="183"/>
      <c r="RDW44" s="183"/>
      <c r="RDX44" s="183"/>
      <c r="RDY44" s="183"/>
      <c r="RDZ44" s="183"/>
      <c r="REA44" s="183"/>
      <c r="REB44" s="183"/>
      <c r="REC44" s="183"/>
      <c r="RED44" s="183"/>
      <c r="REE44" s="183"/>
      <c r="REF44" s="183"/>
      <c r="REG44" s="183"/>
      <c r="REH44" s="183"/>
      <c r="REI44" s="183"/>
      <c r="REJ44" s="183"/>
      <c r="REK44" s="183"/>
      <c r="REL44" s="183"/>
      <c r="REM44" s="183"/>
      <c r="REN44" s="183"/>
      <c r="REO44" s="183"/>
      <c r="REP44" s="183"/>
      <c r="REQ44" s="183"/>
      <c r="RER44" s="183"/>
      <c r="RES44" s="183"/>
      <c r="RET44" s="183"/>
      <c r="REU44" s="183"/>
      <c r="REV44" s="183"/>
      <c r="REW44" s="183"/>
      <c r="REX44" s="183"/>
      <c r="REY44" s="183"/>
      <c r="REZ44" s="183"/>
      <c r="RFA44" s="183"/>
      <c r="RFB44" s="183"/>
      <c r="RFC44" s="183"/>
      <c r="RFD44" s="183"/>
      <c r="RFE44" s="183"/>
      <c r="RFF44" s="183"/>
      <c r="RFG44" s="183"/>
      <c r="RFH44" s="183"/>
      <c r="RFI44" s="183"/>
      <c r="RFJ44" s="183"/>
      <c r="RFK44" s="183"/>
      <c r="RFL44" s="183"/>
      <c r="RFM44" s="183"/>
      <c r="RFN44" s="183"/>
      <c r="RFO44" s="183"/>
      <c r="RFP44" s="183"/>
      <c r="RFQ44" s="183"/>
      <c r="RFR44" s="183"/>
      <c r="RFS44" s="183"/>
      <c r="RFT44" s="183"/>
      <c r="RFU44" s="183"/>
      <c r="RFV44" s="183"/>
      <c r="RFW44" s="183"/>
      <c r="RFX44" s="183"/>
      <c r="RFY44" s="183"/>
      <c r="RFZ44" s="183"/>
      <c r="RGA44" s="183"/>
      <c r="RGB44" s="183"/>
      <c r="RGC44" s="183"/>
      <c r="RGD44" s="183"/>
      <c r="RGE44" s="183"/>
      <c r="RGF44" s="183"/>
      <c r="RGG44" s="183"/>
      <c r="RGH44" s="183"/>
      <c r="RGI44" s="183"/>
      <c r="RGJ44" s="183"/>
      <c r="RGK44" s="183"/>
      <c r="RGL44" s="183"/>
      <c r="RGM44" s="183"/>
      <c r="RGN44" s="183"/>
      <c r="RGO44" s="183"/>
      <c r="RGP44" s="183"/>
      <c r="RGQ44" s="183"/>
      <c r="RGR44" s="183"/>
      <c r="RGS44" s="183"/>
      <c r="RGT44" s="183"/>
      <c r="RGU44" s="183"/>
      <c r="RGV44" s="183"/>
      <c r="RGW44" s="183"/>
      <c r="RGX44" s="183"/>
      <c r="RGY44" s="183"/>
      <c r="RGZ44" s="183"/>
      <c r="RHA44" s="183"/>
      <c r="RHB44" s="183"/>
      <c r="RHC44" s="183"/>
      <c r="RHD44" s="183"/>
      <c r="RHE44" s="183"/>
      <c r="RHF44" s="183"/>
      <c r="RHG44" s="183"/>
      <c r="RHH44" s="183"/>
      <c r="RHI44" s="183"/>
      <c r="RHJ44" s="183"/>
      <c r="RHK44" s="183"/>
      <c r="RHL44" s="183"/>
      <c r="RHM44" s="183"/>
      <c r="RHN44" s="183"/>
      <c r="RHO44" s="183"/>
      <c r="RHP44" s="183"/>
      <c r="RHQ44" s="183"/>
      <c r="RHR44" s="183"/>
      <c r="RHS44" s="183"/>
      <c r="RHT44" s="183"/>
      <c r="RHU44" s="183"/>
      <c r="RHV44" s="183"/>
      <c r="RHW44" s="183"/>
      <c r="RHX44" s="183"/>
      <c r="RHY44" s="183"/>
      <c r="RHZ44" s="183"/>
      <c r="RIA44" s="183"/>
      <c r="RIB44" s="183"/>
      <c r="RIC44" s="183"/>
      <c r="RID44" s="183"/>
      <c r="RIE44" s="183"/>
      <c r="RIF44" s="183"/>
      <c r="RIG44" s="183"/>
      <c r="RIH44" s="183"/>
      <c r="RII44" s="183"/>
      <c r="RIJ44" s="183"/>
      <c r="RIK44" s="183"/>
      <c r="RIL44" s="183"/>
      <c r="RIM44" s="183"/>
      <c r="RIN44" s="183"/>
      <c r="RIO44" s="183"/>
      <c r="RIP44" s="183"/>
      <c r="RIQ44" s="183"/>
      <c r="RIR44" s="183"/>
      <c r="RIS44" s="183"/>
      <c r="RIT44" s="183"/>
      <c r="RIU44" s="183"/>
      <c r="RIV44" s="183"/>
      <c r="RIW44" s="183"/>
      <c r="RIX44" s="183"/>
      <c r="RIY44" s="183"/>
      <c r="RIZ44" s="183"/>
      <c r="RJA44" s="183"/>
      <c r="RJB44" s="183"/>
      <c r="RJC44" s="183"/>
      <c r="RJD44" s="183"/>
      <c r="RJE44" s="183"/>
      <c r="RJF44" s="183"/>
      <c r="RJG44" s="183"/>
      <c r="RJH44" s="183"/>
      <c r="RJI44" s="183"/>
      <c r="RJJ44" s="183"/>
      <c r="RJK44" s="183"/>
      <c r="RJL44" s="183"/>
      <c r="RJM44" s="183"/>
      <c r="RJN44" s="183"/>
      <c r="RJO44" s="183"/>
      <c r="RJP44" s="183"/>
      <c r="RJQ44" s="183"/>
      <c r="RJR44" s="183"/>
      <c r="RJS44" s="183"/>
      <c r="RJT44" s="183"/>
      <c r="RJU44" s="183"/>
      <c r="RJV44" s="183"/>
      <c r="RJW44" s="183"/>
      <c r="RJX44" s="183"/>
      <c r="RJY44" s="183"/>
      <c r="RJZ44" s="183"/>
      <c r="RKA44" s="183"/>
      <c r="RKB44" s="183"/>
      <c r="RKC44" s="183"/>
      <c r="RKD44" s="183"/>
      <c r="RKE44" s="183"/>
      <c r="RKF44" s="183"/>
      <c r="RKG44" s="183"/>
      <c r="RKH44" s="183"/>
      <c r="RKI44" s="183"/>
      <c r="RKJ44" s="183"/>
      <c r="RKK44" s="183"/>
      <c r="RKL44" s="183"/>
      <c r="RKM44" s="183"/>
      <c r="RKN44" s="183"/>
      <c r="RKO44" s="183"/>
      <c r="RKP44" s="183"/>
      <c r="RKQ44" s="183"/>
      <c r="RKR44" s="183"/>
      <c r="RKS44" s="183"/>
      <c r="RKT44" s="183"/>
      <c r="RKU44" s="183"/>
      <c r="RKV44" s="183"/>
      <c r="RKW44" s="183"/>
      <c r="RKX44" s="183"/>
      <c r="RKY44" s="183"/>
      <c r="RKZ44" s="183"/>
      <c r="RLA44" s="183"/>
      <c r="RLB44" s="183"/>
      <c r="RLC44" s="183"/>
      <c r="RLD44" s="183"/>
      <c r="RLE44" s="183"/>
      <c r="RLF44" s="183"/>
      <c r="RLG44" s="183"/>
      <c r="RLH44" s="183"/>
      <c r="RLI44" s="183"/>
      <c r="RLJ44" s="183"/>
      <c r="RLK44" s="183"/>
      <c r="RLL44" s="183"/>
      <c r="RLM44" s="183"/>
      <c r="RLN44" s="183"/>
      <c r="RLO44" s="183"/>
      <c r="RLP44" s="183"/>
      <c r="RLQ44" s="183"/>
      <c r="RLR44" s="183"/>
      <c r="RLS44" s="183"/>
      <c r="RLT44" s="183"/>
      <c r="RLU44" s="183"/>
      <c r="RLV44" s="183"/>
      <c r="RLW44" s="183"/>
      <c r="RLX44" s="183"/>
      <c r="RLY44" s="183"/>
      <c r="RLZ44" s="183"/>
      <c r="RMA44" s="183"/>
      <c r="RMB44" s="183"/>
      <c r="RMC44" s="183"/>
      <c r="RMD44" s="183"/>
      <c r="RME44" s="183"/>
      <c r="RMF44" s="183"/>
      <c r="RMG44" s="183"/>
      <c r="RMH44" s="183"/>
      <c r="RMI44" s="183"/>
      <c r="RMJ44" s="183"/>
      <c r="RMK44" s="183"/>
      <c r="RML44" s="183"/>
      <c r="RMM44" s="183"/>
      <c r="RMN44" s="183"/>
      <c r="RMO44" s="183"/>
      <c r="RMP44" s="183"/>
      <c r="RMQ44" s="183"/>
      <c r="RMR44" s="183"/>
      <c r="RMS44" s="183"/>
      <c r="RMT44" s="183"/>
      <c r="RMU44" s="183"/>
      <c r="RMV44" s="183"/>
      <c r="RMW44" s="183"/>
      <c r="RMX44" s="183"/>
      <c r="RMY44" s="183"/>
      <c r="RMZ44" s="183"/>
      <c r="RNA44" s="183"/>
      <c r="RNB44" s="183"/>
      <c r="RNC44" s="183"/>
      <c r="RND44" s="183"/>
      <c r="RNE44" s="183"/>
      <c r="RNF44" s="183"/>
      <c r="RNG44" s="183"/>
      <c r="RNH44" s="183"/>
      <c r="RNI44" s="183"/>
      <c r="RNJ44" s="183"/>
      <c r="RNK44" s="183"/>
      <c r="RNL44" s="183"/>
      <c r="RNM44" s="183"/>
      <c r="RNN44" s="183"/>
      <c r="RNO44" s="183"/>
      <c r="RNP44" s="183"/>
      <c r="RNQ44" s="183"/>
      <c r="RNR44" s="183"/>
      <c r="RNS44" s="183"/>
      <c r="RNT44" s="183"/>
      <c r="RNU44" s="183"/>
      <c r="RNV44" s="183"/>
      <c r="RNW44" s="183"/>
      <c r="RNX44" s="183"/>
      <c r="RNY44" s="183"/>
      <c r="RNZ44" s="183"/>
      <c r="ROA44" s="183"/>
      <c r="ROB44" s="183"/>
      <c r="ROC44" s="183"/>
      <c r="ROD44" s="183"/>
      <c r="ROE44" s="183"/>
      <c r="ROF44" s="183"/>
      <c r="ROG44" s="183"/>
      <c r="ROH44" s="183"/>
      <c r="ROI44" s="183"/>
      <c r="ROJ44" s="183"/>
      <c r="ROK44" s="183"/>
      <c r="ROL44" s="183"/>
      <c r="ROM44" s="183"/>
      <c r="RON44" s="183"/>
      <c r="ROO44" s="183"/>
      <c r="ROP44" s="183"/>
      <c r="ROQ44" s="183"/>
      <c r="ROR44" s="183"/>
      <c r="ROS44" s="183"/>
      <c r="ROT44" s="183"/>
      <c r="ROU44" s="183"/>
      <c r="ROV44" s="183"/>
      <c r="ROW44" s="183"/>
      <c r="ROX44" s="183"/>
      <c r="ROY44" s="183"/>
      <c r="ROZ44" s="183"/>
      <c r="RPA44" s="183"/>
      <c r="RPB44" s="183"/>
      <c r="RPC44" s="183"/>
      <c r="RPD44" s="183"/>
      <c r="RPE44" s="183"/>
      <c r="RPF44" s="183"/>
      <c r="RPG44" s="183"/>
      <c r="RPH44" s="183"/>
      <c r="RPI44" s="183"/>
      <c r="RPJ44" s="183"/>
      <c r="RPK44" s="183"/>
      <c r="RPL44" s="183"/>
      <c r="RPM44" s="183"/>
      <c r="RPN44" s="183"/>
      <c r="RPO44" s="183"/>
      <c r="RPP44" s="183"/>
      <c r="RPQ44" s="183"/>
      <c r="RPR44" s="183"/>
      <c r="RPS44" s="183"/>
      <c r="RPT44" s="183"/>
      <c r="RPU44" s="183"/>
      <c r="RPV44" s="183"/>
      <c r="RPW44" s="183"/>
      <c r="RPX44" s="183"/>
      <c r="RPY44" s="183"/>
      <c r="RPZ44" s="183"/>
      <c r="RQA44" s="183"/>
      <c r="RQB44" s="183"/>
      <c r="RQC44" s="183"/>
      <c r="RQD44" s="183"/>
      <c r="RQE44" s="183"/>
      <c r="RQF44" s="183"/>
      <c r="RQG44" s="183"/>
      <c r="RQH44" s="183"/>
      <c r="RQI44" s="183"/>
      <c r="RQJ44" s="183"/>
      <c r="RQK44" s="183"/>
      <c r="RQL44" s="183"/>
      <c r="RQM44" s="183"/>
      <c r="RQN44" s="183"/>
      <c r="RQO44" s="183"/>
      <c r="RQP44" s="183"/>
      <c r="RQQ44" s="183"/>
      <c r="RQR44" s="183"/>
      <c r="RQS44" s="183"/>
      <c r="RQT44" s="183"/>
      <c r="RQU44" s="183"/>
      <c r="RQV44" s="183"/>
      <c r="RQW44" s="183"/>
      <c r="RQX44" s="183"/>
      <c r="RQY44" s="183"/>
      <c r="RQZ44" s="183"/>
      <c r="RRA44" s="183"/>
      <c r="RRB44" s="183"/>
      <c r="RRC44" s="183"/>
      <c r="RRD44" s="183"/>
      <c r="RRE44" s="183"/>
      <c r="RRF44" s="183"/>
      <c r="RRG44" s="183"/>
      <c r="RRH44" s="183"/>
      <c r="RRI44" s="183"/>
      <c r="RRJ44" s="183"/>
      <c r="RRK44" s="183"/>
      <c r="RRL44" s="183"/>
      <c r="RRM44" s="183"/>
      <c r="RRN44" s="183"/>
      <c r="RRO44" s="183"/>
      <c r="RRP44" s="183"/>
      <c r="RRQ44" s="183"/>
      <c r="RRR44" s="183"/>
      <c r="RRS44" s="183"/>
      <c r="RRT44" s="183"/>
      <c r="RRU44" s="183"/>
      <c r="RRV44" s="183"/>
      <c r="RRW44" s="183"/>
      <c r="RRX44" s="183"/>
      <c r="RRY44" s="183"/>
      <c r="RRZ44" s="183"/>
      <c r="RSA44" s="183"/>
      <c r="RSB44" s="183"/>
      <c r="RSC44" s="183"/>
      <c r="RSD44" s="183"/>
      <c r="RSE44" s="183"/>
      <c r="RSF44" s="183"/>
      <c r="RSG44" s="183"/>
      <c r="RSH44" s="183"/>
      <c r="RSI44" s="183"/>
      <c r="RSJ44" s="183"/>
      <c r="RSK44" s="183"/>
      <c r="RSL44" s="183"/>
      <c r="RSM44" s="183"/>
      <c r="RSN44" s="183"/>
      <c r="RSO44" s="183"/>
      <c r="RSP44" s="183"/>
      <c r="RSQ44" s="183"/>
      <c r="RSR44" s="183"/>
      <c r="RSS44" s="183"/>
      <c r="RST44" s="183"/>
      <c r="RSU44" s="183"/>
      <c r="RSV44" s="183"/>
      <c r="RSW44" s="183"/>
      <c r="RSX44" s="183"/>
      <c r="RSY44" s="183"/>
      <c r="RSZ44" s="183"/>
      <c r="RTA44" s="183"/>
      <c r="RTB44" s="183"/>
      <c r="RTC44" s="183"/>
      <c r="RTD44" s="183"/>
      <c r="RTE44" s="183"/>
      <c r="RTF44" s="183"/>
      <c r="RTG44" s="183"/>
      <c r="RTH44" s="183"/>
      <c r="RTI44" s="183"/>
      <c r="RTJ44" s="183"/>
      <c r="RTK44" s="183"/>
      <c r="RTL44" s="183"/>
      <c r="RTM44" s="183"/>
      <c r="RTN44" s="183"/>
      <c r="RTO44" s="183"/>
      <c r="RTP44" s="183"/>
      <c r="RTQ44" s="183"/>
      <c r="RTR44" s="183"/>
      <c r="RTS44" s="183"/>
      <c r="RTT44" s="183"/>
      <c r="RTU44" s="183"/>
      <c r="RTV44" s="183"/>
      <c r="RTW44" s="183"/>
      <c r="RTX44" s="183"/>
      <c r="RTY44" s="183"/>
      <c r="RTZ44" s="183"/>
      <c r="RUA44" s="183"/>
      <c r="RUB44" s="183"/>
      <c r="RUC44" s="183"/>
      <c r="RUD44" s="183"/>
      <c r="RUE44" s="183"/>
      <c r="RUF44" s="183"/>
      <c r="RUG44" s="183"/>
      <c r="RUH44" s="183"/>
      <c r="RUI44" s="183"/>
      <c r="RUJ44" s="183"/>
      <c r="RUK44" s="183"/>
      <c r="RUL44" s="183"/>
      <c r="RUM44" s="183"/>
      <c r="RUN44" s="183"/>
      <c r="RUO44" s="183"/>
      <c r="RUP44" s="183"/>
      <c r="RUQ44" s="183"/>
      <c r="RUR44" s="183"/>
      <c r="RUS44" s="183"/>
      <c r="RUT44" s="183"/>
      <c r="RUU44" s="183"/>
      <c r="RUV44" s="183"/>
      <c r="RUW44" s="183"/>
      <c r="RUX44" s="183"/>
      <c r="RUY44" s="183"/>
      <c r="RUZ44" s="183"/>
      <c r="RVA44" s="183"/>
      <c r="RVB44" s="183"/>
      <c r="RVC44" s="183"/>
      <c r="RVD44" s="183"/>
      <c r="RVE44" s="183"/>
      <c r="RVF44" s="183"/>
      <c r="RVG44" s="183"/>
      <c r="RVH44" s="183"/>
      <c r="RVI44" s="183"/>
      <c r="RVJ44" s="183"/>
      <c r="RVK44" s="183"/>
      <c r="RVL44" s="183"/>
      <c r="RVM44" s="183"/>
      <c r="RVN44" s="183"/>
      <c r="RVO44" s="183"/>
      <c r="RVP44" s="183"/>
      <c r="RVQ44" s="183"/>
      <c r="RVR44" s="183"/>
      <c r="RVS44" s="183"/>
      <c r="RVT44" s="183"/>
      <c r="RVU44" s="183"/>
      <c r="RVV44" s="183"/>
      <c r="RVW44" s="183"/>
      <c r="RVX44" s="183"/>
      <c r="RVY44" s="183"/>
      <c r="RVZ44" s="183"/>
      <c r="RWA44" s="183"/>
      <c r="RWB44" s="183"/>
      <c r="RWC44" s="183"/>
      <c r="RWD44" s="183"/>
      <c r="RWE44" s="183"/>
      <c r="RWF44" s="183"/>
      <c r="RWG44" s="183"/>
      <c r="RWH44" s="183"/>
      <c r="RWI44" s="183"/>
      <c r="RWJ44" s="183"/>
      <c r="RWK44" s="183"/>
      <c r="RWL44" s="183"/>
      <c r="RWM44" s="183"/>
      <c r="RWN44" s="183"/>
      <c r="RWO44" s="183"/>
      <c r="RWP44" s="183"/>
      <c r="RWQ44" s="183"/>
      <c r="RWR44" s="183"/>
      <c r="RWS44" s="183"/>
      <c r="RWT44" s="183"/>
      <c r="RWU44" s="183"/>
      <c r="RWV44" s="183"/>
      <c r="RWW44" s="183"/>
      <c r="RWX44" s="183"/>
      <c r="RWY44" s="183"/>
      <c r="RWZ44" s="183"/>
      <c r="RXA44" s="183"/>
      <c r="RXB44" s="183"/>
      <c r="RXC44" s="183"/>
      <c r="RXD44" s="183"/>
      <c r="RXE44" s="183"/>
      <c r="RXF44" s="183"/>
      <c r="RXG44" s="183"/>
      <c r="RXH44" s="183"/>
      <c r="RXI44" s="183"/>
      <c r="RXJ44" s="183"/>
      <c r="RXK44" s="183"/>
      <c r="RXL44" s="183"/>
      <c r="RXM44" s="183"/>
      <c r="RXN44" s="183"/>
      <c r="RXO44" s="183"/>
      <c r="RXP44" s="183"/>
      <c r="RXQ44" s="183"/>
      <c r="RXR44" s="183"/>
      <c r="RXS44" s="183"/>
      <c r="RXT44" s="183"/>
      <c r="RXU44" s="183"/>
      <c r="RXV44" s="183"/>
      <c r="RXW44" s="183"/>
      <c r="RXX44" s="183"/>
      <c r="RXY44" s="183"/>
      <c r="RXZ44" s="183"/>
      <c r="RYA44" s="183"/>
      <c r="RYB44" s="183"/>
      <c r="RYC44" s="183"/>
      <c r="RYD44" s="183"/>
      <c r="RYE44" s="183"/>
      <c r="RYF44" s="183"/>
      <c r="RYG44" s="183"/>
      <c r="RYH44" s="183"/>
      <c r="RYI44" s="183"/>
      <c r="RYJ44" s="183"/>
      <c r="RYK44" s="183"/>
      <c r="RYL44" s="183"/>
      <c r="RYM44" s="183"/>
      <c r="RYN44" s="183"/>
      <c r="RYO44" s="183"/>
      <c r="RYP44" s="183"/>
      <c r="RYQ44" s="183"/>
      <c r="RYR44" s="183"/>
      <c r="RYS44" s="183"/>
      <c r="RYT44" s="183"/>
      <c r="RYU44" s="183"/>
      <c r="RYV44" s="183"/>
      <c r="RYW44" s="183"/>
      <c r="RYX44" s="183"/>
      <c r="RYY44" s="183"/>
      <c r="RYZ44" s="183"/>
      <c r="RZA44" s="183"/>
      <c r="RZB44" s="183"/>
      <c r="RZC44" s="183"/>
      <c r="RZD44" s="183"/>
      <c r="RZE44" s="183"/>
      <c r="RZF44" s="183"/>
      <c r="RZG44" s="183"/>
      <c r="RZH44" s="183"/>
      <c r="RZI44" s="183"/>
      <c r="RZJ44" s="183"/>
      <c r="RZK44" s="183"/>
      <c r="RZL44" s="183"/>
      <c r="RZM44" s="183"/>
      <c r="RZN44" s="183"/>
      <c r="RZO44" s="183"/>
      <c r="RZP44" s="183"/>
      <c r="RZQ44" s="183"/>
      <c r="RZR44" s="183"/>
      <c r="RZS44" s="183"/>
      <c r="RZT44" s="183"/>
      <c r="RZU44" s="183"/>
      <c r="RZV44" s="183"/>
      <c r="RZW44" s="183"/>
      <c r="RZX44" s="183"/>
      <c r="RZY44" s="183"/>
      <c r="RZZ44" s="183"/>
      <c r="SAA44" s="183"/>
      <c r="SAB44" s="183"/>
      <c r="SAC44" s="183"/>
      <c r="SAD44" s="183"/>
      <c r="SAE44" s="183"/>
      <c r="SAF44" s="183"/>
      <c r="SAG44" s="183"/>
      <c r="SAH44" s="183"/>
      <c r="SAI44" s="183"/>
      <c r="SAJ44" s="183"/>
      <c r="SAK44" s="183"/>
      <c r="SAL44" s="183"/>
      <c r="SAM44" s="183"/>
      <c r="SAN44" s="183"/>
      <c r="SAO44" s="183"/>
      <c r="SAP44" s="183"/>
      <c r="SAQ44" s="183"/>
      <c r="SAR44" s="183"/>
      <c r="SAS44" s="183"/>
      <c r="SAT44" s="183"/>
      <c r="SAU44" s="183"/>
      <c r="SAV44" s="183"/>
      <c r="SAW44" s="183"/>
      <c r="SAX44" s="183"/>
      <c r="SAY44" s="183"/>
      <c r="SAZ44" s="183"/>
      <c r="SBA44" s="183"/>
      <c r="SBB44" s="183"/>
      <c r="SBC44" s="183"/>
      <c r="SBD44" s="183"/>
      <c r="SBE44" s="183"/>
      <c r="SBF44" s="183"/>
      <c r="SBG44" s="183"/>
      <c r="SBH44" s="183"/>
      <c r="SBI44" s="183"/>
      <c r="SBJ44" s="183"/>
      <c r="SBK44" s="183"/>
      <c r="SBL44" s="183"/>
      <c r="SBM44" s="183"/>
      <c r="SBN44" s="183"/>
      <c r="SBO44" s="183"/>
      <c r="SBP44" s="183"/>
      <c r="SBQ44" s="183"/>
      <c r="SBR44" s="183"/>
      <c r="SBS44" s="183"/>
      <c r="SBT44" s="183"/>
      <c r="SBU44" s="183"/>
      <c r="SBV44" s="183"/>
      <c r="SBW44" s="183"/>
      <c r="SBX44" s="183"/>
      <c r="SBY44" s="183"/>
      <c r="SBZ44" s="183"/>
      <c r="SCA44" s="183"/>
      <c r="SCB44" s="183"/>
      <c r="SCC44" s="183"/>
      <c r="SCD44" s="183"/>
      <c r="SCE44" s="183"/>
      <c r="SCF44" s="183"/>
      <c r="SCG44" s="183"/>
      <c r="SCH44" s="183"/>
      <c r="SCI44" s="183"/>
      <c r="SCJ44" s="183"/>
      <c r="SCK44" s="183"/>
      <c r="SCL44" s="183"/>
      <c r="SCM44" s="183"/>
      <c r="SCN44" s="183"/>
      <c r="SCO44" s="183"/>
      <c r="SCP44" s="183"/>
      <c r="SCQ44" s="183"/>
      <c r="SCR44" s="183"/>
      <c r="SCS44" s="183"/>
      <c r="SCT44" s="183"/>
      <c r="SCU44" s="183"/>
      <c r="SCV44" s="183"/>
      <c r="SCW44" s="183"/>
      <c r="SCX44" s="183"/>
      <c r="SCY44" s="183"/>
      <c r="SCZ44" s="183"/>
      <c r="SDA44" s="183"/>
      <c r="SDB44" s="183"/>
      <c r="SDC44" s="183"/>
      <c r="SDD44" s="183"/>
      <c r="SDE44" s="183"/>
      <c r="SDF44" s="183"/>
      <c r="SDG44" s="183"/>
      <c r="SDH44" s="183"/>
      <c r="SDI44" s="183"/>
      <c r="SDJ44" s="183"/>
      <c r="SDK44" s="183"/>
      <c r="SDL44" s="183"/>
      <c r="SDM44" s="183"/>
      <c r="SDN44" s="183"/>
      <c r="SDO44" s="183"/>
      <c r="SDP44" s="183"/>
      <c r="SDQ44" s="183"/>
      <c r="SDR44" s="183"/>
      <c r="SDS44" s="183"/>
      <c r="SDT44" s="183"/>
      <c r="SDU44" s="183"/>
      <c r="SDV44" s="183"/>
      <c r="SDW44" s="183"/>
      <c r="SDX44" s="183"/>
      <c r="SDY44" s="183"/>
      <c r="SDZ44" s="183"/>
      <c r="SEA44" s="183"/>
      <c r="SEB44" s="183"/>
      <c r="SEC44" s="183"/>
      <c r="SED44" s="183"/>
      <c r="SEE44" s="183"/>
      <c r="SEF44" s="183"/>
      <c r="SEG44" s="183"/>
      <c r="SEH44" s="183"/>
      <c r="SEI44" s="183"/>
      <c r="SEJ44" s="183"/>
      <c r="SEK44" s="183"/>
      <c r="SEL44" s="183"/>
      <c r="SEM44" s="183"/>
      <c r="SEN44" s="183"/>
      <c r="SEO44" s="183"/>
      <c r="SEP44" s="183"/>
      <c r="SEQ44" s="183"/>
      <c r="SER44" s="183"/>
      <c r="SES44" s="183"/>
      <c r="SET44" s="183"/>
      <c r="SEU44" s="183"/>
      <c r="SEV44" s="183"/>
      <c r="SEW44" s="183"/>
      <c r="SEX44" s="183"/>
      <c r="SEY44" s="183"/>
      <c r="SEZ44" s="183"/>
      <c r="SFA44" s="183"/>
      <c r="SFB44" s="183"/>
      <c r="SFC44" s="183"/>
      <c r="SFD44" s="183"/>
      <c r="SFE44" s="183"/>
      <c r="SFF44" s="183"/>
      <c r="SFG44" s="183"/>
      <c r="SFH44" s="183"/>
      <c r="SFI44" s="183"/>
      <c r="SFJ44" s="183"/>
      <c r="SFK44" s="183"/>
      <c r="SFL44" s="183"/>
      <c r="SFM44" s="183"/>
      <c r="SFN44" s="183"/>
      <c r="SFO44" s="183"/>
      <c r="SFP44" s="183"/>
      <c r="SFQ44" s="183"/>
      <c r="SFR44" s="183"/>
      <c r="SFS44" s="183"/>
      <c r="SFT44" s="183"/>
      <c r="SFU44" s="183"/>
      <c r="SFV44" s="183"/>
      <c r="SFW44" s="183"/>
      <c r="SFX44" s="183"/>
      <c r="SFY44" s="183"/>
      <c r="SFZ44" s="183"/>
      <c r="SGA44" s="183"/>
      <c r="SGB44" s="183"/>
      <c r="SGC44" s="183"/>
      <c r="SGD44" s="183"/>
      <c r="SGE44" s="183"/>
      <c r="SGF44" s="183"/>
      <c r="SGG44" s="183"/>
      <c r="SGH44" s="183"/>
      <c r="SGI44" s="183"/>
      <c r="SGJ44" s="183"/>
      <c r="SGK44" s="183"/>
      <c r="SGL44" s="183"/>
      <c r="SGM44" s="183"/>
      <c r="SGN44" s="183"/>
      <c r="SGO44" s="183"/>
      <c r="SGP44" s="183"/>
      <c r="SGQ44" s="183"/>
      <c r="SGR44" s="183"/>
      <c r="SGS44" s="183"/>
      <c r="SGT44" s="183"/>
      <c r="SGU44" s="183"/>
      <c r="SGV44" s="183"/>
      <c r="SGW44" s="183"/>
      <c r="SGX44" s="183"/>
      <c r="SGY44" s="183"/>
      <c r="SGZ44" s="183"/>
      <c r="SHA44" s="183"/>
      <c r="SHB44" s="183"/>
      <c r="SHC44" s="183"/>
      <c r="SHD44" s="183"/>
      <c r="SHE44" s="183"/>
      <c r="SHF44" s="183"/>
      <c r="SHG44" s="183"/>
      <c r="SHH44" s="183"/>
      <c r="SHI44" s="183"/>
      <c r="SHJ44" s="183"/>
      <c r="SHK44" s="183"/>
      <c r="SHL44" s="183"/>
      <c r="SHM44" s="183"/>
      <c r="SHN44" s="183"/>
      <c r="SHO44" s="183"/>
      <c r="SHP44" s="183"/>
      <c r="SHQ44" s="183"/>
      <c r="SHR44" s="183"/>
      <c r="SHS44" s="183"/>
      <c r="SHT44" s="183"/>
      <c r="SHU44" s="183"/>
      <c r="SHV44" s="183"/>
      <c r="SHW44" s="183"/>
      <c r="SHX44" s="183"/>
      <c r="SHY44" s="183"/>
      <c r="SHZ44" s="183"/>
      <c r="SIA44" s="183"/>
      <c r="SIB44" s="183"/>
      <c r="SIC44" s="183"/>
      <c r="SID44" s="183"/>
      <c r="SIE44" s="183"/>
      <c r="SIF44" s="183"/>
      <c r="SIG44" s="183"/>
      <c r="SIH44" s="183"/>
      <c r="SII44" s="183"/>
      <c r="SIJ44" s="183"/>
      <c r="SIK44" s="183"/>
      <c r="SIL44" s="183"/>
      <c r="SIM44" s="183"/>
      <c r="SIN44" s="183"/>
      <c r="SIO44" s="183"/>
      <c r="SIP44" s="183"/>
      <c r="SIQ44" s="183"/>
      <c r="SIR44" s="183"/>
      <c r="SIS44" s="183"/>
      <c r="SIT44" s="183"/>
      <c r="SIU44" s="183"/>
      <c r="SIV44" s="183"/>
      <c r="SIW44" s="183"/>
      <c r="SIX44" s="183"/>
      <c r="SIY44" s="183"/>
      <c r="SIZ44" s="183"/>
      <c r="SJA44" s="183"/>
      <c r="SJB44" s="183"/>
      <c r="SJC44" s="183"/>
      <c r="SJD44" s="183"/>
      <c r="SJE44" s="183"/>
      <c r="SJF44" s="183"/>
      <c r="SJG44" s="183"/>
      <c r="SJH44" s="183"/>
      <c r="SJI44" s="183"/>
      <c r="SJJ44" s="183"/>
      <c r="SJK44" s="183"/>
      <c r="SJL44" s="183"/>
      <c r="SJM44" s="183"/>
      <c r="SJN44" s="183"/>
      <c r="SJO44" s="183"/>
      <c r="SJP44" s="183"/>
      <c r="SJQ44" s="183"/>
      <c r="SJR44" s="183"/>
      <c r="SJS44" s="183"/>
      <c r="SJT44" s="183"/>
      <c r="SJU44" s="183"/>
      <c r="SJV44" s="183"/>
      <c r="SJW44" s="183"/>
      <c r="SJX44" s="183"/>
      <c r="SJY44" s="183"/>
      <c r="SJZ44" s="183"/>
      <c r="SKA44" s="183"/>
      <c r="SKB44" s="183"/>
      <c r="SKC44" s="183"/>
      <c r="SKD44" s="183"/>
      <c r="SKE44" s="183"/>
      <c r="SKF44" s="183"/>
      <c r="SKG44" s="183"/>
      <c r="SKH44" s="183"/>
      <c r="SKI44" s="183"/>
      <c r="SKJ44" s="183"/>
      <c r="SKK44" s="183"/>
      <c r="SKL44" s="183"/>
      <c r="SKM44" s="183"/>
      <c r="SKN44" s="183"/>
      <c r="SKO44" s="183"/>
      <c r="SKP44" s="183"/>
      <c r="SKQ44" s="183"/>
      <c r="SKR44" s="183"/>
      <c r="SKS44" s="183"/>
      <c r="SKT44" s="183"/>
      <c r="SKU44" s="183"/>
      <c r="SKV44" s="183"/>
      <c r="SKW44" s="183"/>
      <c r="SKX44" s="183"/>
      <c r="SKY44" s="183"/>
      <c r="SKZ44" s="183"/>
      <c r="SLA44" s="183"/>
      <c r="SLB44" s="183"/>
      <c r="SLC44" s="183"/>
      <c r="SLD44" s="183"/>
      <c r="SLE44" s="183"/>
      <c r="SLF44" s="183"/>
      <c r="SLG44" s="183"/>
      <c r="SLH44" s="183"/>
      <c r="SLI44" s="183"/>
      <c r="SLJ44" s="183"/>
      <c r="SLK44" s="183"/>
      <c r="SLL44" s="183"/>
      <c r="SLM44" s="183"/>
      <c r="SLN44" s="183"/>
      <c r="SLO44" s="183"/>
      <c r="SLP44" s="183"/>
      <c r="SLQ44" s="183"/>
      <c r="SLR44" s="183"/>
      <c r="SLS44" s="183"/>
      <c r="SLT44" s="183"/>
      <c r="SLU44" s="183"/>
      <c r="SLV44" s="183"/>
      <c r="SLW44" s="183"/>
      <c r="SLX44" s="183"/>
      <c r="SLY44" s="183"/>
      <c r="SLZ44" s="183"/>
      <c r="SMA44" s="183"/>
      <c r="SMB44" s="183"/>
      <c r="SMC44" s="183"/>
      <c r="SMD44" s="183"/>
      <c r="SME44" s="183"/>
      <c r="SMF44" s="183"/>
      <c r="SMG44" s="183"/>
      <c r="SMH44" s="183"/>
      <c r="SMI44" s="183"/>
      <c r="SMJ44" s="183"/>
      <c r="SMK44" s="183"/>
      <c r="SML44" s="183"/>
      <c r="SMM44" s="183"/>
      <c r="SMN44" s="183"/>
      <c r="SMO44" s="183"/>
      <c r="SMP44" s="183"/>
      <c r="SMQ44" s="183"/>
      <c r="SMR44" s="183"/>
      <c r="SMS44" s="183"/>
      <c r="SMT44" s="183"/>
      <c r="SMU44" s="183"/>
      <c r="SMV44" s="183"/>
      <c r="SMW44" s="183"/>
      <c r="SMX44" s="183"/>
      <c r="SMY44" s="183"/>
      <c r="SMZ44" s="183"/>
      <c r="SNA44" s="183"/>
      <c r="SNB44" s="183"/>
      <c r="SNC44" s="183"/>
      <c r="SND44" s="183"/>
      <c r="SNE44" s="183"/>
      <c r="SNF44" s="183"/>
      <c r="SNG44" s="183"/>
      <c r="SNH44" s="183"/>
      <c r="SNI44" s="183"/>
      <c r="SNJ44" s="183"/>
      <c r="SNK44" s="183"/>
      <c r="SNL44" s="183"/>
      <c r="SNM44" s="183"/>
      <c r="SNN44" s="183"/>
      <c r="SNO44" s="183"/>
      <c r="SNP44" s="183"/>
      <c r="SNQ44" s="183"/>
      <c r="SNR44" s="183"/>
      <c r="SNS44" s="183"/>
      <c r="SNT44" s="183"/>
      <c r="SNU44" s="183"/>
      <c r="SNV44" s="183"/>
      <c r="SNW44" s="183"/>
      <c r="SNX44" s="183"/>
      <c r="SNY44" s="183"/>
      <c r="SNZ44" s="183"/>
      <c r="SOA44" s="183"/>
      <c r="SOB44" s="183"/>
      <c r="SOC44" s="183"/>
      <c r="SOD44" s="183"/>
      <c r="SOE44" s="183"/>
      <c r="SOF44" s="183"/>
      <c r="SOG44" s="183"/>
      <c r="SOH44" s="183"/>
      <c r="SOI44" s="183"/>
      <c r="SOJ44" s="183"/>
      <c r="SOK44" s="183"/>
      <c r="SOL44" s="183"/>
      <c r="SOM44" s="183"/>
      <c r="SON44" s="183"/>
      <c r="SOO44" s="183"/>
      <c r="SOP44" s="183"/>
      <c r="SOQ44" s="183"/>
      <c r="SOR44" s="183"/>
      <c r="SOS44" s="183"/>
      <c r="SOT44" s="183"/>
      <c r="SOU44" s="183"/>
      <c r="SOV44" s="183"/>
      <c r="SOW44" s="183"/>
      <c r="SOX44" s="183"/>
      <c r="SOY44" s="183"/>
      <c r="SOZ44" s="183"/>
      <c r="SPA44" s="183"/>
      <c r="SPB44" s="183"/>
      <c r="SPC44" s="183"/>
      <c r="SPD44" s="183"/>
      <c r="SPE44" s="183"/>
      <c r="SPF44" s="183"/>
      <c r="SPG44" s="183"/>
      <c r="SPH44" s="183"/>
      <c r="SPI44" s="183"/>
      <c r="SPJ44" s="183"/>
      <c r="SPK44" s="183"/>
      <c r="SPL44" s="183"/>
      <c r="SPM44" s="183"/>
      <c r="SPN44" s="183"/>
      <c r="SPO44" s="183"/>
      <c r="SPP44" s="183"/>
      <c r="SPQ44" s="183"/>
      <c r="SPR44" s="183"/>
      <c r="SPS44" s="183"/>
      <c r="SPT44" s="183"/>
      <c r="SPU44" s="183"/>
      <c r="SPV44" s="183"/>
      <c r="SPW44" s="183"/>
      <c r="SPX44" s="183"/>
      <c r="SPY44" s="183"/>
      <c r="SPZ44" s="183"/>
      <c r="SQA44" s="183"/>
      <c r="SQB44" s="183"/>
      <c r="SQC44" s="183"/>
      <c r="SQD44" s="183"/>
      <c r="SQE44" s="183"/>
      <c r="SQF44" s="183"/>
      <c r="SQG44" s="183"/>
      <c r="SQH44" s="183"/>
      <c r="SQI44" s="183"/>
      <c r="SQJ44" s="183"/>
      <c r="SQK44" s="183"/>
      <c r="SQL44" s="183"/>
      <c r="SQM44" s="183"/>
      <c r="SQN44" s="183"/>
      <c r="SQO44" s="183"/>
      <c r="SQP44" s="183"/>
      <c r="SQQ44" s="183"/>
      <c r="SQR44" s="183"/>
      <c r="SQS44" s="183"/>
      <c r="SQT44" s="183"/>
      <c r="SQU44" s="183"/>
      <c r="SQV44" s="183"/>
      <c r="SQW44" s="183"/>
      <c r="SQX44" s="183"/>
      <c r="SQY44" s="183"/>
      <c r="SQZ44" s="183"/>
      <c r="SRA44" s="183"/>
      <c r="SRB44" s="183"/>
      <c r="SRC44" s="183"/>
      <c r="SRD44" s="183"/>
      <c r="SRE44" s="183"/>
      <c r="SRF44" s="183"/>
      <c r="SRG44" s="183"/>
      <c r="SRH44" s="183"/>
      <c r="SRI44" s="183"/>
      <c r="SRJ44" s="183"/>
      <c r="SRK44" s="183"/>
      <c r="SRL44" s="183"/>
      <c r="SRM44" s="183"/>
      <c r="SRN44" s="183"/>
      <c r="SRO44" s="183"/>
      <c r="SRP44" s="183"/>
      <c r="SRQ44" s="183"/>
      <c r="SRR44" s="183"/>
      <c r="SRS44" s="183"/>
      <c r="SRT44" s="183"/>
      <c r="SRU44" s="183"/>
      <c r="SRV44" s="183"/>
      <c r="SRW44" s="183"/>
      <c r="SRX44" s="183"/>
      <c r="SRY44" s="183"/>
      <c r="SRZ44" s="183"/>
      <c r="SSA44" s="183"/>
      <c r="SSB44" s="183"/>
      <c r="SSC44" s="183"/>
      <c r="SSD44" s="183"/>
      <c r="SSE44" s="183"/>
      <c r="SSF44" s="183"/>
      <c r="SSG44" s="183"/>
      <c r="SSH44" s="183"/>
      <c r="SSI44" s="183"/>
      <c r="SSJ44" s="183"/>
      <c r="SSK44" s="183"/>
      <c r="SSL44" s="183"/>
      <c r="SSM44" s="183"/>
      <c r="SSN44" s="183"/>
      <c r="SSO44" s="183"/>
      <c r="SSP44" s="183"/>
      <c r="SSQ44" s="183"/>
      <c r="SSR44" s="183"/>
      <c r="SSS44" s="183"/>
      <c r="SST44" s="183"/>
      <c r="SSU44" s="183"/>
      <c r="SSV44" s="183"/>
      <c r="SSW44" s="183"/>
      <c r="SSX44" s="183"/>
      <c r="SSY44" s="183"/>
      <c r="SSZ44" s="183"/>
      <c r="STA44" s="183"/>
      <c r="STB44" s="183"/>
      <c r="STC44" s="183"/>
      <c r="STD44" s="183"/>
      <c r="STE44" s="183"/>
      <c r="STF44" s="183"/>
      <c r="STG44" s="183"/>
      <c r="STH44" s="183"/>
      <c r="STI44" s="183"/>
      <c r="STJ44" s="183"/>
      <c r="STK44" s="183"/>
      <c r="STL44" s="183"/>
      <c r="STM44" s="183"/>
      <c r="STN44" s="183"/>
      <c r="STO44" s="183"/>
      <c r="STP44" s="183"/>
      <c r="STQ44" s="183"/>
      <c r="STR44" s="183"/>
      <c r="STS44" s="183"/>
      <c r="STT44" s="183"/>
      <c r="STU44" s="183"/>
      <c r="STV44" s="183"/>
      <c r="STW44" s="183"/>
      <c r="STX44" s="183"/>
      <c r="STY44" s="183"/>
      <c r="STZ44" s="183"/>
      <c r="SUA44" s="183"/>
      <c r="SUB44" s="183"/>
      <c r="SUC44" s="183"/>
      <c r="SUD44" s="183"/>
      <c r="SUE44" s="183"/>
      <c r="SUF44" s="183"/>
      <c r="SUG44" s="183"/>
      <c r="SUH44" s="183"/>
      <c r="SUI44" s="183"/>
      <c r="SUJ44" s="183"/>
      <c r="SUK44" s="183"/>
      <c r="SUL44" s="183"/>
      <c r="SUM44" s="183"/>
      <c r="SUN44" s="183"/>
      <c r="SUO44" s="183"/>
      <c r="SUP44" s="183"/>
      <c r="SUQ44" s="183"/>
      <c r="SUR44" s="183"/>
      <c r="SUS44" s="183"/>
      <c r="SUT44" s="183"/>
      <c r="SUU44" s="183"/>
      <c r="SUV44" s="183"/>
      <c r="SUW44" s="183"/>
      <c r="SUX44" s="183"/>
      <c r="SUY44" s="183"/>
      <c r="SUZ44" s="183"/>
      <c r="SVA44" s="183"/>
      <c r="SVB44" s="183"/>
      <c r="SVC44" s="183"/>
      <c r="SVD44" s="183"/>
      <c r="SVE44" s="183"/>
      <c r="SVF44" s="183"/>
      <c r="SVG44" s="183"/>
      <c r="SVH44" s="183"/>
      <c r="SVI44" s="183"/>
      <c r="SVJ44" s="183"/>
      <c r="SVK44" s="183"/>
      <c r="SVL44" s="183"/>
      <c r="SVM44" s="183"/>
      <c r="SVN44" s="183"/>
      <c r="SVO44" s="183"/>
      <c r="SVP44" s="183"/>
      <c r="SVQ44" s="183"/>
      <c r="SVR44" s="183"/>
      <c r="SVS44" s="183"/>
      <c r="SVT44" s="183"/>
      <c r="SVU44" s="183"/>
      <c r="SVV44" s="183"/>
      <c r="SVW44" s="183"/>
      <c r="SVX44" s="183"/>
      <c r="SVY44" s="183"/>
      <c r="SVZ44" s="183"/>
      <c r="SWA44" s="183"/>
      <c r="SWB44" s="183"/>
      <c r="SWC44" s="183"/>
      <c r="SWD44" s="183"/>
      <c r="SWE44" s="183"/>
      <c r="SWF44" s="183"/>
      <c r="SWG44" s="183"/>
      <c r="SWH44" s="183"/>
      <c r="SWI44" s="183"/>
      <c r="SWJ44" s="183"/>
      <c r="SWK44" s="183"/>
      <c r="SWL44" s="183"/>
      <c r="SWM44" s="183"/>
      <c r="SWN44" s="183"/>
      <c r="SWO44" s="183"/>
      <c r="SWP44" s="183"/>
      <c r="SWQ44" s="183"/>
      <c r="SWR44" s="183"/>
      <c r="SWS44" s="183"/>
      <c r="SWT44" s="183"/>
      <c r="SWU44" s="183"/>
      <c r="SWV44" s="183"/>
      <c r="SWW44" s="183"/>
      <c r="SWX44" s="183"/>
      <c r="SWY44" s="183"/>
      <c r="SWZ44" s="183"/>
      <c r="SXA44" s="183"/>
      <c r="SXB44" s="183"/>
      <c r="SXC44" s="183"/>
      <c r="SXD44" s="183"/>
      <c r="SXE44" s="183"/>
      <c r="SXF44" s="183"/>
      <c r="SXG44" s="183"/>
      <c r="SXH44" s="183"/>
      <c r="SXI44" s="183"/>
      <c r="SXJ44" s="183"/>
      <c r="SXK44" s="183"/>
      <c r="SXL44" s="183"/>
      <c r="SXM44" s="183"/>
      <c r="SXN44" s="183"/>
      <c r="SXO44" s="183"/>
      <c r="SXP44" s="183"/>
      <c r="SXQ44" s="183"/>
      <c r="SXR44" s="183"/>
      <c r="SXS44" s="183"/>
      <c r="SXT44" s="183"/>
      <c r="SXU44" s="183"/>
      <c r="SXV44" s="183"/>
      <c r="SXW44" s="183"/>
      <c r="SXX44" s="183"/>
      <c r="SXY44" s="183"/>
      <c r="SXZ44" s="183"/>
      <c r="SYA44" s="183"/>
      <c r="SYB44" s="183"/>
      <c r="SYC44" s="183"/>
      <c r="SYD44" s="183"/>
      <c r="SYE44" s="183"/>
      <c r="SYF44" s="183"/>
      <c r="SYG44" s="183"/>
      <c r="SYH44" s="183"/>
      <c r="SYI44" s="183"/>
      <c r="SYJ44" s="183"/>
      <c r="SYK44" s="183"/>
      <c r="SYL44" s="183"/>
      <c r="SYM44" s="183"/>
      <c r="SYN44" s="183"/>
      <c r="SYO44" s="183"/>
      <c r="SYP44" s="183"/>
      <c r="SYQ44" s="183"/>
      <c r="SYR44" s="183"/>
      <c r="SYS44" s="183"/>
      <c r="SYT44" s="183"/>
      <c r="SYU44" s="183"/>
      <c r="SYV44" s="183"/>
      <c r="SYW44" s="183"/>
      <c r="SYX44" s="183"/>
      <c r="SYY44" s="183"/>
      <c r="SYZ44" s="183"/>
      <c r="SZA44" s="183"/>
      <c r="SZB44" s="183"/>
      <c r="SZC44" s="183"/>
      <c r="SZD44" s="183"/>
      <c r="SZE44" s="183"/>
      <c r="SZF44" s="183"/>
      <c r="SZG44" s="183"/>
      <c r="SZH44" s="183"/>
      <c r="SZI44" s="183"/>
      <c r="SZJ44" s="183"/>
      <c r="SZK44" s="183"/>
      <c r="SZL44" s="183"/>
      <c r="SZM44" s="183"/>
      <c r="SZN44" s="183"/>
      <c r="SZO44" s="183"/>
      <c r="SZP44" s="183"/>
      <c r="SZQ44" s="183"/>
      <c r="SZR44" s="183"/>
      <c r="SZS44" s="183"/>
      <c r="SZT44" s="183"/>
      <c r="SZU44" s="183"/>
      <c r="SZV44" s="183"/>
      <c r="SZW44" s="183"/>
      <c r="SZX44" s="183"/>
      <c r="SZY44" s="183"/>
      <c r="SZZ44" s="183"/>
      <c r="TAA44" s="183"/>
      <c r="TAB44" s="183"/>
      <c r="TAC44" s="183"/>
      <c r="TAD44" s="183"/>
      <c r="TAE44" s="183"/>
      <c r="TAF44" s="183"/>
      <c r="TAG44" s="183"/>
      <c r="TAH44" s="183"/>
      <c r="TAI44" s="183"/>
      <c r="TAJ44" s="183"/>
      <c r="TAK44" s="183"/>
      <c r="TAL44" s="183"/>
      <c r="TAM44" s="183"/>
      <c r="TAN44" s="183"/>
      <c r="TAO44" s="183"/>
      <c r="TAP44" s="183"/>
      <c r="TAQ44" s="183"/>
      <c r="TAR44" s="183"/>
      <c r="TAS44" s="183"/>
      <c r="TAT44" s="183"/>
      <c r="TAU44" s="183"/>
      <c r="TAV44" s="183"/>
      <c r="TAW44" s="183"/>
      <c r="TAX44" s="183"/>
      <c r="TAY44" s="183"/>
      <c r="TAZ44" s="183"/>
      <c r="TBA44" s="183"/>
      <c r="TBB44" s="183"/>
      <c r="TBC44" s="183"/>
      <c r="TBD44" s="183"/>
      <c r="TBE44" s="183"/>
      <c r="TBF44" s="183"/>
      <c r="TBG44" s="183"/>
      <c r="TBH44" s="183"/>
      <c r="TBI44" s="183"/>
      <c r="TBJ44" s="183"/>
      <c r="TBK44" s="183"/>
      <c r="TBL44" s="183"/>
      <c r="TBM44" s="183"/>
      <c r="TBN44" s="183"/>
      <c r="TBO44" s="183"/>
      <c r="TBP44" s="183"/>
      <c r="TBQ44" s="183"/>
      <c r="TBR44" s="183"/>
      <c r="TBS44" s="183"/>
      <c r="TBT44" s="183"/>
      <c r="TBU44" s="183"/>
      <c r="TBV44" s="183"/>
      <c r="TBW44" s="183"/>
      <c r="TBX44" s="183"/>
      <c r="TBY44" s="183"/>
      <c r="TBZ44" s="183"/>
      <c r="TCA44" s="183"/>
      <c r="TCB44" s="183"/>
      <c r="TCC44" s="183"/>
      <c r="TCD44" s="183"/>
      <c r="TCE44" s="183"/>
      <c r="TCF44" s="183"/>
      <c r="TCG44" s="183"/>
      <c r="TCH44" s="183"/>
      <c r="TCI44" s="183"/>
      <c r="TCJ44" s="183"/>
      <c r="TCK44" s="183"/>
      <c r="TCL44" s="183"/>
      <c r="TCM44" s="183"/>
      <c r="TCN44" s="183"/>
      <c r="TCO44" s="183"/>
      <c r="TCP44" s="183"/>
      <c r="TCQ44" s="183"/>
      <c r="TCR44" s="183"/>
      <c r="TCS44" s="183"/>
      <c r="TCT44" s="183"/>
      <c r="TCU44" s="183"/>
      <c r="TCV44" s="183"/>
      <c r="TCW44" s="183"/>
      <c r="TCX44" s="183"/>
      <c r="TCY44" s="183"/>
      <c r="TCZ44" s="183"/>
      <c r="TDA44" s="183"/>
      <c r="TDB44" s="183"/>
      <c r="TDC44" s="183"/>
      <c r="TDD44" s="183"/>
      <c r="TDE44" s="183"/>
      <c r="TDF44" s="183"/>
      <c r="TDG44" s="183"/>
      <c r="TDH44" s="183"/>
      <c r="TDI44" s="183"/>
      <c r="TDJ44" s="183"/>
      <c r="TDK44" s="183"/>
      <c r="TDL44" s="183"/>
      <c r="TDM44" s="183"/>
      <c r="TDN44" s="183"/>
      <c r="TDO44" s="183"/>
      <c r="TDP44" s="183"/>
      <c r="TDQ44" s="183"/>
      <c r="TDR44" s="183"/>
      <c r="TDS44" s="183"/>
      <c r="TDT44" s="183"/>
      <c r="TDU44" s="183"/>
      <c r="TDV44" s="183"/>
      <c r="TDW44" s="183"/>
      <c r="TDX44" s="183"/>
      <c r="TDY44" s="183"/>
      <c r="TDZ44" s="183"/>
      <c r="TEA44" s="183"/>
      <c r="TEB44" s="183"/>
      <c r="TEC44" s="183"/>
      <c r="TED44" s="183"/>
      <c r="TEE44" s="183"/>
      <c r="TEF44" s="183"/>
      <c r="TEG44" s="183"/>
      <c r="TEH44" s="183"/>
      <c r="TEI44" s="183"/>
      <c r="TEJ44" s="183"/>
      <c r="TEK44" s="183"/>
      <c r="TEL44" s="183"/>
      <c r="TEM44" s="183"/>
      <c r="TEN44" s="183"/>
      <c r="TEO44" s="183"/>
      <c r="TEP44" s="183"/>
      <c r="TEQ44" s="183"/>
      <c r="TER44" s="183"/>
      <c r="TES44" s="183"/>
      <c r="TET44" s="183"/>
      <c r="TEU44" s="183"/>
      <c r="TEV44" s="183"/>
      <c r="TEW44" s="183"/>
      <c r="TEX44" s="183"/>
      <c r="TEY44" s="183"/>
      <c r="TEZ44" s="183"/>
      <c r="TFA44" s="183"/>
      <c r="TFB44" s="183"/>
      <c r="TFC44" s="183"/>
      <c r="TFD44" s="183"/>
      <c r="TFE44" s="183"/>
      <c r="TFF44" s="183"/>
      <c r="TFG44" s="183"/>
      <c r="TFH44" s="183"/>
      <c r="TFI44" s="183"/>
      <c r="TFJ44" s="183"/>
      <c r="TFK44" s="183"/>
      <c r="TFL44" s="183"/>
      <c r="TFM44" s="183"/>
      <c r="TFN44" s="183"/>
      <c r="TFO44" s="183"/>
      <c r="TFP44" s="183"/>
      <c r="TFQ44" s="183"/>
      <c r="TFR44" s="183"/>
      <c r="TFS44" s="183"/>
      <c r="TFT44" s="183"/>
      <c r="TFU44" s="183"/>
      <c r="TFV44" s="183"/>
      <c r="TFW44" s="183"/>
      <c r="TFX44" s="183"/>
      <c r="TFY44" s="183"/>
      <c r="TFZ44" s="183"/>
      <c r="TGA44" s="183"/>
      <c r="TGB44" s="183"/>
      <c r="TGC44" s="183"/>
      <c r="TGD44" s="183"/>
      <c r="TGE44" s="183"/>
      <c r="TGF44" s="183"/>
      <c r="TGG44" s="183"/>
      <c r="TGH44" s="183"/>
      <c r="TGI44" s="183"/>
      <c r="TGJ44" s="183"/>
      <c r="TGK44" s="183"/>
      <c r="TGL44" s="183"/>
      <c r="TGM44" s="183"/>
      <c r="TGN44" s="183"/>
      <c r="TGO44" s="183"/>
      <c r="TGP44" s="183"/>
      <c r="TGQ44" s="183"/>
      <c r="TGR44" s="183"/>
      <c r="TGS44" s="183"/>
      <c r="TGT44" s="183"/>
      <c r="TGU44" s="183"/>
      <c r="TGV44" s="183"/>
      <c r="TGW44" s="183"/>
      <c r="TGX44" s="183"/>
      <c r="TGY44" s="183"/>
      <c r="TGZ44" s="183"/>
      <c r="THA44" s="183"/>
      <c r="THB44" s="183"/>
      <c r="THC44" s="183"/>
      <c r="THD44" s="183"/>
      <c r="THE44" s="183"/>
      <c r="THF44" s="183"/>
      <c r="THG44" s="183"/>
      <c r="THH44" s="183"/>
      <c r="THI44" s="183"/>
      <c r="THJ44" s="183"/>
      <c r="THK44" s="183"/>
      <c r="THL44" s="183"/>
      <c r="THM44" s="183"/>
      <c r="THN44" s="183"/>
      <c r="THO44" s="183"/>
      <c r="THP44" s="183"/>
      <c r="THQ44" s="183"/>
      <c r="THR44" s="183"/>
      <c r="THS44" s="183"/>
      <c r="THT44" s="183"/>
      <c r="THU44" s="183"/>
      <c r="THV44" s="183"/>
      <c r="THW44" s="183"/>
      <c r="THX44" s="183"/>
      <c r="THY44" s="183"/>
      <c r="THZ44" s="183"/>
      <c r="TIA44" s="183"/>
      <c r="TIB44" s="183"/>
      <c r="TIC44" s="183"/>
      <c r="TID44" s="183"/>
      <c r="TIE44" s="183"/>
      <c r="TIF44" s="183"/>
      <c r="TIG44" s="183"/>
      <c r="TIH44" s="183"/>
      <c r="TII44" s="183"/>
      <c r="TIJ44" s="183"/>
      <c r="TIK44" s="183"/>
      <c r="TIL44" s="183"/>
      <c r="TIM44" s="183"/>
      <c r="TIN44" s="183"/>
      <c r="TIO44" s="183"/>
      <c r="TIP44" s="183"/>
      <c r="TIQ44" s="183"/>
      <c r="TIR44" s="183"/>
      <c r="TIS44" s="183"/>
      <c r="TIT44" s="183"/>
      <c r="TIU44" s="183"/>
      <c r="TIV44" s="183"/>
      <c r="TIW44" s="183"/>
      <c r="TIX44" s="183"/>
      <c r="TIY44" s="183"/>
      <c r="TIZ44" s="183"/>
      <c r="TJA44" s="183"/>
      <c r="TJB44" s="183"/>
      <c r="TJC44" s="183"/>
      <c r="TJD44" s="183"/>
      <c r="TJE44" s="183"/>
      <c r="TJF44" s="183"/>
      <c r="TJG44" s="183"/>
      <c r="TJH44" s="183"/>
      <c r="TJI44" s="183"/>
      <c r="TJJ44" s="183"/>
      <c r="TJK44" s="183"/>
      <c r="TJL44" s="183"/>
      <c r="TJM44" s="183"/>
      <c r="TJN44" s="183"/>
      <c r="TJO44" s="183"/>
      <c r="TJP44" s="183"/>
      <c r="TJQ44" s="183"/>
      <c r="TJR44" s="183"/>
      <c r="TJS44" s="183"/>
      <c r="TJT44" s="183"/>
      <c r="TJU44" s="183"/>
      <c r="TJV44" s="183"/>
      <c r="TJW44" s="183"/>
      <c r="TJX44" s="183"/>
      <c r="TJY44" s="183"/>
      <c r="TJZ44" s="183"/>
      <c r="TKA44" s="183"/>
      <c r="TKB44" s="183"/>
      <c r="TKC44" s="183"/>
      <c r="TKD44" s="183"/>
      <c r="TKE44" s="183"/>
      <c r="TKF44" s="183"/>
      <c r="TKG44" s="183"/>
      <c r="TKH44" s="183"/>
      <c r="TKI44" s="183"/>
      <c r="TKJ44" s="183"/>
      <c r="TKK44" s="183"/>
      <c r="TKL44" s="183"/>
      <c r="TKM44" s="183"/>
      <c r="TKN44" s="183"/>
      <c r="TKO44" s="183"/>
      <c r="TKP44" s="183"/>
      <c r="TKQ44" s="183"/>
      <c r="TKR44" s="183"/>
      <c r="TKS44" s="183"/>
      <c r="TKT44" s="183"/>
      <c r="TKU44" s="183"/>
      <c r="TKV44" s="183"/>
      <c r="TKW44" s="183"/>
      <c r="TKX44" s="183"/>
      <c r="TKY44" s="183"/>
      <c r="TKZ44" s="183"/>
      <c r="TLA44" s="183"/>
      <c r="TLB44" s="183"/>
      <c r="TLC44" s="183"/>
      <c r="TLD44" s="183"/>
      <c r="TLE44" s="183"/>
      <c r="TLF44" s="183"/>
      <c r="TLG44" s="183"/>
      <c r="TLH44" s="183"/>
      <c r="TLI44" s="183"/>
      <c r="TLJ44" s="183"/>
      <c r="TLK44" s="183"/>
      <c r="TLL44" s="183"/>
      <c r="TLM44" s="183"/>
      <c r="TLN44" s="183"/>
      <c r="TLO44" s="183"/>
      <c r="TLP44" s="183"/>
      <c r="TLQ44" s="183"/>
      <c r="TLR44" s="183"/>
      <c r="TLS44" s="183"/>
      <c r="TLT44" s="183"/>
      <c r="TLU44" s="183"/>
      <c r="TLV44" s="183"/>
      <c r="TLW44" s="183"/>
      <c r="TLX44" s="183"/>
      <c r="TLY44" s="183"/>
      <c r="TLZ44" s="183"/>
      <c r="TMA44" s="183"/>
      <c r="TMB44" s="183"/>
      <c r="TMC44" s="183"/>
      <c r="TMD44" s="183"/>
      <c r="TME44" s="183"/>
      <c r="TMF44" s="183"/>
      <c r="TMG44" s="183"/>
      <c r="TMH44" s="183"/>
      <c r="TMI44" s="183"/>
      <c r="TMJ44" s="183"/>
      <c r="TMK44" s="183"/>
      <c r="TML44" s="183"/>
      <c r="TMM44" s="183"/>
      <c r="TMN44" s="183"/>
      <c r="TMO44" s="183"/>
      <c r="TMP44" s="183"/>
      <c r="TMQ44" s="183"/>
      <c r="TMR44" s="183"/>
      <c r="TMS44" s="183"/>
      <c r="TMT44" s="183"/>
      <c r="TMU44" s="183"/>
      <c r="TMV44" s="183"/>
      <c r="TMW44" s="183"/>
      <c r="TMX44" s="183"/>
      <c r="TMY44" s="183"/>
      <c r="TMZ44" s="183"/>
      <c r="TNA44" s="183"/>
      <c r="TNB44" s="183"/>
      <c r="TNC44" s="183"/>
      <c r="TND44" s="183"/>
      <c r="TNE44" s="183"/>
      <c r="TNF44" s="183"/>
      <c r="TNG44" s="183"/>
      <c r="TNH44" s="183"/>
      <c r="TNI44" s="183"/>
      <c r="TNJ44" s="183"/>
      <c r="TNK44" s="183"/>
      <c r="TNL44" s="183"/>
      <c r="TNM44" s="183"/>
      <c r="TNN44" s="183"/>
      <c r="TNO44" s="183"/>
      <c r="TNP44" s="183"/>
      <c r="TNQ44" s="183"/>
      <c r="TNR44" s="183"/>
      <c r="TNS44" s="183"/>
      <c r="TNT44" s="183"/>
      <c r="TNU44" s="183"/>
      <c r="TNV44" s="183"/>
      <c r="TNW44" s="183"/>
      <c r="TNX44" s="183"/>
      <c r="TNY44" s="183"/>
      <c r="TNZ44" s="183"/>
      <c r="TOA44" s="183"/>
      <c r="TOB44" s="183"/>
      <c r="TOC44" s="183"/>
      <c r="TOD44" s="183"/>
      <c r="TOE44" s="183"/>
      <c r="TOF44" s="183"/>
      <c r="TOG44" s="183"/>
      <c r="TOH44" s="183"/>
      <c r="TOI44" s="183"/>
      <c r="TOJ44" s="183"/>
      <c r="TOK44" s="183"/>
      <c r="TOL44" s="183"/>
      <c r="TOM44" s="183"/>
      <c r="TON44" s="183"/>
      <c r="TOO44" s="183"/>
      <c r="TOP44" s="183"/>
      <c r="TOQ44" s="183"/>
      <c r="TOR44" s="183"/>
      <c r="TOS44" s="183"/>
      <c r="TOT44" s="183"/>
      <c r="TOU44" s="183"/>
      <c r="TOV44" s="183"/>
      <c r="TOW44" s="183"/>
      <c r="TOX44" s="183"/>
      <c r="TOY44" s="183"/>
      <c r="TOZ44" s="183"/>
      <c r="TPA44" s="183"/>
      <c r="TPB44" s="183"/>
      <c r="TPC44" s="183"/>
      <c r="TPD44" s="183"/>
      <c r="TPE44" s="183"/>
      <c r="TPF44" s="183"/>
      <c r="TPG44" s="183"/>
      <c r="TPH44" s="183"/>
      <c r="TPI44" s="183"/>
      <c r="TPJ44" s="183"/>
      <c r="TPK44" s="183"/>
      <c r="TPL44" s="183"/>
      <c r="TPM44" s="183"/>
      <c r="TPN44" s="183"/>
      <c r="TPO44" s="183"/>
      <c r="TPP44" s="183"/>
      <c r="TPQ44" s="183"/>
      <c r="TPR44" s="183"/>
      <c r="TPS44" s="183"/>
      <c r="TPT44" s="183"/>
      <c r="TPU44" s="183"/>
      <c r="TPV44" s="183"/>
      <c r="TPW44" s="183"/>
      <c r="TPX44" s="183"/>
      <c r="TPY44" s="183"/>
      <c r="TPZ44" s="183"/>
      <c r="TQA44" s="183"/>
      <c r="TQB44" s="183"/>
      <c r="TQC44" s="183"/>
      <c r="TQD44" s="183"/>
      <c r="TQE44" s="183"/>
      <c r="TQF44" s="183"/>
      <c r="TQG44" s="183"/>
      <c r="TQH44" s="183"/>
      <c r="TQI44" s="183"/>
      <c r="TQJ44" s="183"/>
      <c r="TQK44" s="183"/>
      <c r="TQL44" s="183"/>
      <c r="TQM44" s="183"/>
      <c r="TQN44" s="183"/>
      <c r="TQO44" s="183"/>
      <c r="TQP44" s="183"/>
      <c r="TQQ44" s="183"/>
      <c r="TQR44" s="183"/>
      <c r="TQS44" s="183"/>
      <c r="TQT44" s="183"/>
      <c r="TQU44" s="183"/>
      <c r="TQV44" s="183"/>
      <c r="TQW44" s="183"/>
      <c r="TQX44" s="183"/>
      <c r="TQY44" s="183"/>
      <c r="TQZ44" s="183"/>
      <c r="TRA44" s="183"/>
      <c r="TRB44" s="183"/>
      <c r="TRC44" s="183"/>
      <c r="TRD44" s="183"/>
      <c r="TRE44" s="183"/>
      <c r="TRF44" s="183"/>
      <c r="TRG44" s="183"/>
      <c r="TRH44" s="183"/>
      <c r="TRI44" s="183"/>
      <c r="TRJ44" s="183"/>
      <c r="TRK44" s="183"/>
      <c r="TRL44" s="183"/>
      <c r="TRM44" s="183"/>
      <c r="TRN44" s="183"/>
      <c r="TRO44" s="183"/>
      <c r="TRP44" s="183"/>
      <c r="TRQ44" s="183"/>
      <c r="TRR44" s="183"/>
      <c r="TRS44" s="183"/>
      <c r="TRT44" s="183"/>
      <c r="TRU44" s="183"/>
      <c r="TRV44" s="183"/>
      <c r="TRW44" s="183"/>
      <c r="TRX44" s="183"/>
      <c r="TRY44" s="183"/>
      <c r="TRZ44" s="183"/>
      <c r="TSA44" s="183"/>
      <c r="TSB44" s="183"/>
      <c r="TSC44" s="183"/>
      <c r="TSD44" s="183"/>
      <c r="TSE44" s="183"/>
      <c r="TSF44" s="183"/>
      <c r="TSG44" s="183"/>
      <c r="TSH44" s="183"/>
      <c r="TSI44" s="183"/>
      <c r="TSJ44" s="183"/>
      <c r="TSK44" s="183"/>
      <c r="TSL44" s="183"/>
      <c r="TSM44" s="183"/>
      <c r="TSN44" s="183"/>
      <c r="TSO44" s="183"/>
      <c r="TSP44" s="183"/>
      <c r="TSQ44" s="183"/>
      <c r="TSR44" s="183"/>
      <c r="TSS44" s="183"/>
      <c r="TST44" s="183"/>
      <c r="TSU44" s="183"/>
      <c r="TSV44" s="183"/>
      <c r="TSW44" s="183"/>
      <c r="TSX44" s="183"/>
      <c r="TSY44" s="183"/>
      <c r="TSZ44" s="183"/>
      <c r="TTA44" s="183"/>
      <c r="TTB44" s="183"/>
      <c r="TTC44" s="183"/>
      <c r="TTD44" s="183"/>
      <c r="TTE44" s="183"/>
      <c r="TTF44" s="183"/>
      <c r="TTG44" s="183"/>
      <c r="TTH44" s="183"/>
      <c r="TTI44" s="183"/>
      <c r="TTJ44" s="183"/>
      <c r="TTK44" s="183"/>
      <c r="TTL44" s="183"/>
      <c r="TTM44" s="183"/>
      <c r="TTN44" s="183"/>
      <c r="TTO44" s="183"/>
      <c r="TTP44" s="183"/>
      <c r="TTQ44" s="183"/>
      <c r="TTR44" s="183"/>
      <c r="TTS44" s="183"/>
      <c r="TTT44" s="183"/>
      <c r="TTU44" s="183"/>
      <c r="TTV44" s="183"/>
      <c r="TTW44" s="183"/>
      <c r="TTX44" s="183"/>
      <c r="TTY44" s="183"/>
      <c r="TTZ44" s="183"/>
      <c r="TUA44" s="183"/>
      <c r="TUB44" s="183"/>
      <c r="TUC44" s="183"/>
      <c r="TUD44" s="183"/>
      <c r="TUE44" s="183"/>
      <c r="TUF44" s="183"/>
      <c r="TUG44" s="183"/>
      <c r="TUH44" s="183"/>
      <c r="TUI44" s="183"/>
      <c r="TUJ44" s="183"/>
      <c r="TUK44" s="183"/>
      <c r="TUL44" s="183"/>
      <c r="TUM44" s="183"/>
      <c r="TUN44" s="183"/>
      <c r="TUO44" s="183"/>
      <c r="TUP44" s="183"/>
      <c r="TUQ44" s="183"/>
      <c r="TUR44" s="183"/>
      <c r="TUS44" s="183"/>
      <c r="TUT44" s="183"/>
      <c r="TUU44" s="183"/>
      <c r="TUV44" s="183"/>
      <c r="TUW44" s="183"/>
      <c r="TUX44" s="183"/>
      <c r="TUY44" s="183"/>
      <c r="TUZ44" s="183"/>
      <c r="TVA44" s="183"/>
      <c r="TVB44" s="183"/>
      <c r="TVC44" s="183"/>
      <c r="TVD44" s="183"/>
      <c r="TVE44" s="183"/>
      <c r="TVF44" s="183"/>
      <c r="TVG44" s="183"/>
      <c r="TVH44" s="183"/>
      <c r="TVI44" s="183"/>
      <c r="TVJ44" s="183"/>
      <c r="TVK44" s="183"/>
      <c r="TVL44" s="183"/>
      <c r="TVM44" s="183"/>
      <c r="TVN44" s="183"/>
      <c r="TVO44" s="183"/>
      <c r="TVP44" s="183"/>
      <c r="TVQ44" s="183"/>
      <c r="TVR44" s="183"/>
      <c r="TVS44" s="183"/>
      <c r="TVT44" s="183"/>
      <c r="TVU44" s="183"/>
      <c r="TVV44" s="183"/>
      <c r="TVW44" s="183"/>
      <c r="TVX44" s="183"/>
      <c r="TVY44" s="183"/>
      <c r="TVZ44" s="183"/>
      <c r="TWA44" s="183"/>
      <c r="TWB44" s="183"/>
      <c r="TWC44" s="183"/>
      <c r="TWD44" s="183"/>
      <c r="TWE44" s="183"/>
      <c r="TWF44" s="183"/>
      <c r="TWG44" s="183"/>
      <c r="TWH44" s="183"/>
      <c r="TWI44" s="183"/>
      <c r="TWJ44" s="183"/>
      <c r="TWK44" s="183"/>
      <c r="TWL44" s="183"/>
      <c r="TWM44" s="183"/>
      <c r="TWN44" s="183"/>
      <c r="TWO44" s="183"/>
      <c r="TWP44" s="183"/>
      <c r="TWQ44" s="183"/>
      <c r="TWR44" s="183"/>
      <c r="TWS44" s="183"/>
      <c r="TWT44" s="183"/>
      <c r="TWU44" s="183"/>
      <c r="TWV44" s="183"/>
      <c r="TWW44" s="183"/>
      <c r="TWX44" s="183"/>
      <c r="TWY44" s="183"/>
      <c r="TWZ44" s="183"/>
      <c r="TXA44" s="183"/>
      <c r="TXB44" s="183"/>
      <c r="TXC44" s="183"/>
      <c r="TXD44" s="183"/>
      <c r="TXE44" s="183"/>
      <c r="TXF44" s="183"/>
      <c r="TXG44" s="183"/>
      <c r="TXH44" s="183"/>
      <c r="TXI44" s="183"/>
      <c r="TXJ44" s="183"/>
      <c r="TXK44" s="183"/>
      <c r="TXL44" s="183"/>
      <c r="TXM44" s="183"/>
      <c r="TXN44" s="183"/>
      <c r="TXO44" s="183"/>
      <c r="TXP44" s="183"/>
      <c r="TXQ44" s="183"/>
      <c r="TXR44" s="183"/>
      <c r="TXS44" s="183"/>
      <c r="TXT44" s="183"/>
      <c r="TXU44" s="183"/>
      <c r="TXV44" s="183"/>
      <c r="TXW44" s="183"/>
      <c r="TXX44" s="183"/>
      <c r="TXY44" s="183"/>
      <c r="TXZ44" s="183"/>
      <c r="TYA44" s="183"/>
      <c r="TYB44" s="183"/>
      <c r="TYC44" s="183"/>
      <c r="TYD44" s="183"/>
      <c r="TYE44" s="183"/>
      <c r="TYF44" s="183"/>
      <c r="TYG44" s="183"/>
      <c r="TYH44" s="183"/>
      <c r="TYI44" s="183"/>
      <c r="TYJ44" s="183"/>
      <c r="TYK44" s="183"/>
      <c r="TYL44" s="183"/>
      <c r="TYM44" s="183"/>
      <c r="TYN44" s="183"/>
      <c r="TYO44" s="183"/>
      <c r="TYP44" s="183"/>
      <c r="TYQ44" s="183"/>
      <c r="TYR44" s="183"/>
      <c r="TYS44" s="183"/>
      <c r="TYT44" s="183"/>
      <c r="TYU44" s="183"/>
      <c r="TYV44" s="183"/>
      <c r="TYW44" s="183"/>
      <c r="TYX44" s="183"/>
      <c r="TYY44" s="183"/>
      <c r="TYZ44" s="183"/>
      <c r="TZA44" s="183"/>
      <c r="TZB44" s="183"/>
      <c r="TZC44" s="183"/>
      <c r="TZD44" s="183"/>
      <c r="TZE44" s="183"/>
      <c r="TZF44" s="183"/>
      <c r="TZG44" s="183"/>
      <c r="TZH44" s="183"/>
      <c r="TZI44" s="183"/>
      <c r="TZJ44" s="183"/>
      <c r="TZK44" s="183"/>
      <c r="TZL44" s="183"/>
      <c r="TZM44" s="183"/>
      <c r="TZN44" s="183"/>
      <c r="TZO44" s="183"/>
      <c r="TZP44" s="183"/>
      <c r="TZQ44" s="183"/>
      <c r="TZR44" s="183"/>
      <c r="TZS44" s="183"/>
      <c r="TZT44" s="183"/>
      <c r="TZU44" s="183"/>
      <c r="TZV44" s="183"/>
      <c r="TZW44" s="183"/>
      <c r="TZX44" s="183"/>
      <c r="TZY44" s="183"/>
      <c r="TZZ44" s="183"/>
      <c r="UAA44" s="183"/>
      <c r="UAB44" s="183"/>
      <c r="UAC44" s="183"/>
      <c r="UAD44" s="183"/>
      <c r="UAE44" s="183"/>
      <c r="UAF44" s="183"/>
      <c r="UAG44" s="183"/>
      <c r="UAH44" s="183"/>
      <c r="UAI44" s="183"/>
      <c r="UAJ44" s="183"/>
      <c r="UAK44" s="183"/>
      <c r="UAL44" s="183"/>
      <c r="UAM44" s="183"/>
      <c r="UAN44" s="183"/>
      <c r="UAO44" s="183"/>
      <c r="UAP44" s="183"/>
      <c r="UAQ44" s="183"/>
      <c r="UAR44" s="183"/>
      <c r="UAS44" s="183"/>
      <c r="UAT44" s="183"/>
      <c r="UAU44" s="183"/>
      <c r="UAV44" s="183"/>
      <c r="UAW44" s="183"/>
      <c r="UAX44" s="183"/>
      <c r="UAY44" s="183"/>
      <c r="UAZ44" s="183"/>
      <c r="UBA44" s="183"/>
      <c r="UBB44" s="183"/>
      <c r="UBC44" s="183"/>
      <c r="UBD44" s="183"/>
      <c r="UBE44" s="183"/>
      <c r="UBF44" s="183"/>
      <c r="UBG44" s="183"/>
      <c r="UBH44" s="183"/>
      <c r="UBI44" s="183"/>
      <c r="UBJ44" s="183"/>
      <c r="UBK44" s="183"/>
      <c r="UBL44" s="183"/>
      <c r="UBM44" s="183"/>
      <c r="UBN44" s="183"/>
      <c r="UBO44" s="183"/>
      <c r="UBP44" s="183"/>
      <c r="UBQ44" s="183"/>
      <c r="UBR44" s="183"/>
      <c r="UBS44" s="183"/>
      <c r="UBT44" s="183"/>
      <c r="UBU44" s="183"/>
      <c r="UBV44" s="183"/>
      <c r="UBW44" s="183"/>
      <c r="UBX44" s="183"/>
      <c r="UBY44" s="183"/>
      <c r="UBZ44" s="183"/>
      <c r="UCA44" s="183"/>
      <c r="UCB44" s="183"/>
      <c r="UCC44" s="183"/>
      <c r="UCD44" s="183"/>
      <c r="UCE44" s="183"/>
      <c r="UCF44" s="183"/>
      <c r="UCG44" s="183"/>
      <c r="UCH44" s="183"/>
      <c r="UCI44" s="183"/>
      <c r="UCJ44" s="183"/>
      <c r="UCK44" s="183"/>
      <c r="UCL44" s="183"/>
      <c r="UCM44" s="183"/>
      <c r="UCN44" s="183"/>
      <c r="UCO44" s="183"/>
      <c r="UCP44" s="183"/>
      <c r="UCQ44" s="183"/>
      <c r="UCR44" s="183"/>
      <c r="UCS44" s="183"/>
      <c r="UCT44" s="183"/>
      <c r="UCU44" s="183"/>
      <c r="UCV44" s="183"/>
      <c r="UCW44" s="183"/>
      <c r="UCX44" s="183"/>
      <c r="UCY44" s="183"/>
      <c r="UCZ44" s="183"/>
      <c r="UDA44" s="183"/>
      <c r="UDB44" s="183"/>
      <c r="UDC44" s="183"/>
      <c r="UDD44" s="183"/>
      <c r="UDE44" s="183"/>
      <c r="UDF44" s="183"/>
      <c r="UDG44" s="183"/>
      <c r="UDH44" s="183"/>
      <c r="UDI44" s="183"/>
      <c r="UDJ44" s="183"/>
      <c r="UDK44" s="183"/>
      <c r="UDL44" s="183"/>
      <c r="UDM44" s="183"/>
      <c r="UDN44" s="183"/>
      <c r="UDO44" s="183"/>
      <c r="UDP44" s="183"/>
      <c r="UDQ44" s="183"/>
      <c r="UDR44" s="183"/>
      <c r="UDS44" s="183"/>
      <c r="UDT44" s="183"/>
      <c r="UDU44" s="183"/>
      <c r="UDV44" s="183"/>
      <c r="UDW44" s="183"/>
      <c r="UDX44" s="183"/>
      <c r="UDY44" s="183"/>
      <c r="UDZ44" s="183"/>
      <c r="UEA44" s="183"/>
      <c r="UEB44" s="183"/>
      <c r="UEC44" s="183"/>
      <c r="UED44" s="183"/>
      <c r="UEE44" s="183"/>
      <c r="UEF44" s="183"/>
      <c r="UEG44" s="183"/>
      <c r="UEH44" s="183"/>
      <c r="UEI44" s="183"/>
      <c r="UEJ44" s="183"/>
      <c r="UEK44" s="183"/>
      <c r="UEL44" s="183"/>
      <c r="UEM44" s="183"/>
      <c r="UEN44" s="183"/>
      <c r="UEO44" s="183"/>
      <c r="UEP44" s="183"/>
      <c r="UEQ44" s="183"/>
      <c r="UER44" s="183"/>
      <c r="UES44" s="183"/>
      <c r="UET44" s="183"/>
      <c r="UEU44" s="183"/>
      <c r="UEV44" s="183"/>
      <c r="UEW44" s="183"/>
      <c r="UEX44" s="183"/>
      <c r="UEY44" s="183"/>
      <c r="UEZ44" s="183"/>
      <c r="UFA44" s="183"/>
      <c r="UFB44" s="183"/>
      <c r="UFC44" s="183"/>
      <c r="UFD44" s="183"/>
      <c r="UFE44" s="183"/>
      <c r="UFF44" s="183"/>
      <c r="UFG44" s="183"/>
      <c r="UFH44" s="183"/>
      <c r="UFI44" s="183"/>
      <c r="UFJ44" s="183"/>
      <c r="UFK44" s="183"/>
      <c r="UFL44" s="183"/>
      <c r="UFM44" s="183"/>
      <c r="UFN44" s="183"/>
      <c r="UFO44" s="183"/>
      <c r="UFP44" s="183"/>
      <c r="UFQ44" s="183"/>
      <c r="UFR44" s="183"/>
      <c r="UFS44" s="183"/>
      <c r="UFT44" s="183"/>
      <c r="UFU44" s="183"/>
      <c r="UFV44" s="183"/>
      <c r="UFW44" s="183"/>
      <c r="UFX44" s="183"/>
      <c r="UFY44" s="183"/>
      <c r="UFZ44" s="183"/>
      <c r="UGA44" s="183"/>
      <c r="UGB44" s="183"/>
      <c r="UGC44" s="183"/>
      <c r="UGD44" s="183"/>
      <c r="UGE44" s="183"/>
      <c r="UGF44" s="183"/>
      <c r="UGG44" s="183"/>
      <c r="UGH44" s="183"/>
      <c r="UGI44" s="183"/>
      <c r="UGJ44" s="183"/>
      <c r="UGK44" s="183"/>
      <c r="UGL44" s="183"/>
      <c r="UGM44" s="183"/>
      <c r="UGN44" s="183"/>
      <c r="UGO44" s="183"/>
      <c r="UGP44" s="183"/>
      <c r="UGQ44" s="183"/>
      <c r="UGR44" s="183"/>
      <c r="UGS44" s="183"/>
      <c r="UGT44" s="183"/>
      <c r="UGU44" s="183"/>
      <c r="UGV44" s="183"/>
      <c r="UGW44" s="183"/>
      <c r="UGX44" s="183"/>
      <c r="UGY44" s="183"/>
      <c r="UGZ44" s="183"/>
      <c r="UHA44" s="183"/>
      <c r="UHB44" s="183"/>
      <c r="UHC44" s="183"/>
      <c r="UHD44" s="183"/>
      <c r="UHE44" s="183"/>
      <c r="UHF44" s="183"/>
      <c r="UHG44" s="183"/>
      <c r="UHH44" s="183"/>
      <c r="UHI44" s="183"/>
      <c r="UHJ44" s="183"/>
      <c r="UHK44" s="183"/>
      <c r="UHL44" s="183"/>
      <c r="UHM44" s="183"/>
      <c r="UHN44" s="183"/>
      <c r="UHO44" s="183"/>
      <c r="UHP44" s="183"/>
      <c r="UHQ44" s="183"/>
      <c r="UHR44" s="183"/>
      <c r="UHS44" s="183"/>
      <c r="UHT44" s="183"/>
      <c r="UHU44" s="183"/>
      <c r="UHV44" s="183"/>
      <c r="UHW44" s="183"/>
      <c r="UHX44" s="183"/>
      <c r="UHY44" s="183"/>
      <c r="UHZ44" s="183"/>
      <c r="UIA44" s="183"/>
      <c r="UIB44" s="183"/>
      <c r="UIC44" s="183"/>
      <c r="UID44" s="183"/>
      <c r="UIE44" s="183"/>
      <c r="UIF44" s="183"/>
      <c r="UIG44" s="183"/>
      <c r="UIH44" s="183"/>
      <c r="UII44" s="183"/>
      <c r="UIJ44" s="183"/>
      <c r="UIK44" s="183"/>
      <c r="UIL44" s="183"/>
      <c r="UIM44" s="183"/>
      <c r="UIN44" s="183"/>
      <c r="UIO44" s="183"/>
      <c r="UIP44" s="183"/>
      <c r="UIQ44" s="183"/>
      <c r="UIR44" s="183"/>
      <c r="UIS44" s="183"/>
      <c r="UIT44" s="183"/>
      <c r="UIU44" s="183"/>
      <c r="UIV44" s="183"/>
      <c r="UIW44" s="183"/>
      <c r="UIX44" s="183"/>
      <c r="UIY44" s="183"/>
      <c r="UIZ44" s="183"/>
      <c r="UJA44" s="183"/>
      <c r="UJB44" s="183"/>
      <c r="UJC44" s="183"/>
      <c r="UJD44" s="183"/>
      <c r="UJE44" s="183"/>
      <c r="UJF44" s="183"/>
      <c r="UJG44" s="183"/>
      <c r="UJH44" s="183"/>
      <c r="UJI44" s="183"/>
      <c r="UJJ44" s="183"/>
      <c r="UJK44" s="183"/>
      <c r="UJL44" s="183"/>
      <c r="UJM44" s="183"/>
      <c r="UJN44" s="183"/>
      <c r="UJO44" s="183"/>
      <c r="UJP44" s="183"/>
      <c r="UJQ44" s="183"/>
      <c r="UJR44" s="183"/>
      <c r="UJS44" s="183"/>
      <c r="UJT44" s="183"/>
      <c r="UJU44" s="183"/>
      <c r="UJV44" s="183"/>
      <c r="UJW44" s="183"/>
      <c r="UJX44" s="183"/>
      <c r="UJY44" s="183"/>
      <c r="UJZ44" s="183"/>
      <c r="UKA44" s="183"/>
      <c r="UKB44" s="183"/>
      <c r="UKC44" s="183"/>
      <c r="UKD44" s="183"/>
      <c r="UKE44" s="183"/>
      <c r="UKF44" s="183"/>
      <c r="UKG44" s="183"/>
      <c r="UKH44" s="183"/>
      <c r="UKI44" s="183"/>
      <c r="UKJ44" s="183"/>
      <c r="UKK44" s="183"/>
      <c r="UKL44" s="183"/>
      <c r="UKM44" s="183"/>
      <c r="UKN44" s="183"/>
      <c r="UKO44" s="183"/>
      <c r="UKP44" s="183"/>
      <c r="UKQ44" s="183"/>
      <c r="UKR44" s="183"/>
      <c r="UKS44" s="183"/>
      <c r="UKT44" s="183"/>
      <c r="UKU44" s="183"/>
      <c r="UKV44" s="183"/>
      <c r="UKW44" s="183"/>
      <c r="UKX44" s="183"/>
      <c r="UKY44" s="183"/>
      <c r="UKZ44" s="183"/>
      <c r="ULA44" s="183"/>
      <c r="ULB44" s="183"/>
      <c r="ULC44" s="183"/>
      <c r="ULD44" s="183"/>
      <c r="ULE44" s="183"/>
      <c r="ULF44" s="183"/>
      <c r="ULG44" s="183"/>
      <c r="ULH44" s="183"/>
      <c r="ULI44" s="183"/>
      <c r="ULJ44" s="183"/>
      <c r="ULK44" s="183"/>
      <c r="ULL44" s="183"/>
      <c r="ULM44" s="183"/>
      <c r="ULN44" s="183"/>
      <c r="ULO44" s="183"/>
      <c r="ULP44" s="183"/>
      <c r="ULQ44" s="183"/>
      <c r="ULR44" s="183"/>
      <c r="ULS44" s="183"/>
      <c r="ULT44" s="183"/>
      <c r="ULU44" s="183"/>
      <c r="ULV44" s="183"/>
      <c r="ULW44" s="183"/>
      <c r="ULX44" s="183"/>
      <c r="ULY44" s="183"/>
      <c r="ULZ44" s="183"/>
      <c r="UMA44" s="183"/>
      <c r="UMB44" s="183"/>
      <c r="UMC44" s="183"/>
      <c r="UMD44" s="183"/>
      <c r="UME44" s="183"/>
      <c r="UMF44" s="183"/>
      <c r="UMG44" s="183"/>
      <c r="UMH44" s="183"/>
      <c r="UMI44" s="183"/>
      <c r="UMJ44" s="183"/>
      <c r="UMK44" s="183"/>
      <c r="UML44" s="183"/>
      <c r="UMM44" s="183"/>
      <c r="UMN44" s="183"/>
      <c r="UMO44" s="183"/>
      <c r="UMP44" s="183"/>
      <c r="UMQ44" s="183"/>
      <c r="UMR44" s="183"/>
      <c r="UMS44" s="183"/>
      <c r="UMT44" s="183"/>
      <c r="UMU44" s="183"/>
      <c r="UMV44" s="183"/>
      <c r="UMW44" s="183"/>
      <c r="UMX44" s="183"/>
      <c r="UMY44" s="183"/>
      <c r="UMZ44" s="183"/>
      <c r="UNA44" s="183"/>
      <c r="UNB44" s="183"/>
      <c r="UNC44" s="183"/>
      <c r="UND44" s="183"/>
      <c r="UNE44" s="183"/>
      <c r="UNF44" s="183"/>
      <c r="UNG44" s="183"/>
      <c r="UNH44" s="183"/>
      <c r="UNI44" s="183"/>
      <c r="UNJ44" s="183"/>
      <c r="UNK44" s="183"/>
      <c r="UNL44" s="183"/>
      <c r="UNM44" s="183"/>
      <c r="UNN44" s="183"/>
      <c r="UNO44" s="183"/>
      <c r="UNP44" s="183"/>
      <c r="UNQ44" s="183"/>
      <c r="UNR44" s="183"/>
      <c r="UNS44" s="183"/>
      <c r="UNT44" s="183"/>
      <c r="UNU44" s="183"/>
      <c r="UNV44" s="183"/>
      <c r="UNW44" s="183"/>
      <c r="UNX44" s="183"/>
      <c r="UNY44" s="183"/>
      <c r="UNZ44" s="183"/>
      <c r="UOA44" s="183"/>
      <c r="UOB44" s="183"/>
      <c r="UOC44" s="183"/>
      <c r="UOD44" s="183"/>
      <c r="UOE44" s="183"/>
      <c r="UOF44" s="183"/>
      <c r="UOG44" s="183"/>
      <c r="UOH44" s="183"/>
      <c r="UOI44" s="183"/>
      <c r="UOJ44" s="183"/>
      <c r="UOK44" s="183"/>
      <c r="UOL44" s="183"/>
      <c r="UOM44" s="183"/>
      <c r="UON44" s="183"/>
      <c r="UOO44" s="183"/>
      <c r="UOP44" s="183"/>
      <c r="UOQ44" s="183"/>
      <c r="UOR44" s="183"/>
      <c r="UOS44" s="183"/>
      <c r="UOT44" s="183"/>
      <c r="UOU44" s="183"/>
      <c r="UOV44" s="183"/>
      <c r="UOW44" s="183"/>
      <c r="UOX44" s="183"/>
      <c r="UOY44" s="183"/>
      <c r="UOZ44" s="183"/>
      <c r="UPA44" s="183"/>
      <c r="UPB44" s="183"/>
      <c r="UPC44" s="183"/>
      <c r="UPD44" s="183"/>
      <c r="UPE44" s="183"/>
      <c r="UPF44" s="183"/>
      <c r="UPG44" s="183"/>
      <c r="UPH44" s="183"/>
      <c r="UPI44" s="183"/>
      <c r="UPJ44" s="183"/>
      <c r="UPK44" s="183"/>
      <c r="UPL44" s="183"/>
      <c r="UPM44" s="183"/>
      <c r="UPN44" s="183"/>
      <c r="UPO44" s="183"/>
      <c r="UPP44" s="183"/>
      <c r="UPQ44" s="183"/>
      <c r="UPR44" s="183"/>
      <c r="UPS44" s="183"/>
      <c r="UPT44" s="183"/>
      <c r="UPU44" s="183"/>
      <c r="UPV44" s="183"/>
      <c r="UPW44" s="183"/>
      <c r="UPX44" s="183"/>
      <c r="UPY44" s="183"/>
      <c r="UPZ44" s="183"/>
      <c r="UQA44" s="183"/>
      <c r="UQB44" s="183"/>
      <c r="UQC44" s="183"/>
      <c r="UQD44" s="183"/>
      <c r="UQE44" s="183"/>
      <c r="UQF44" s="183"/>
      <c r="UQG44" s="183"/>
      <c r="UQH44" s="183"/>
      <c r="UQI44" s="183"/>
      <c r="UQJ44" s="183"/>
      <c r="UQK44" s="183"/>
      <c r="UQL44" s="183"/>
      <c r="UQM44" s="183"/>
      <c r="UQN44" s="183"/>
      <c r="UQO44" s="183"/>
      <c r="UQP44" s="183"/>
      <c r="UQQ44" s="183"/>
      <c r="UQR44" s="183"/>
      <c r="UQS44" s="183"/>
      <c r="UQT44" s="183"/>
      <c r="UQU44" s="183"/>
      <c r="UQV44" s="183"/>
      <c r="UQW44" s="183"/>
      <c r="UQX44" s="183"/>
      <c r="UQY44" s="183"/>
      <c r="UQZ44" s="183"/>
      <c r="URA44" s="183"/>
      <c r="URB44" s="183"/>
      <c r="URC44" s="183"/>
      <c r="URD44" s="183"/>
      <c r="URE44" s="183"/>
      <c r="URF44" s="183"/>
      <c r="URG44" s="183"/>
      <c r="URH44" s="183"/>
      <c r="URI44" s="183"/>
      <c r="URJ44" s="183"/>
      <c r="URK44" s="183"/>
      <c r="URL44" s="183"/>
      <c r="URM44" s="183"/>
      <c r="URN44" s="183"/>
      <c r="URO44" s="183"/>
      <c r="URP44" s="183"/>
      <c r="URQ44" s="183"/>
      <c r="URR44" s="183"/>
      <c r="URS44" s="183"/>
      <c r="URT44" s="183"/>
      <c r="URU44" s="183"/>
      <c r="URV44" s="183"/>
      <c r="URW44" s="183"/>
      <c r="URX44" s="183"/>
      <c r="URY44" s="183"/>
      <c r="URZ44" s="183"/>
      <c r="USA44" s="183"/>
      <c r="USB44" s="183"/>
      <c r="USC44" s="183"/>
      <c r="USD44" s="183"/>
      <c r="USE44" s="183"/>
      <c r="USF44" s="183"/>
      <c r="USG44" s="183"/>
      <c r="USH44" s="183"/>
      <c r="USI44" s="183"/>
      <c r="USJ44" s="183"/>
      <c r="USK44" s="183"/>
      <c r="USL44" s="183"/>
      <c r="USM44" s="183"/>
      <c r="USN44" s="183"/>
      <c r="USO44" s="183"/>
      <c r="USP44" s="183"/>
      <c r="USQ44" s="183"/>
      <c r="USR44" s="183"/>
      <c r="USS44" s="183"/>
      <c r="UST44" s="183"/>
      <c r="USU44" s="183"/>
      <c r="USV44" s="183"/>
      <c r="USW44" s="183"/>
      <c r="USX44" s="183"/>
      <c r="USY44" s="183"/>
      <c r="USZ44" s="183"/>
      <c r="UTA44" s="183"/>
      <c r="UTB44" s="183"/>
      <c r="UTC44" s="183"/>
      <c r="UTD44" s="183"/>
      <c r="UTE44" s="183"/>
      <c r="UTF44" s="183"/>
      <c r="UTG44" s="183"/>
      <c r="UTH44" s="183"/>
      <c r="UTI44" s="183"/>
      <c r="UTJ44" s="183"/>
      <c r="UTK44" s="183"/>
      <c r="UTL44" s="183"/>
      <c r="UTM44" s="183"/>
      <c r="UTN44" s="183"/>
      <c r="UTO44" s="183"/>
      <c r="UTP44" s="183"/>
      <c r="UTQ44" s="183"/>
      <c r="UTR44" s="183"/>
      <c r="UTS44" s="183"/>
      <c r="UTT44" s="183"/>
      <c r="UTU44" s="183"/>
      <c r="UTV44" s="183"/>
      <c r="UTW44" s="183"/>
      <c r="UTX44" s="183"/>
      <c r="UTY44" s="183"/>
      <c r="UTZ44" s="183"/>
      <c r="UUA44" s="183"/>
      <c r="UUB44" s="183"/>
      <c r="UUC44" s="183"/>
      <c r="UUD44" s="183"/>
      <c r="UUE44" s="183"/>
      <c r="UUF44" s="183"/>
      <c r="UUG44" s="183"/>
      <c r="UUH44" s="183"/>
      <c r="UUI44" s="183"/>
      <c r="UUJ44" s="183"/>
      <c r="UUK44" s="183"/>
      <c r="UUL44" s="183"/>
      <c r="UUM44" s="183"/>
      <c r="UUN44" s="183"/>
      <c r="UUO44" s="183"/>
      <c r="UUP44" s="183"/>
      <c r="UUQ44" s="183"/>
      <c r="UUR44" s="183"/>
      <c r="UUS44" s="183"/>
      <c r="UUT44" s="183"/>
      <c r="UUU44" s="183"/>
      <c r="UUV44" s="183"/>
      <c r="UUW44" s="183"/>
      <c r="UUX44" s="183"/>
      <c r="UUY44" s="183"/>
      <c r="UUZ44" s="183"/>
      <c r="UVA44" s="183"/>
      <c r="UVB44" s="183"/>
      <c r="UVC44" s="183"/>
      <c r="UVD44" s="183"/>
      <c r="UVE44" s="183"/>
      <c r="UVF44" s="183"/>
      <c r="UVG44" s="183"/>
      <c r="UVH44" s="183"/>
      <c r="UVI44" s="183"/>
      <c r="UVJ44" s="183"/>
      <c r="UVK44" s="183"/>
      <c r="UVL44" s="183"/>
      <c r="UVM44" s="183"/>
      <c r="UVN44" s="183"/>
      <c r="UVO44" s="183"/>
      <c r="UVP44" s="183"/>
      <c r="UVQ44" s="183"/>
      <c r="UVR44" s="183"/>
      <c r="UVS44" s="183"/>
      <c r="UVT44" s="183"/>
      <c r="UVU44" s="183"/>
      <c r="UVV44" s="183"/>
      <c r="UVW44" s="183"/>
      <c r="UVX44" s="183"/>
      <c r="UVY44" s="183"/>
      <c r="UVZ44" s="183"/>
      <c r="UWA44" s="183"/>
      <c r="UWB44" s="183"/>
      <c r="UWC44" s="183"/>
      <c r="UWD44" s="183"/>
      <c r="UWE44" s="183"/>
      <c r="UWF44" s="183"/>
      <c r="UWG44" s="183"/>
      <c r="UWH44" s="183"/>
      <c r="UWI44" s="183"/>
      <c r="UWJ44" s="183"/>
      <c r="UWK44" s="183"/>
      <c r="UWL44" s="183"/>
      <c r="UWM44" s="183"/>
      <c r="UWN44" s="183"/>
      <c r="UWO44" s="183"/>
      <c r="UWP44" s="183"/>
      <c r="UWQ44" s="183"/>
      <c r="UWR44" s="183"/>
      <c r="UWS44" s="183"/>
      <c r="UWT44" s="183"/>
      <c r="UWU44" s="183"/>
      <c r="UWV44" s="183"/>
      <c r="UWW44" s="183"/>
      <c r="UWX44" s="183"/>
      <c r="UWY44" s="183"/>
      <c r="UWZ44" s="183"/>
      <c r="UXA44" s="183"/>
      <c r="UXB44" s="183"/>
      <c r="UXC44" s="183"/>
      <c r="UXD44" s="183"/>
      <c r="UXE44" s="183"/>
      <c r="UXF44" s="183"/>
      <c r="UXG44" s="183"/>
      <c r="UXH44" s="183"/>
      <c r="UXI44" s="183"/>
      <c r="UXJ44" s="183"/>
      <c r="UXK44" s="183"/>
      <c r="UXL44" s="183"/>
      <c r="UXM44" s="183"/>
      <c r="UXN44" s="183"/>
      <c r="UXO44" s="183"/>
      <c r="UXP44" s="183"/>
      <c r="UXQ44" s="183"/>
      <c r="UXR44" s="183"/>
      <c r="UXS44" s="183"/>
      <c r="UXT44" s="183"/>
      <c r="UXU44" s="183"/>
      <c r="UXV44" s="183"/>
      <c r="UXW44" s="183"/>
      <c r="UXX44" s="183"/>
      <c r="UXY44" s="183"/>
      <c r="UXZ44" s="183"/>
      <c r="UYA44" s="183"/>
      <c r="UYB44" s="183"/>
      <c r="UYC44" s="183"/>
      <c r="UYD44" s="183"/>
      <c r="UYE44" s="183"/>
      <c r="UYF44" s="183"/>
      <c r="UYG44" s="183"/>
      <c r="UYH44" s="183"/>
      <c r="UYI44" s="183"/>
      <c r="UYJ44" s="183"/>
      <c r="UYK44" s="183"/>
      <c r="UYL44" s="183"/>
      <c r="UYM44" s="183"/>
      <c r="UYN44" s="183"/>
      <c r="UYO44" s="183"/>
      <c r="UYP44" s="183"/>
      <c r="UYQ44" s="183"/>
      <c r="UYR44" s="183"/>
      <c r="UYS44" s="183"/>
      <c r="UYT44" s="183"/>
      <c r="UYU44" s="183"/>
      <c r="UYV44" s="183"/>
      <c r="UYW44" s="183"/>
      <c r="UYX44" s="183"/>
      <c r="UYY44" s="183"/>
      <c r="UYZ44" s="183"/>
      <c r="UZA44" s="183"/>
      <c r="UZB44" s="183"/>
      <c r="UZC44" s="183"/>
      <c r="UZD44" s="183"/>
      <c r="UZE44" s="183"/>
      <c r="UZF44" s="183"/>
      <c r="UZG44" s="183"/>
      <c r="UZH44" s="183"/>
      <c r="UZI44" s="183"/>
      <c r="UZJ44" s="183"/>
      <c r="UZK44" s="183"/>
      <c r="UZL44" s="183"/>
      <c r="UZM44" s="183"/>
      <c r="UZN44" s="183"/>
      <c r="UZO44" s="183"/>
      <c r="UZP44" s="183"/>
      <c r="UZQ44" s="183"/>
      <c r="UZR44" s="183"/>
      <c r="UZS44" s="183"/>
      <c r="UZT44" s="183"/>
      <c r="UZU44" s="183"/>
      <c r="UZV44" s="183"/>
      <c r="UZW44" s="183"/>
      <c r="UZX44" s="183"/>
      <c r="UZY44" s="183"/>
      <c r="UZZ44" s="183"/>
      <c r="VAA44" s="183"/>
      <c r="VAB44" s="183"/>
      <c r="VAC44" s="183"/>
      <c r="VAD44" s="183"/>
      <c r="VAE44" s="183"/>
      <c r="VAF44" s="183"/>
      <c r="VAG44" s="183"/>
      <c r="VAH44" s="183"/>
      <c r="VAI44" s="183"/>
      <c r="VAJ44" s="183"/>
      <c r="VAK44" s="183"/>
      <c r="VAL44" s="183"/>
      <c r="VAM44" s="183"/>
      <c r="VAN44" s="183"/>
      <c r="VAO44" s="183"/>
      <c r="VAP44" s="183"/>
      <c r="VAQ44" s="183"/>
      <c r="VAR44" s="183"/>
      <c r="VAS44" s="183"/>
      <c r="VAT44" s="183"/>
      <c r="VAU44" s="183"/>
      <c r="VAV44" s="183"/>
      <c r="VAW44" s="183"/>
      <c r="VAX44" s="183"/>
      <c r="VAY44" s="183"/>
      <c r="VAZ44" s="183"/>
      <c r="VBA44" s="183"/>
      <c r="VBB44" s="183"/>
      <c r="VBC44" s="183"/>
      <c r="VBD44" s="183"/>
      <c r="VBE44" s="183"/>
      <c r="VBF44" s="183"/>
      <c r="VBG44" s="183"/>
      <c r="VBH44" s="183"/>
      <c r="VBI44" s="183"/>
      <c r="VBJ44" s="183"/>
      <c r="VBK44" s="183"/>
      <c r="VBL44" s="183"/>
      <c r="VBM44" s="183"/>
      <c r="VBN44" s="183"/>
      <c r="VBO44" s="183"/>
      <c r="VBP44" s="183"/>
      <c r="VBQ44" s="183"/>
      <c r="VBR44" s="183"/>
      <c r="VBS44" s="183"/>
      <c r="VBT44" s="183"/>
      <c r="VBU44" s="183"/>
      <c r="VBV44" s="183"/>
      <c r="VBW44" s="183"/>
      <c r="VBX44" s="183"/>
      <c r="VBY44" s="183"/>
      <c r="VBZ44" s="183"/>
      <c r="VCA44" s="183"/>
      <c r="VCB44" s="183"/>
      <c r="VCC44" s="183"/>
      <c r="VCD44" s="183"/>
      <c r="VCE44" s="183"/>
      <c r="VCF44" s="183"/>
      <c r="VCG44" s="183"/>
      <c r="VCH44" s="183"/>
      <c r="VCI44" s="183"/>
      <c r="VCJ44" s="183"/>
      <c r="VCK44" s="183"/>
      <c r="VCL44" s="183"/>
      <c r="VCM44" s="183"/>
      <c r="VCN44" s="183"/>
      <c r="VCO44" s="183"/>
      <c r="VCP44" s="183"/>
      <c r="VCQ44" s="183"/>
      <c r="VCR44" s="183"/>
      <c r="VCS44" s="183"/>
      <c r="VCT44" s="183"/>
      <c r="VCU44" s="183"/>
      <c r="VCV44" s="183"/>
      <c r="VCW44" s="183"/>
      <c r="VCX44" s="183"/>
      <c r="VCY44" s="183"/>
      <c r="VCZ44" s="183"/>
      <c r="VDA44" s="183"/>
      <c r="VDB44" s="183"/>
      <c r="VDC44" s="183"/>
      <c r="VDD44" s="183"/>
      <c r="VDE44" s="183"/>
      <c r="VDF44" s="183"/>
      <c r="VDG44" s="183"/>
      <c r="VDH44" s="183"/>
      <c r="VDI44" s="183"/>
      <c r="VDJ44" s="183"/>
      <c r="VDK44" s="183"/>
      <c r="VDL44" s="183"/>
      <c r="VDM44" s="183"/>
      <c r="VDN44" s="183"/>
      <c r="VDO44" s="183"/>
      <c r="VDP44" s="183"/>
      <c r="VDQ44" s="183"/>
      <c r="VDR44" s="183"/>
      <c r="VDS44" s="183"/>
      <c r="VDT44" s="183"/>
      <c r="VDU44" s="183"/>
      <c r="VDV44" s="183"/>
      <c r="VDW44" s="183"/>
      <c r="VDX44" s="183"/>
      <c r="VDY44" s="183"/>
      <c r="VDZ44" s="183"/>
      <c r="VEA44" s="183"/>
      <c r="VEB44" s="183"/>
      <c r="VEC44" s="183"/>
      <c r="VED44" s="183"/>
      <c r="VEE44" s="183"/>
      <c r="VEF44" s="183"/>
      <c r="VEG44" s="183"/>
      <c r="VEH44" s="183"/>
      <c r="VEI44" s="183"/>
      <c r="VEJ44" s="183"/>
      <c r="VEK44" s="183"/>
      <c r="VEL44" s="183"/>
      <c r="VEM44" s="183"/>
      <c r="VEN44" s="183"/>
      <c r="VEO44" s="183"/>
      <c r="VEP44" s="183"/>
      <c r="VEQ44" s="183"/>
      <c r="VER44" s="183"/>
      <c r="VES44" s="183"/>
      <c r="VET44" s="183"/>
      <c r="VEU44" s="183"/>
      <c r="VEV44" s="183"/>
      <c r="VEW44" s="183"/>
      <c r="VEX44" s="183"/>
      <c r="VEY44" s="183"/>
      <c r="VEZ44" s="183"/>
      <c r="VFA44" s="183"/>
      <c r="VFB44" s="183"/>
      <c r="VFC44" s="183"/>
      <c r="VFD44" s="183"/>
      <c r="VFE44" s="183"/>
      <c r="VFF44" s="183"/>
      <c r="VFG44" s="183"/>
      <c r="VFH44" s="183"/>
      <c r="VFI44" s="183"/>
      <c r="VFJ44" s="183"/>
      <c r="VFK44" s="183"/>
      <c r="VFL44" s="183"/>
      <c r="VFM44" s="183"/>
      <c r="VFN44" s="183"/>
      <c r="VFO44" s="183"/>
      <c r="VFP44" s="183"/>
      <c r="VFQ44" s="183"/>
      <c r="VFR44" s="183"/>
      <c r="VFS44" s="183"/>
      <c r="VFT44" s="183"/>
      <c r="VFU44" s="183"/>
      <c r="VFV44" s="183"/>
      <c r="VFW44" s="183"/>
      <c r="VFX44" s="183"/>
      <c r="VFY44" s="183"/>
      <c r="VFZ44" s="183"/>
      <c r="VGA44" s="183"/>
      <c r="VGB44" s="183"/>
      <c r="VGC44" s="183"/>
      <c r="VGD44" s="183"/>
      <c r="VGE44" s="183"/>
      <c r="VGF44" s="183"/>
      <c r="VGG44" s="183"/>
      <c r="VGH44" s="183"/>
      <c r="VGI44" s="183"/>
      <c r="VGJ44" s="183"/>
      <c r="VGK44" s="183"/>
      <c r="VGL44" s="183"/>
      <c r="VGM44" s="183"/>
      <c r="VGN44" s="183"/>
      <c r="VGO44" s="183"/>
      <c r="VGP44" s="183"/>
      <c r="VGQ44" s="183"/>
      <c r="VGR44" s="183"/>
      <c r="VGS44" s="183"/>
      <c r="VGT44" s="183"/>
      <c r="VGU44" s="183"/>
      <c r="VGV44" s="183"/>
      <c r="VGW44" s="183"/>
      <c r="VGX44" s="183"/>
      <c r="VGY44" s="183"/>
      <c r="VGZ44" s="183"/>
      <c r="VHA44" s="183"/>
      <c r="VHB44" s="183"/>
      <c r="VHC44" s="183"/>
      <c r="VHD44" s="183"/>
      <c r="VHE44" s="183"/>
      <c r="VHF44" s="183"/>
      <c r="VHG44" s="183"/>
      <c r="VHH44" s="183"/>
      <c r="VHI44" s="183"/>
      <c r="VHJ44" s="183"/>
      <c r="VHK44" s="183"/>
      <c r="VHL44" s="183"/>
      <c r="VHM44" s="183"/>
      <c r="VHN44" s="183"/>
      <c r="VHO44" s="183"/>
      <c r="VHP44" s="183"/>
      <c r="VHQ44" s="183"/>
      <c r="VHR44" s="183"/>
      <c r="VHS44" s="183"/>
      <c r="VHT44" s="183"/>
      <c r="VHU44" s="183"/>
      <c r="VHV44" s="183"/>
      <c r="VHW44" s="183"/>
      <c r="VHX44" s="183"/>
      <c r="VHY44" s="183"/>
      <c r="VHZ44" s="183"/>
      <c r="VIA44" s="183"/>
      <c r="VIB44" s="183"/>
      <c r="VIC44" s="183"/>
      <c r="VID44" s="183"/>
      <c r="VIE44" s="183"/>
      <c r="VIF44" s="183"/>
      <c r="VIG44" s="183"/>
      <c r="VIH44" s="183"/>
      <c r="VII44" s="183"/>
      <c r="VIJ44" s="183"/>
      <c r="VIK44" s="183"/>
      <c r="VIL44" s="183"/>
      <c r="VIM44" s="183"/>
      <c r="VIN44" s="183"/>
      <c r="VIO44" s="183"/>
      <c r="VIP44" s="183"/>
      <c r="VIQ44" s="183"/>
      <c r="VIR44" s="183"/>
      <c r="VIS44" s="183"/>
      <c r="VIT44" s="183"/>
      <c r="VIU44" s="183"/>
      <c r="VIV44" s="183"/>
      <c r="VIW44" s="183"/>
      <c r="VIX44" s="183"/>
      <c r="VIY44" s="183"/>
      <c r="VIZ44" s="183"/>
      <c r="VJA44" s="183"/>
      <c r="VJB44" s="183"/>
      <c r="VJC44" s="183"/>
      <c r="VJD44" s="183"/>
      <c r="VJE44" s="183"/>
      <c r="VJF44" s="183"/>
      <c r="VJG44" s="183"/>
      <c r="VJH44" s="183"/>
      <c r="VJI44" s="183"/>
      <c r="VJJ44" s="183"/>
      <c r="VJK44" s="183"/>
      <c r="VJL44" s="183"/>
      <c r="VJM44" s="183"/>
      <c r="VJN44" s="183"/>
      <c r="VJO44" s="183"/>
      <c r="VJP44" s="183"/>
      <c r="VJQ44" s="183"/>
      <c r="VJR44" s="183"/>
      <c r="VJS44" s="183"/>
      <c r="VJT44" s="183"/>
      <c r="VJU44" s="183"/>
      <c r="VJV44" s="183"/>
      <c r="VJW44" s="183"/>
      <c r="VJX44" s="183"/>
      <c r="VJY44" s="183"/>
      <c r="VJZ44" s="183"/>
      <c r="VKA44" s="183"/>
      <c r="VKB44" s="183"/>
      <c r="VKC44" s="183"/>
      <c r="VKD44" s="183"/>
      <c r="VKE44" s="183"/>
      <c r="VKF44" s="183"/>
      <c r="VKG44" s="183"/>
      <c r="VKH44" s="183"/>
      <c r="VKI44" s="183"/>
      <c r="VKJ44" s="183"/>
      <c r="VKK44" s="183"/>
      <c r="VKL44" s="183"/>
      <c r="VKM44" s="183"/>
      <c r="VKN44" s="183"/>
      <c r="VKO44" s="183"/>
      <c r="VKP44" s="183"/>
      <c r="VKQ44" s="183"/>
      <c r="VKR44" s="183"/>
      <c r="VKS44" s="183"/>
      <c r="VKT44" s="183"/>
      <c r="VKU44" s="183"/>
      <c r="VKV44" s="183"/>
      <c r="VKW44" s="183"/>
      <c r="VKX44" s="183"/>
      <c r="VKY44" s="183"/>
      <c r="VKZ44" s="183"/>
      <c r="VLA44" s="183"/>
      <c r="VLB44" s="183"/>
      <c r="VLC44" s="183"/>
      <c r="VLD44" s="183"/>
      <c r="VLE44" s="183"/>
      <c r="VLF44" s="183"/>
      <c r="VLG44" s="183"/>
      <c r="VLH44" s="183"/>
      <c r="VLI44" s="183"/>
      <c r="VLJ44" s="183"/>
      <c r="VLK44" s="183"/>
      <c r="VLL44" s="183"/>
      <c r="VLM44" s="183"/>
      <c r="VLN44" s="183"/>
      <c r="VLO44" s="183"/>
      <c r="VLP44" s="183"/>
      <c r="VLQ44" s="183"/>
      <c r="VLR44" s="183"/>
      <c r="VLS44" s="183"/>
      <c r="VLT44" s="183"/>
      <c r="VLU44" s="183"/>
      <c r="VLV44" s="183"/>
      <c r="VLW44" s="183"/>
      <c r="VLX44" s="183"/>
      <c r="VLY44" s="183"/>
      <c r="VLZ44" s="183"/>
      <c r="VMA44" s="183"/>
      <c r="VMB44" s="183"/>
      <c r="VMC44" s="183"/>
      <c r="VMD44" s="183"/>
      <c r="VME44" s="183"/>
      <c r="VMF44" s="183"/>
      <c r="VMG44" s="183"/>
      <c r="VMH44" s="183"/>
      <c r="VMI44" s="183"/>
      <c r="VMJ44" s="183"/>
      <c r="VMK44" s="183"/>
      <c r="VML44" s="183"/>
      <c r="VMM44" s="183"/>
      <c r="VMN44" s="183"/>
      <c r="VMO44" s="183"/>
      <c r="VMP44" s="183"/>
      <c r="VMQ44" s="183"/>
      <c r="VMR44" s="183"/>
      <c r="VMS44" s="183"/>
      <c r="VMT44" s="183"/>
      <c r="VMU44" s="183"/>
      <c r="VMV44" s="183"/>
      <c r="VMW44" s="183"/>
      <c r="VMX44" s="183"/>
      <c r="VMY44" s="183"/>
      <c r="VMZ44" s="183"/>
      <c r="VNA44" s="183"/>
      <c r="VNB44" s="183"/>
      <c r="VNC44" s="183"/>
      <c r="VND44" s="183"/>
      <c r="VNE44" s="183"/>
      <c r="VNF44" s="183"/>
      <c r="VNG44" s="183"/>
      <c r="VNH44" s="183"/>
      <c r="VNI44" s="183"/>
      <c r="VNJ44" s="183"/>
      <c r="VNK44" s="183"/>
      <c r="VNL44" s="183"/>
      <c r="VNM44" s="183"/>
      <c r="VNN44" s="183"/>
      <c r="VNO44" s="183"/>
      <c r="VNP44" s="183"/>
      <c r="VNQ44" s="183"/>
      <c r="VNR44" s="183"/>
      <c r="VNS44" s="183"/>
      <c r="VNT44" s="183"/>
      <c r="VNU44" s="183"/>
      <c r="VNV44" s="183"/>
      <c r="VNW44" s="183"/>
      <c r="VNX44" s="183"/>
      <c r="VNY44" s="183"/>
      <c r="VNZ44" s="183"/>
      <c r="VOA44" s="183"/>
      <c r="VOB44" s="183"/>
      <c r="VOC44" s="183"/>
      <c r="VOD44" s="183"/>
      <c r="VOE44" s="183"/>
      <c r="VOF44" s="183"/>
      <c r="VOG44" s="183"/>
      <c r="VOH44" s="183"/>
      <c r="VOI44" s="183"/>
      <c r="VOJ44" s="183"/>
      <c r="VOK44" s="183"/>
      <c r="VOL44" s="183"/>
      <c r="VOM44" s="183"/>
      <c r="VON44" s="183"/>
      <c r="VOO44" s="183"/>
      <c r="VOP44" s="183"/>
      <c r="VOQ44" s="183"/>
      <c r="VOR44" s="183"/>
      <c r="VOS44" s="183"/>
      <c r="VOT44" s="183"/>
      <c r="VOU44" s="183"/>
      <c r="VOV44" s="183"/>
      <c r="VOW44" s="183"/>
      <c r="VOX44" s="183"/>
      <c r="VOY44" s="183"/>
      <c r="VOZ44" s="183"/>
      <c r="VPA44" s="183"/>
      <c r="VPB44" s="183"/>
      <c r="VPC44" s="183"/>
      <c r="VPD44" s="183"/>
      <c r="VPE44" s="183"/>
      <c r="VPF44" s="183"/>
      <c r="VPG44" s="183"/>
      <c r="VPH44" s="183"/>
      <c r="VPI44" s="183"/>
      <c r="VPJ44" s="183"/>
      <c r="VPK44" s="183"/>
      <c r="VPL44" s="183"/>
      <c r="VPM44" s="183"/>
      <c r="VPN44" s="183"/>
      <c r="VPO44" s="183"/>
      <c r="VPP44" s="183"/>
      <c r="VPQ44" s="183"/>
      <c r="VPR44" s="183"/>
      <c r="VPS44" s="183"/>
      <c r="VPT44" s="183"/>
      <c r="VPU44" s="183"/>
      <c r="VPV44" s="183"/>
      <c r="VPW44" s="183"/>
      <c r="VPX44" s="183"/>
      <c r="VPY44" s="183"/>
      <c r="VPZ44" s="183"/>
      <c r="VQA44" s="183"/>
      <c r="VQB44" s="183"/>
      <c r="VQC44" s="183"/>
      <c r="VQD44" s="183"/>
      <c r="VQE44" s="183"/>
      <c r="VQF44" s="183"/>
      <c r="VQG44" s="183"/>
      <c r="VQH44" s="183"/>
      <c r="VQI44" s="183"/>
      <c r="VQJ44" s="183"/>
      <c r="VQK44" s="183"/>
      <c r="VQL44" s="183"/>
      <c r="VQM44" s="183"/>
      <c r="VQN44" s="183"/>
      <c r="VQO44" s="183"/>
      <c r="VQP44" s="183"/>
      <c r="VQQ44" s="183"/>
      <c r="VQR44" s="183"/>
      <c r="VQS44" s="183"/>
      <c r="VQT44" s="183"/>
      <c r="VQU44" s="183"/>
      <c r="VQV44" s="183"/>
      <c r="VQW44" s="183"/>
      <c r="VQX44" s="183"/>
      <c r="VQY44" s="183"/>
      <c r="VQZ44" s="183"/>
      <c r="VRA44" s="183"/>
      <c r="VRB44" s="183"/>
      <c r="VRC44" s="183"/>
      <c r="VRD44" s="183"/>
      <c r="VRE44" s="183"/>
      <c r="VRF44" s="183"/>
      <c r="VRG44" s="183"/>
      <c r="VRH44" s="183"/>
      <c r="VRI44" s="183"/>
      <c r="VRJ44" s="183"/>
      <c r="VRK44" s="183"/>
      <c r="VRL44" s="183"/>
      <c r="VRM44" s="183"/>
      <c r="VRN44" s="183"/>
      <c r="VRO44" s="183"/>
      <c r="VRP44" s="183"/>
      <c r="VRQ44" s="183"/>
      <c r="VRR44" s="183"/>
      <c r="VRS44" s="183"/>
      <c r="VRT44" s="183"/>
      <c r="VRU44" s="183"/>
      <c r="VRV44" s="183"/>
      <c r="VRW44" s="183"/>
      <c r="VRX44" s="183"/>
      <c r="VRY44" s="183"/>
      <c r="VRZ44" s="183"/>
      <c r="VSA44" s="183"/>
      <c r="VSB44" s="183"/>
      <c r="VSC44" s="183"/>
      <c r="VSD44" s="183"/>
      <c r="VSE44" s="183"/>
      <c r="VSF44" s="183"/>
      <c r="VSG44" s="183"/>
      <c r="VSH44" s="183"/>
      <c r="VSI44" s="183"/>
      <c r="VSJ44" s="183"/>
      <c r="VSK44" s="183"/>
      <c r="VSL44" s="183"/>
      <c r="VSM44" s="183"/>
      <c r="VSN44" s="183"/>
      <c r="VSO44" s="183"/>
      <c r="VSP44" s="183"/>
      <c r="VSQ44" s="183"/>
      <c r="VSR44" s="183"/>
      <c r="VSS44" s="183"/>
      <c r="VST44" s="183"/>
      <c r="VSU44" s="183"/>
      <c r="VSV44" s="183"/>
      <c r="VSW44" s="183"/>
      <c r="VSX44" s="183"/>
      <c r="VSY44" s="183"/>
      <c r="VSZ44" s="183"/>
      <c r="VTA44" s="183"/>
      <c r="VTB44" s="183"/>
      <c r="VTC44" s="183"/>
      <c r="VTD44" s="183"/>
      <c r="VTE44" s="183"/>
      <c r="VTF44" s="183"/>
      <c r="VTG44" s="183"/>
      <c r="VTH44" s="183"/>
      <c r="VTI44" s="183"/>
      <c r="VTJ44" s="183"/>
      <c r="VTK44" s="183"/>
      <c r="VTL44" s="183"/>
      <c r="VTM44" s="183"/>
      <c r="VTN44" s="183"/>
      <c r="VTO44" s="183"/>
      <c r="VTP44" s="183"/>
      <c r="VTQ44" s="183"/>
      <c r="VTR44" s="183"/>
      <c r="VTS44" s="183"/>
      <c r="VTT44" s="183"/>
      <c r="VTU44" s="183"/>
      <c r="VTV44" s="183"/>
      <c r="VTW44" s="183"/>
      <c r="VTX44" s="183"/>
      <c r="VTY44" s="183"/>
      <c r="VTZ44" s="183"/>
      <c r="VUA44" s="183"/>
      <c r="VUB44" s="183"/>
      <c r="VUC44" s="183"/>
      <c r="VUD44" s="183"/>
      <c r="VUE44" s="183"/>
      <c r="VUF44" s="183"/>
      <c r="VUG44" s="183"/>
      <c r="VUH44" s="183"/>
      <c r="VUI44" s="183"/>
      <c r="VUJ44" s="183"/>
      <c r="VUK44" s="183"/>
      <c r="VUL44" s="183"/>
      <c r="VUM44" s="183"/>
      <c r="VUN44" s="183"/>
      <c r="VUO44" s="183"/>
      <c r="VUP44" s="183"/>
      <c r="VUQ44" s="183"/>
      <c r="VUR44" s="183"/>
      <c r="VUS44" s="183"/>
      <c r="VUT44" s="183"/>
      <c r="VUU44" s="183"/>
      <c r="VUV44" s="183"/>
      <c r="VUW44" s="183"/>
      <c r="VUX44" s="183"/>
      <c r="VUY44" s="183"/>
      <c r="VUZ44" s="183"/>
      <c r="VVA44" s="183"/>
      <c r="VVB44" s="183"/>
      <c r="VVC44" s="183"/>
      <c r="VVD44" s="183"/>
      <c r="VVE44" s="183"/>
      <c r="VVF44" s="183"/>
      <c r="VVG44" s="183"/>
      <c r="VVH44" s="183"/>
      <c r="VVI44" s="183"/>
      <c r="VVJ44" s="183"/>
      <c r="VVK44" s="183"/>
      <c r="VVL44" s="183"/>
      <c r="VVM44" s="183"/>
      <c r="VVN44" s="183"/>
      <c r="VVO44" s="183"/>
      <c r="VVP44" s="183"/>
      <c r="VVQ44" s="183"/>
      <c r="VVR44" s="183"/>
      <c r="VVS44" s="183"/>
      <c r="VVT44" s="183"/>
      <c r="VVU44" s="183"/>
      <c r="VVV44" s="183"/>
      <c r="VVW44" s="183"/>
      <c r="VVX44" s="183"/>
      <c r="VVY44" s="183"/>
      <c r="VVZ44" s="183"/>
      <c r="VWA44" s="183"/>
      <c r="VWB44" s="183"/>
      <c r="VWC44" s="183"/>
      <c r="VWD44" s="183"/>
      <c r="VWE44" s="183"/>
      <c r="VWF44" s="183"/>
      <c r="VWG44" s="183"/>
      <c r="VWH44" s="183"/>
      <c r="VWI44" s="183"/>
      <c r="VWJ44" s="183"/>
      <c r="VWK44" s="183"/>
      <c r="VWL44" s="183"/>
      <c r="VWM44" s="183"/>
      <c r="VWN44" s="183"/>
      <c r="VWO44" s="183"/>
      <c r="VWP44" s="183"/>
      <c r="VWQ44" s="183"/>
      <c r="VWR44" s="183"/>
      <c r="VWS44" s="183"/>
      <c r="VWT44" s="183"/>
      <c r="VWU44" s="183"/>
      <c r="VWV44" s="183"/>
      <c r="VWW44" s="183"/>
      <c r="VWX44" s="183"/>
      <c r="VWY44" s="183"/>
      <c r="VWZ44" s="183"/>
      <c r="VXA44" s="183"/>
      <c r="VXB44" s="183"/>
      <c r="VXC44" s="183"/>
      <c r="VXD44" s="183"/>
      <c r="VXE44" s="183"/>
      <c r="VXF44" s="183"/>
      <c r="VXG44" s="183"/>
      <c r="VXH44" s="183"/>
      <c r="VXI44" s="183"/>
      <c r="VXJ44" s="183"/>
      <c r="VXK44" s="183"/>
      <c r="VXL44" s="183"/>
      <c r="VXM44" s="183"/>
      <c r="VXN44" s="183"/>
      <c r="VXO44" s="183"/>
      <c r="VXP44" s="183"/>
      <c r="VXQ44" s="183"/>
      <c r="VXR44" s="183"/>
      <c r="VXS44" s="183"/>
      <c r="VXT44" s="183"/>
      <c r="VXU44" s="183"/>
      <c r="VXV44" s="183"/>
      <c r="VXW44" s="183"/>
      <c r="VXX44" s="183"/>
      <c r="VXY44" s="183"/>
      <c r="VXZ44" s="183"/>
      <c r="VYA44" s="183"/>
      <c r="VYB44" s="183"/>
      <c r="VYC44" s="183"/>
      <c r="VYD44" s="183"/>
      <c r="VYE44" s="183"/>
      <c r="VYF44" s="183"/>
      <c r="VYG44" s="183"/>
      <c r="VYH44" s="183"/>
      <c r="VYI44" s="183"/>
      <c r="VYJ44" s="183"/>
      <c r="VYK44" s="183"/>
      <c r="VYL44" s="183"/>
      <c r="VYM44" s="183"/>
      <c r="VYN44" s="183"/>
      <c r="VYO44" s="183"/>
      <c r="VYP44" s="183"/>
      <c r="VYQ44" s="183"/>
      <c r="VYR44" s="183"/>
      <c r="VYS44" s="183"/>
      <c r="VYT44" s="183"/>
      <c r="VYU44" s="183"/>
      <c r="VYV44" s="183"/>
      <c r="VYW44" s="183"/>
      <c r="VYX44" s="183"/>
      <c r="VYY44" s="183"/>
      <c r="VYZ44" s="183"/>
      <c r="VZA44" s="183"/>
      <c r="VZB44" s="183"/>
      <c r="VZC44" s="183"/>
      <c r="VZD44" s="183"/>
      <c r="VZE44" s="183"/>
      <c r="VZF44" s="183"/>
      <c r="VZG44" s="183"/>
      <c r="VZH44" s="183"/>
      <c r="VZI44" s="183"/>
      <c r="VZJ44" s="183"/>
      <c r="VZK44" s="183"/>
      <c r="VZL44" s="183"/>
      <c r="VZM44" s="183"/>
      <c r="VZN44" s="183"/>
      <c r="VZO44" s="183"/>
      <c r="VZP44" s="183"/>
      <c r="VZQ44" s="183"/>
      <c r="VZR44" s="183"/>
      <c r="VZS44" s="183"/>
      <c r="VZT44" s="183"/>
      <c r="VZU44" s="183"/>
      <c r="VZV44" s="183"/>
      <c r="VZW44" s="183"/>
      <c r="VZX44" s="183"/>
      <c r="VZY44" s="183"/>
      <c r="VZZ44" s="183"/>
      <c r="WAA44" s="183"/>
      <c r="WAB44" s="183"/>
      <c r="WAC44" s="183"/>
      <c r="WAD44" s="183"/>
      <c r="WAE44" s="183"/>
      <c r="WAF44" s="183"/>
      <c r="WAG44" s="183"/>
      <c r="WAH44" s="183"/>
      <c r="WAI44" s="183"/>
      <c r="WAJ44" s="183"/>
      <c r="WAK44" s="183"/>
      <c r="WAL44" s="183"/>
      <c r="WAM44" s="183"/>
      <c r="WAN44" s="183"/>
      <c r="WAO44" s="183"/>
      <c r="WAP44" s="183"/>
      <c r="WAQ44" s="183"/>
      <c r="WAR44" s="183"/>
      <c r="WAS44" s="183"/>
      <c r="WAT44" s="183"/>
      <c r="WAU44" s="183"/>
      <c r="WAV44" s="183"/>
      <c r="WAW44" s="183"/>
      <c r="WAX44" s="183"/>
      <c r="WAY44" s="183"/>
      <c r="WAZ44" s="183"/>
      <c r="WBA44" s="183"/>
      <c r="WBB44" s="183"/>
      <c r="WBC44" s="183"/>
      <c r="WBD44" s="183"/>
      <c r="WBE44" s="183"/>
      <c r="WBF44" s="183"/>
      <c r="WBG44" s="183"/>
      <c r="WBH44" s="183"/>
      <c r="WBI44" s="183"/>
      <c r="WBJ44" s="183"/>
      <c r="WBK44" s="183"/>
      <c r="WBL44" s="183"/>
      <c r="WBM44" s="183"/>
      <c r="WBN44" s="183"/>
      <c r="WBO44" s="183"/>
      <c r="WBP44" s="183"/>
      <c r="WBQ44" s="183"/>
      <c r="WBR44" s="183"/>
      <c r="WBS44" s="183"/>
      <c r="WBT44" s="183"/>
      <c r="WBU44" s="183"/>
      <c r="WBV44" s="183"/>
      <c r="WBW44" s="183"/>
      <c r="WBX44" s="183"/>
      <c r="WBY44" s="183"/>
      <c r="WBZ44" s="183"/>
      <c r="WCA44" s="183"/>
      <c r="WCB44" s="183"/>
      <c r="WCC44" s="183"/>
      <c r="WCD44" s="183"/>
      <c r="WCE44" s="183"/>
      <c r="WCF44" s="183"/>
      <c r="WCG44" s="183"/>
      <c r="WCH44" s="183"/>
      <c r="WCI44" s="183"/>
      <c r="WCJ44" s="183"/>
      <c r="WCK44" s="183"/>
      <c r="WCL44" s="183"/>
      <c r="WCM44" s="183"/>
      <c r="WCN44" s="183"/>
      <c r="WCO44" s="183"/>
      <c r="WCP44" s="183"/>
      <c r="WCQ44" s="183"/>
      <c r="WCR44" s="183"/>
      <c r="WCS44" s="183"/>
      <c r="WCT44" s="183"/>
      <c r="WCU44" s="183"/>
      <c r="WCV44" s="183"/>
      <c r="WCW44" s="183"/>
      <c r="WCX44" s="183"/>
      <c r="WCY44" s="183"/>
      <c r="WCZ44" s="183"/>
      <c r="WDA44" s="183"/>
      <c r="WDB44" s="183"/>
      <c r="WDC44" s="183"/>
      <c r="WDD44" s="183"/>
      <c r="WDE44" s="183"/>
      <c r="WDF44" s="183"/>
      <c r="WDG44" s="183"/>
      <c r="WDH44" s="183"/>
      <c r="WDI44" s="183"/>
      <c r="WDJ44" s="183"/>
      <c r="WDK44" s="183"/>
      <c r="WDL44" s="183"/>
      <c r="WDM44" s="183"/>
      <c r="WDN44" s="183"/>
      <c r="WDO44" s="183"/>
      <c r="WDP44" s="183"/>
      <c r="WDQ44" s="183"/>
      <c r="WDR44" s="183"/>
      <c r="WDS44" s="183"/>
      <c r="WDT44" s="183"/>
      <c r="WDU44" s="183"/>
      <c r="WDV44" s="183"/>
      <c r="WDW44" s="183"/>
      <c r="WDX44" s="183"/>
      <c r="WDY44" s="183"/>
      <c r="WDZ44" s="183"/>
      <c r="WEA44" s="183"/>
      <c r="WEB44" s="183"/>
      <c r="WEC44" s="183"/>
      <c r="WED44" s="183"/>
      <c r="WEE44" s="183"/>
      <c r="WEF44" s="183"/>
      <c r="WEG44" s="183"/>
      <c r="WEH44" s="183"/>
      <c r="WEI44" s="183"/>
      <c r="WEJ44" s="183"/>
      <c r="WEK44" s="183"/>
      <c r="WEL44" s="183"/>
      <c r="WEM44" s="183"/>
      <c r="WEN44" s="183"/>
      <c r="WEO44" s="183"/>
      <c r="WEP44" s="183"/>
      <c r="WEQ44" s="183"/>
      <c r="WER44" s="183"/>
      <c r="WES44" s="183"/>
      <c r="WET44" s="183"/>
      <c r="WEU44" s="183"/>
      <c r="WEV44" s="183"/>
      <c r="WEW44" s="183"/>
      <c r="WEX44" s="183"/>
      <c r="WEY44" s="183"/>
      <c r="WEZ44" s="183"/>
      <c r="WFA44" s="183"/>
      <c r="WFB44" s="183"/>
      <c r="WFC44" s="183"/>
      <c r="WFD44" s="183"/>
      <c r="WFE44" s="183"/>
      <c r="WFF44" s="183"/>
      <c r="WFG44" s="183"/>
      <c r="WFH44" s="183"/>
      <c r="WFI44" s="183"/>
      <c r="WFJ44" s="183"/>
      <c r="WFK44" s="183"/>
      <c r="WFL44" s="183"/>
      <c r="WFM44" s="183"/>
      <c r="WFN44" s="183"/>
      <c r="WFO44" s="183"/>
      <c r="WFP44" s="183"/>
      <c r="WFQ44" s="183"/>
      <c r="WFR44" s="183"/>
      <c r="WFS44" s="183"/>
      <c r="WFT44" s="183"/>
      <c r="WFU44" s="183"/>
      <c r="WFV44" s="183"/>
      <c r="WFW44" s="183"/>
      <c r="WFX44" s="183"/>
      <c r="WFY44" s="183"/>
      <c r="WFZ44" s="183"/>
      <c r="WGA44" s="183"/>
      <c r="WGB44" s="183"/>
      <c r="WGC44" s="183"/>
      <c r="WGD44" s="183"/>
      <c r="WGE44" s="183"/>
      <c r="WGF44" s="183"/>
      <c r="WGG44" s="183"/>
      <c r="WGH44" s="183"/>
      <c r="WGI44" s="183"/>
      <c r="WGJ44" s="183"/>
      <c r="WGK44" s="183"/>
      <c r="WGL44" s="183"/>
      <c r="WGM44" s="183"/>
      <c r="WGN44" s="183"/>
      <c r="WGO44" s="183"/>
      <c r="WGP44" s="183"/>
      <c r="WGQ44" s="183"/>
      <c r="WGR44" s="183"/>
      <c r="WGS44" s="183"/>
      <c r="WGT44" s="183"/>
      <c r="WGU44" s="183"/>
      <c r="WGV44" s="183"/>
      <c r="WGW44" s="183"/>
      <c r="WGX44" s="183"/>
      <c r="WGY44" s="183"/>
      <c r="WGZ44" s="183"/>
      <c r="WHA44" s="183"/>
      <c r="WHB44" s="183"/>
      <c r="WHC44" s="183"/>
      <c r="WHD44" s="183"/>
      <c r="WHE44" s="183"/>
      <c r="WHF44" s="183"/>
      <c r="WHG44" s="183"/>
      <c r="WHH44" s="183"/>
      <c r="WHI44" s="183"/>
      <c r="WHJ44" s="183"/>
      <c r="WHK44" s="183"/>
      <c r="WHL44" s="183"/>
      <c r="WHM44" s="183"/>
      <c r="WHN44" s="183"/>
      <c r="WHO44" s="183"/>
      <c r="WHP44" s="183"/>
      <c r="WHQ44" s="183"/>
      <c r="WHR44" s="183"/>
      <c r="WHS44" s="183"/>
      <c r="WHT44" s="183"/>
      <c r="WHU44" s="183"/>
      <c r="WHV44" s="183"/>
      <c r="WHW44" s="183"/>
      <c r="WHX44" s="183"/>
      <c r="WHY44" s="183"/>
      <c r="WHZ44" s="183"/>
      <c r="WIA44" s="183"/>
      <c r="WIB44" s="183"/>
      <c r="WIC44" s="183"/>
      <c r="WID44" s="183"/>
      <c r="WIE44" s="183"/>
      <c r="WIF44" s="183"/>
      <c r="WIG44" s="183"/>
      <c r="WIH44" s="183"/>
      <c r="WII44" s="183"/>
      <c r="WIJ44" s="183"/>
      <c r="WIK44" s="183"/>
      <c r="WIL44" s="183"/>
      <c r="WIM44" s="183"/>
      <c r="WIN44" s="183"/>
      <c r="WIO44" s="183"/>
      <c r="WIP44" s="183"/>
      <c r="WIQ44" s="183"/>
      <c r="WIR44" s="183"/>
      <c r="WIS44" s="183"/>
      <c r="WIT44" s="183"/>
      <c r="WIU44" s="183"/>
      <c r="WIV44" s="183"/>
      <c r="WIW44" s="183"/>
      <c r="WIX44" s="183"/>
      <c r="WIY44" s="183"/>
      <c r="WIZ44" s="183"/>
      <c r="WJA44" s="183"/>
      <c r="WJB44" s="183"/>
      <c r="WJC44" s="183"/>
      <c r="WJD44" s="183"/>
      <c r="WJE44" s="183"/>
      <c r="WJF44" s="183"/>
      <c r="WJG44" s="183"/>
      <c r="WJH44" s="183"/>
      <c r="WJI44" s="183"/>
      <c r="WJJ44" s="183"/>
      <c r="WJK44" s="183"/>
      <c r="WJL44" s="183"/>
      <c r="WJM44" s="183"/>
      <c r="WJN44" s="183"/>
      <c r="WJO44" s="183"/>
      <c r="WJP44" s="183"/>
      <c r="WJQ44" s="183"/>
      <c r="WJR44" s="183"/>
      <c r="WJS44" s="183"/>
      <c r="WJT44" s="183"/>
      <c r="WJU44" s="183"/>
      <c r="WJV44" s="183"/>
      <c r="WJW44" s="183"/>
      <c r="WJX44" s="183"/>
      <c r="WJY44" s="183"/>
      <c r="WJZ44" s="183"/>
      <c r="WKA44" s="183"/>
      <c r="WKB44" s="183"/>
      <c r="WKC44" s="183"/>
      <c r="WKD44" s="183"/>
      <c r="WKE44" s="183"/>
      <c r="WKF44" s="183"/>
      <c r="WKG44" s="183"/>
      <c r="WKH44" s="183"/>
      <c r="WKI44" s="183"/>
      <c r="WKJ44" s="183"/>
      <c r="WKK44" s="183"/>
      <c r="WKL44" s="183"/>
      <c r="WKM44" s="183"/>
      <c r="WKN44" s="183"/>
      <c r="WKO44" s="183"/>
      <c r="WKP44" s="183"/>
      <c r="WKQ44" s="183"/>
      <c r="WKR44" s="183"/>
      <c r="WKS44" s="183"/>
      <c r="WKT44" s="183"/>
      <c r="WKU44" s="183"/>
      <c r="WKV44" s="183"/>
      <c r="WKW44" s="183"/>
      <c r="WKX44" s="183"/>
      <c r="WKY44" s="183"/>
      <c r="WKZ44" s="183"/>
      <c r="WLA44" s="183"/>
      <c r="WLB44" s="183"/>
      <c r="WLC44" s="183"/>
      <c r="WLD44" s="183"/>
      <c r="WLE44" s="183"/>
      <c r="WLF44" s="183"/>
      <c r="WLG44" s="183"/>
      <c r="WLH44" s="183"/>
      <c r="WLI44" s="183"/>
      <c r="WLJ44" s="183"/>
      <c r="WLK44" s="183"/>
      <c r="WLL44" s="183"/>
      <c r="WLM44" s="183"/>
      <c r="WLN44" s="183"/>
      <c r="WLO44" s="183"/>
      <c r="WLP44" s="183"/>
      <c r="WLQ44" s="183"/>
      <c r="WLR44" s="183"/>
      <c r="WLS44" s="183"/>
      <c r="WLT44" s="183"/>
      <c r="WLU44" s="183"/>
      <c r="WLV44" s="183"/>
      <c r="WLW44" s="183"/>
      <c r="WLX44" s="183"/>
      <c r="WLY44" s="183"/>
      <c r="WLZ44" s="183"/>
      <c r="WMA44" s="183"/>
      <c r="WMB44" s="183"/>
      <c r="WMC44" s="183"/>
      <c r="WMD44" s="183"/>
      <c r="WME44" s="183"/>
      <c r="WMF44" s="183"/>
      <c r="WMG44" s="183"/>
      <c r="WMH44" s="183"/>
      <c r="WMI44" s="183"/>
      <c r="WMJ44" s="183"/>
      <c r="WMK44" s="183"/>
      <c r="WML44" s="183"/>
      <c r="WMM44" s="183"/>
      <c r="WMN44" s="183"/>
      <c r="WMO44" s="183"/>
      <c r="WMP44" s="183"/>
      <c r="WMQ44" s="183"/>
      <c r="WMR44" s="183"/>
      <c r="WMS44" s="183"/>
      <c r="WMT44" s="183"/>
      <c r="WMU44" s="183"/>
      <c r="WMV44" s="183"/>
      <c r="WMW44" s="183"/>
      <c r="WMX44" s="183"/>
      <c r="WMY44" s="183"/>
      <c r="WMZ44" s="183"/>
      <c r="WNA44" s="183"/>
      <c r="WNB44" s="183"/>
      <c r="WNC44" s="183"/>
      <c r="WND44" s="183"/>
      <c r="WNE44" s="183"/>
      <c r="WNF44" s="183"/>
      <c r="WNG44" s="183"/>
      <c r="WNH44" s="183"/>
      <c r="WNI44" s="183"/>
      <c r="WNJ44" s="183"/>
      <c r="WNK44" s="183"/>
      <c r="WNL44" s="183"/>
      <c r="WNM44" s="183"/>
      <c r="WNN44" s="183"/>
      <c r="WNO44" s="183"/>
      <c r="WNP44" s="183"/>
      <c r="WNQ44" s="183"/>
      <c r="WNR44" s="183"/>
      <c r="WNS44" s="183"/>
      <c r="WNT44" s="183"/>
      <c r="WNU44" s="183"/>
      <c r="WNV44" s="183"/>
      <c r="WNW44" s="183"/>
      <c r="WNX44" s="183"/>
      <c r="WNY44" s="183"/>
      <c r="WNZ44" s="183"/>
      <c r="WOA44" s="183"/>
      <c r="WOB44" s="183"/>
      <c r="WOC44" s="183"/>
      <c r="WOD44" s="183"/>
      <c r="WOE44" s="183"/>
      <c r="WOF44" s="183"/>
      <c r="WOG44" s="183"/>
      <c r="WOH44" s="183"/>
      <c r="WOI44" s="183"/>
      <c r="WOJ44" s="183"/>
      <c r="WOK44" s="183"/>
      <c r="WOL44" s="183"/>
      <c r="WOM44" s="183"/>
      <c r="WON44" s="183"/>
      <c r="WOO44" s="183"/>
      <c r="WOP44" s="183"/>
      <c r="WOQ44" s="183"/>
      <c r="WOR44" s="183"/>
      <c r="WOS44" s="183"/>
      <c r="WOT44" s="183"/>
      <c r="WOU44" s="183"/>
      <c r="WOV44" s="183"/>
      <c r="WOW44" s="183"/>
      <c r="WOX44" s="183"/>
      <c r="WOY44" s="183"/>
      <c r="WOZ44" s="183"/>
      <c r="WPA44" s="183"/>
      <c r="WPB44" s="183"/>
      <c r="WPC44" s="183"/>
      <c r="WPD44" s="183"/>
      <c r="WPE44" s="183"/>
      <c r="WPF44" s="183"/>
      <c r="WPG44" s="183"/>
      <c r="WPH44" s="183"/>
      <c r="WPI44" s="183"/>
      <c r="WPJ44" s="183"/>
      <c r="WPK44" s="183"/>
      <c r="WPL44" s="183"/>
      <c r="WPM44" s="183"/>
      <c r="WPN44" s="183"/>
      <c r="WPO44" s="183"/>
      <c r="WPP44" s="183"/>
      <c r="WPQ44" s="183"/>
      <c r="WPR44" s="183"/>
      <c r="WPS44" s="183"/>
      <c r="WPT44" s="183"/>
      <c r="WPU44" s="183"/>
      <c r="WPV44" s="183"/>
      <c r="WPW44" s="183"/>
      <c r="WPX44" s="183"/>
      <c r="WPY44" s="183"/>
      <c r="WPZ44" s="183"/>
      <c r="WQA44" s="183"/>
      <c r="WQB44" s="183"/>
      <c r="WQC44" s="183"/>
      <c r="WQD44" s="183"/>
      <c r="WQE44" s="183"/>
      <c r="WQF44" s="183"/>
      <c r="WQG44" s="183"/>
      <c r="WQH44" s="183"/>
      <c r="WQI44" s="183"/>
      <c r="WQJ44" s="183"/>
      <c r="WQK44" s="183"/>
      <c r="WQL44" s="183"/>
      <c r="WQM44" s="183"/>
      <c r="WQN44" s="183"/>
      <c r="WQO44" s="183"/>
      <c r="WQP44" s="183"/>
      <c r="WQQ44" s="183"/>
      <c r="WQR44" s="183"/>
      <c r="WQS44" s="183"/>
      <c r="WQT44" s="183"/>
      <c r="WQU44" s="183"/>
      <c r="WQV44" s="183"/>
      <c r="WQW44" s="183"/>
      <c r="WQX44" s="183"/>
      <c r="WQY44" s="183"/>
      <c r="WQZ44" s="183"/>
      <c r="WRA44" s="183"/>
      <c r="WRB44" s="183"/>
      <c r="WRC44" s="183"/>
      <c r="WRD44" s="183"/>
      <c r="WRE44" s="183"/>
      <c r="WRF44" s="183"/>
      <c r="WRG44" s="183"/>
      <c r="WRH44" s="183"/>
      <c r="WRI44" s="183"/>
      <c r="WRJ44" s="183"/>
      <c r="WRK44" s="183"/>
      <c r="WRL44" s="183"/>
      <c r="WRM44" s="183"/>
      <c r="WRN44" s="183"/>
      <c r="WRO44" s="183"/>
      <c r="WRP44" s="183"/>
      <c r="WRQ44" s="183"/>
      <c r="WRR44" s="183"/>
      <c r="WRS44" s="183"/>
      <c r="WRT44" s="183"/>
      <c r="WRU44" s="183"/>
      <c r="WRV44" s="183"/>
      <c r="WRW44" s="183"/>
      <c r="WRX44" s="183"/>
      <c r="WRY44" s="183"/>
      <c r="WRZ44" s="183"/>
      <c r="WSA44" s="183"/>
      <c r="WSB44" s="183"/>
      <c r="WSC44" s="183"/>
      <c r="WSD44" s="183"/>
      <c r="WSE44" s="183"/>
      <c r="WSF44" s="183"/>
      <c r="WSG44" s="183"/>
      <c r="WSH44" s="183"/>
      <c r="WSI44" s="183"/>
      <c r="WSJ44" s="183"/>
      <c r="WSK44" s="183"/>
      <c r="WSL44" s="183"/>
      <c r="WSM44" s="183"/>
      <c r="WSN44" s="183"/>
      <c r="WSO44" s="183"/>
      <c r="WSP44" s="183"/>
      <c r="WSQ44" s="183"/>
      <c r="WSR44" s="183"/>
      <c r="WSS44" s="183"/>
      <c r="WST44" s="183"/>
      <c r="WSU44" s="183"/>
      <c r="WSV44" s="183"/>
      <c r="WSW44" s="183"/>
      <c r="WSX44" s="183"/>
      <c r="WSY44" s="183"/>
      <c r="WSZ44" s="183"/>
      <c r="WTA44" s="183"/>
      <c r="WTB44" s="183"/>
      <c r="WTC44" s="183"/>
      <c r="WTD44" s="183"/>
      <c r="WTE44" s="183"/>
      <c r="WTF44" s="183"/>
      <c r="WTG44" s="183"/>
      <c r="WTH44" s="183"/>
      <c r="WTI44" s="183"/>
      <c r="WTJ44" s="183"/>
      <c r="WTK44" s="183"/>
      <c r="WTL44" s="183"/>
      <c r="WTM44" s="183"/>
      <c r="WTN44" s="183"/>
      <c r="WTO44" s="183"/>
      <c r="WTP44" s="183"/>
      <c r="WTQ44" s="183"/>
      <c r="WTR44" s="183"/>
      <c r="WTS44" s="183"/>
      <c r="WTT44" s="183"/>
      <c r="WTU44" s="183"/>
      <c r="WTV44" s="183"/>
      <c r="WTW44" s="183"/>
      <c r="WTX44" s="183"/>
      <c r="WTY44" s="183"/>
      <c r="WTZ44" s="183"/>
      <c r="WUA44" s="183"/>
      <c r="WUB44" s="183"/>
      <c r="WUC44" s="183"/>
      <c r="WUD44" s="183"/>
      <c r="WUE44" s="183"/>
      <c r="WUF44" s="183"/>
      <c r="WUG44" s="183"/>
      <c r="WUH44" s="183"/>
      <c r="WUI44" s="183"/>
      <c r="WUJ44" s="183"/>
      <c r="WUK44" s="183"/>
      <c r="WUL44" s="183"/>
      <c r="WUM44" s="183"/>
      <c r="WUN44" s="183"/>
      <c r="WUO44" s="183"/>
      <c r="WUP44" s="183"/>
      <c r="WUQ44" s="183"/>
      <c r="WUR44" s="183"/>
      <c r="WUS44" s="183"/>
      <c r="WUT44" s="183"/>
      <c r="WUU44" s="183"/>
      <c r="WUV44" s="183"/>
      <c r="WUW44" s="183"/>
      <c r="WUX44" s="183"/>
      <c r="WUY44" s="183"/>
      <c r="WUZ44" s="183"/>
      <c r="WVA44" s="183"/>
      <c r="WVB44" s="183"/>
      <c r="WVC44" s="183"/>
      <c r="WVD44" s="183"/>
      <c r="WVE44" s="183"/>
      <c r="WVF44" s="183"/>
      <c r="WVG44" s="183"/>
      <c r="WVH44" s="183"/>
      <c r="WVI44" s="183"/>
      <c r="WVJ44" s="183"/>
      <c r="WVK44" s="183"/>
      <c r="WVL44" s="183"/>
      <c r="WVM44" s="183"/>
      <c r="WVN44" s="183"/>
      <c r="WVO44" s="183"/>
      <c r="WVP44" s="183"/>
      <c r="WVQ44" s="183"/>
      <c r="WVR44" s="183"/>
      <c r="WVS44" s="183"/>
      <c r="WVT44" s="183"/>
      <c r="WVU44" s="183"/>
      <c r="WVV44" s="183"/>
      <c r="WVW44" s="183"/>
      <c r="WVX44" s="183"/>
      <c r="WVY44" s="183"/>
      <c r="WVZ44" s="183"/>
      <c r="WWA44" s="183"/>
      <c r="WWB44" s="183"/>
      <c r="WWC44" s="183"/>
      <c r="WWD44" s="183"/>
      <c r="WWE44" s="183"/>
      <c r="WWF44" s="183"/>
      <c r="WWG44" s="183"/>
      <c r="WWH44" s="183"/>
      <c r="WWI44" s="183"/>
      <c r="WWJ44" s="183"/>
      <c r="WWK44" s="183"/>
      <c r="WWL44" s="183"/>
      <c r="WWM44" s="183"/>
      <c r="WWN44" s="183"/>
      <c r="WWO44" s="183"/>
      <c r="WWP44" s="183"/>
      <c r="WWQ44" s="183"/>
      <c r="WWR44" s="183"/>
      <c r="WWS44" s="183"/>
      <c r="WWT44" s="183"/>
      <c r="WWU44" s="183"/>
      <c r="WWV44" s="183"/>
      <c r="WWW44" s="183"/>
      <c r="WWX44" s="183"/>
      <c r="WWY44" s="183"/>
      <c r="WWZ44" s="183"/>
      <c r="WXA44" s="183"/>
      <c r="WXB44" s="183"/>
      <c r="WXC44" s="183"/>
      <c r="WXD44" s="183"/>
      <c r="WXE44" s="183"/>
      <c r="WXF44" s="183"/>
      <c r="WXG44" s="183"/>
      <c r="WXH44" s="183"/>
      <c r="WXI44" s="183"/>
      <c r="WXJ44" s="183"/>
      <c r="WXK44" s="183"/>
      <c r="WXL44" s="183"/>
      <c r="WXM44" s="183"/>
      <c r="WXN44" s="183"/>
      <c r="WXO44" s="183"/>
      <c r="WXP44" s="183"/>
      <c r="WXQ44" s="183"/>
      <c r="WXR44" s="183"/>
      <c r="WXS44" s="183"/>
      <c r="WXT44" s="183"/>
      <c r="WXU44" s="183"/>
      <c r="WXV44" s="183"/>
      <c r="WXW44" s="183"/>
      <c r="WXX44" s="183"/>
      <c r="WXY44" s="183"/>
      <c r="WXZ44" s="183"/>
      <c r="WYA44" s="183"/>
      <c r="WYB44" s="183"/>
      <c r="WYC44" s="183"/>
      <c r="WYD44" s="183"/>
      <c r="WYE44" s="183"/>
      <c r="WYF44" s="183"/>
      <c r="WYG44" s="183"/>
      <c r="WYH44" s="183"/>
      <c r="WYI44" s="183"/>
      <c r="WYJ44" s="183"/>
      <c r="WYK44" s="183"/>
      <c r="WYL44" s="183"/>
      <c r="WYM44" s="183"/>
      <c r="WYN44" s="183"/>
      <c r="WYO44" s="183"/>
      <c r="WYP44" s="183"/>
      <c r="WYQ44" s="183"/>
      <c r="WYR44" s="183"/>
      <c r="WYS44" s="183"/>
      <c r="WYT44" s="183"/>
      <c r="WYU44" s="183"/>
      <c r="WYV44" s="183"/>
      <c r="WYW44" s="183"/>
      <c r="WYX44" s="183"/>
      <c r="WYY44" s="183"/>
      <c r="WYZ44" s="183"/>
      <c r="WZA44" s="183"/>
      <c r="WZB44" s="183"/>
      <c r="WZC44" s="183"/>
      <c r="WZD44" s="183"/>
      <c r="WZE44" s="183"/>
      <c r="WZF44" s="183"/>
      <c r="WZG44" s="183"/>
      <c r="WZH44" s="183"/>
      <c r="WZI44" s="183"/>
      <c r="WZJ44" s="183"/>
      <c r="WZK44" s="183"/>
      <c r="WZL44" s="183"/>
      <c r="WZM44" s="183"/>
      <c r="WZN44" s="183"/>
      <c r="WZO44" s="183"/>
      <c r="WZP44" s="183"/>
      <c r="WZQ44" s="183"/>
      <c r="WZR44" s="183"/>
      <c r="WZS44" s="183"/>
      <c r="WZT44" s="183"/>
      <c r="WZU44" s="183"/>
      <c r="WZV44" s="183"/>
      <c r="WZW44" s="183"/>
      <c r="WZX44" s="183"/>
      <c r="WZY44" s="183"/>
      <c r="WZZ44" s="183"/>
      <c r="XAA44" s="183"/>
      <c r="XAB44" s="183"/>
      <c r="XAC44" s="183"/>
      <c r="XAD44" s="183"/>
      <c r="XAE44" s="183"/>
      <c r="XAF44" s="183"/>
      <c r="XAG44" s="183"/>
      <c r="XAH44" s="183"/>
      <c r="XAI44" s="183"/>
      <c r="XAJ44" s="183"/>
      <c r="XAK44" s="183"/>
      <c r="XAL44" s="183"/>
      <c r="XAM44" s="183"/>
      <c r="XAN44" s="183"/>
      <c r="XAO44" s="183"/>
      <c r="XAP44" s="183"/>
      <c r="XAQ44" s="183"/>
      <c r="XAR44" s="183"/>
      <c r="XAS44" s="183"/>
      <c r="XAT44" s="183"/>
      <c r="XAU44" s="183"/>
      <c r="XAV44" s="183"/>
      <c r="XAW44" s="183"/>
      <c r="XAX44" s="183"/>
      <c r="XAY44" s="183"/>
      <c r="XAZ44" s="183"/>
      <c r="XBA44" s="183"/>
      <c r="XBB44" s="183"/>
      <c r="XBC44" s="183"/>
      <c r="XBD44" s="183"/>
      <c r="XBE44" s="183"/>
      <c r="XBF44" s="183"/>
      <c r="XBG44" s="183"/>
      <c r="XBH44" s="183"/>
      <c r="XBI44" s="183"/>
      <c r="XBJ44" s="183"/>
      <c r="XBK44" s="183"/>
      <c r="XBL44" s="183"/>
      <c r="XBM44" s="183"/>
      <c r="XBN44" s="183"/>
      <c r="XBO44" s="183"/>
      <c r="XBP44" s="183"/>
      <c r="XBQ44" s="183"/>
      <c r="XBR44" s="183"/>
      <c r="XBS44" s="183"/>
      <c r="XBT44" s="183"/>
      <c r="XBU44" s="183"/>
      <c r="XBV44" s="183"/>
      <c r="XBW44" s="183"/>
      <c r="XBX44" s="183"/>
      <c r="XBY44" s="183"/>
      <c r="XBZ44" s="183"/>
      <c r="XCA44" s="183"/>
      <c r="XCB44" s="183"/>
      <c r="XCC44" s="183"/>
      <c r="XCD44" s="183"/>
      <c r="XCE44" s="183"/>
      <c r="XCF44" s="183"/>
      <c r="XCG44" s="183"/>
      <c r="XCH44" s="183"/>
      <c r="XCI44" s="183"/>
      <c r="XCJ44" s="183"/>
      <c r="XCK44" s="183"/>
      <c r="XCL44" s="183"/>
      <c r="XCM44" s="183"/>
      <c r="XCN44" s="183"/>
      <c r="XCO44" s="183"/>
      <c r="XCP44" s="183"/>
      <c r="XCQ44" s="183"/>
      <c r="XCR44" s="183"/>
      <c r="XCS44" s="183"/>
      <c r="XCT44" s="183"/>
      <c r="XCU44" s="183"/>
      <c r="XCV44" s="183"/>
      <c r="XCW44" s="183"/>
      <c r="XCX44" s="183"/>
      <c r="XCY44" s="183"/>
      <c r="XCZ44" s="183"/>
      <c r="XDA44" s="183"/>
      <c r="XDB44" s="183"/>
      <c r="XDC44" s="183"/>
      <c r="XDD44" s="183"/>
      <c r="XDE44" s="183"/>
      <c r="XDF44" s="183"/>
      <c r="XDG44" s="183"/>
      <c r="XDH44" s="183"/>
      <c r="XDI44" s="183"/>
      <c r="XDJ44" s="183"/>
      <c r="XDK44" s="183"/>
      <c r="XDL44" s="183"/>
      <c r="XDM44" s="183"/>
      <c r="XDN44" s="183"/>
      <c r="XDO44" s="183"/>
      <c r="XDP44" s="183"/>
      <c r="XDQ44" s="183"/>
      <c r="XDR44" s="183"/>
      <c r="XDS44" s="183"/>
      <c r="XDT44" s="183"/>
      <c r="XDU44" s="183"/>
      <c r="XDV44" s="183"/>
      <c r="XDW44" s="183"/>
      <c r="XDX44" s="183"/>
      <c r="XDY44" s="183"/>
      <c r="XDZ44" s="183"/>
      <c r="XEA44" s="183"/>
      <c r="XEB44" s="183"/>
      <c r="XEC44" s="183"/>
      <c r="XED44" s="183"/>
      <c r="XEE44" s="183"/>
      <c r="XEF44" s="183"/>
      <c r="XEG44" s="183"/>
      <c r="XEH44" s="183"/>
      <c r="XEI44" s="183"/>
      <c r="XEJ44" s="183"/>
      <c r="XEK44" s="183"/>
      <c r="XEL44" s="183"/>
      <c r="XEM44" s="183"/>
      <c r="XEN44" s="183"/>
      <c r="XEO44" s="183"/>
      <c r="XEP44" s="183"/>
      <c r="XEQ44" s="183"/>
      <c r="XER44" s="183"/>
      <c r="XES44" s="183"/>
      <c r="XET44" s="183"/>
      <c r="XEU44" s="183"/>
      <c r="XEV44" s="183"/>
      <c r="XEW44" s="183"/>
      <c r="XEX44" s="183"/>
      <c r="XEY44" s="183"/>
      <c r="XEZ44" s="183"/>
      <c r="XFA44" s="183"/>
      <c r="XFB44" s="183"/>
      <c r="XFC44" s="183"/>
      <c r="XFD44" s="183"/>
    </row>
    <row r="45" spans="1:16384" s="167" customFormat="1" ht="39" customHeight="1" x14ac:dyDescent="0.25">
      <c r="A45" s="189" t="s">
        <v>329</v>
      </c>
      <c r="B45" s="89" t="s">
        <v>22</v>
      </c>
      <c r="C45" s="181" t="s">
        <v>25</v>
      </c>
      <c r="D45" s="184">
        <v>18</v>
      </c>
      <c r="E45" s="184" t="s">
        <v>26</v>
      </c>
      <c r="F45" s="184" t="s">
        <v>22</v>
      </c>
      <c r="G45" s="184"/>
      <c r="H45" s="183"/>
      <c r="I45" s="147"/>
      <c r="J45" s="147">
        <f>J46</f>
        <v>30</v>
      </c>
      <c r="K45" s="147">
        <f>K46</f>
        <v>89</v>
      </c>
      <c r="L45" s="147">
        <f>L46</f>
        <v>89</v>
      </c>
      <c r="M45" s="108"/>
      <c r="O45" s="290"/>
      <c r="P45" s="290"/>
      <c r="Q45" s="290"/>
      <c r="R45" s="290"/>
      <c r="S45" s="290"/>
      <c r="T45" s="290"/>
      <c r="U45" s="290"/>
      <c r="V45" s="290"/>
      <c r="W45" s="290"/>
      <c r="X45" s="290"/>
      <c r="Y45" s="290"/>
      <c r="Z45" s="290"/>
      <c r="AA45" s="290"/>
      <c r="AB45" s="290"/>
      <c r="AC45" s="290"/>
      <c r="AD45" s="290"/>
      <c r="AE45" s="290"/>
      <c r="AF45" s="290"/>
      <c r="AG45" s="290"/>
      <c r="AH45" s="290"/>
      <c r="AI45" s="290"/>
      <c r="AJ45" s="290"/>
      <c r="AK45" s="290"/>
      <c r="AL45" s="290"/>
      <c r="AM45" s="290"/>
      <c r="AN45" s="290"/>
      <c r="AO45" s="290"/>
      <c r="AP45" s="290"/>
      <c r="AQ45" s="290"/>
      <c r="AR45" s="290"/>
      <c r="AS45" s="290"/>
      <c r="AT45" s="290"/>
      <c r="AU45" s="290"/>
      <c r="AV45" s="290"/>
      <c r="AW45" s="290"/>
      <c r="AX45" s="290"/>
      <c r="AY45" s="290"/>
      <c r="AZ45" s="290"/>
      <c r="BA45" s="290"/>
      <c r="BB45" s="290"/>
      <c r="BC45" s="290"/>
      <c r="BD45" s="290"/>
      <c r="BE45" s="290"/>
      <c r="BF45" s="290"/>
      <c r="BG45" s="290"/>
      <c r="BH45" s="290"/>
      <c r="BI45" s="290"/>
      <c r="BJ45" s="290"/>
      <c r="BK45" s="290"/>
      <c r="BL45" s="290"/>
      <c r="BM45" s="290"/>
      <c r="BN45" s="290"/>
      <c r="BO45" s="290"/>
      <c r="BP45" s="290"/>
      <c r="BQ45" s="290"/>
      <c r="BR45" s="290"/>
      <c r="BS45" s="290"/>
      <c r="BT45" s="290"/>
      <c r="BU45" s="290"/>
      <c r="BV45" s="290"/>
      <c r="BW45" s="290"/>
      <c r="BX45" s="290"/>
      <c r="BY45" s="290"/>
      <c r="BZ45" s="290"/>
      <c r="CA45" s="290"/>
      <c r="CB45" s="290"/>
      <c r="CC45" s="290"/>
      <c r="CD45" s="290"/>
      <c r="CE45" s="290"/>
      <c r="CF45" s="290"/>
      <c r="CG45" s="290"/>
      <c r="CH45" s="290"/>
      <c r="CI45" s="290"/>
      <c r="CJ45" s="290"/>
      <c r="CK45" s="290"/>
      <c r="CL45" s="290"/>
      <c r="CM45" s="290"/>
      <c r="CN45" s="290"/>
      <c r="CO45" s="290"/>
      <c r="CP45" s="290"/>
      <c r="CQ45" s="290"/>
      <c r="CR45" s="290"/>
      <c r="CS45" s="290"/>
      <c r="CT45" s="290"/>
      <c r="CU45" s="290"/>
      <c r="CV45" s="290"/>
      <c r="CW45" s="290"/>
      <c r="CX45" s="290"/>
      <c r="CY45" s="290"/>
      <c r="CZ45" s="290"/>
      <c r="DA45" s="290"/>
      <c r="DB45" s="290"/>
      <c r="DC45" s="290"/>
      <c r="DD45" s="290"/>
      <c r="DE45" s="290"/>
      <c r="DF45" s="290"/>
      <c r="DG45" s="290"/>
      <c r="DH45" s="290"/>
      <c r="DI45" s="290"/>
      <c r="DJ45" s="290"/>
      <c r="DK45" s="290"/>
      <c r="DL45" s="290"/>
      <c r="DM45" s="290"/>
      <c r="DN45" s="290"/>
      <c r="DO45" s="290"/>
      <c r="DP45" s="290"/>
      <c r="DQ45" s="290"/>
      <c r="DR45" s="290"/>
      <c r="DS45" s="290"/>
      <c r="DT45" s="290"/>
      <c r="DU45" s="290"/>
      <c r="DV45" s="290"/>
      <c r="DW45" s="290"/>
      <c r="DX45" s="290"/>
      <c r="DY45" s="290"/>
      <c r="DZ45" s="290"/>
      <c r="EA45" s="290"/>
      <c r="EB45" s="290"/>
      <c r="EC45" s="290"/>
      <c r="ED45" s="290"/>
      <c r="EE45" s="290"/>
      <c r="EF45" s="290"/>
      <c r="EG45" s="290"/>
      <c r="EH45" s="290"/>
      <c r="EI45" s="290"/>
      <c r="EJ45" s="290"/>
      <c r="EK45" s="290"/>
      <c r="EL45" s="290"/>
      <c r="EM45" s="290"/>
      <c r="EN45" s="290"/>
      <c r="EO45" s="290"/>
      <c r="EP45" s="290"/>
      <c r="EQ45" s="290"/>
      <c r="ER45" s="290"/>
      <c r="ES45" s="290"/>
      <c r="ET45" s="290"/>
      <c r="EU45" s="290"/>
      <c r="EV45" s="290"/>
      <c r="EW45" s="290"/>
      <c r="EX45" s="290"/>
      <c r="EY45" s="290"/>
      <c r="EZ45" s="290"/>
      <c r="FA45" s="290"/>
      <c r="FB45" s="290"/>
      <c r="FC45" s="290"/>
      <c r="FD45" s="290"/>
      <c r="FE45" s="290"/>
      <c r="FF45" s="290"/>
      <c r="FG45" s="290"/>
      <c r="FH45" s="290"/>
      <c r="FI45" s="290"/>
      <c r="FJ45" s="290"/>
      <c r="FK45" s="290"/>
      <c r="FL45" s="290"/>
      <c r="FM45" s="290"/>
      <c r="FN45" s="290"/>
      <c r="FO45" s="290"/>
      <c r="FP45" s="290"/>
      <c r="FQ45" s="290"/>
      <c r="FR45" s="290"/>
      <c r="FS45" s="290"/>
      <c r="FT45" s="290"/>
      <c r="FU45" s="290"/>
      <c r="FV45" s="290"/>
      <c r="FW45" s="290"/>
      <c r="FX45" s="290"/>
      <c r="FY45" s="290"/>
      <c r="FZ45" s="290"/>
      <c r="GA45" s="290"/>
      <c r="GB45" s="290"/>
      <c r="GC45" s="290"/>
      <c r="GD45" s="290"/>
      <c r="GE45" s="290"/>
      <c r="GF45" s="290"/>
      <c r="GG45" s="290"/>
      <c r="GH45" s="290"/>
      <c r="GI45" s="290"/>
      <c r="GJ45" s="290"/>
      <c r="GK45" s="290"/>
      <c r="GL45" s="290"/>
      <c r="GM45" s="290"/>
      <c r="GN45" s="290"/>
      <c r="GO45" s="290"/>
      <c r="GP45" s="290"/>
      <c r="GQ45" s="290"/>
      <c r="GR45" s="290"/>
      <c r="GS45" s="290"/>
      <c r="GT45" s="290"/>
      <c r="GU45" s="290"/>
      <c r="GV45" s="290"/>
      <c r="GW45" s="290"/>
      <c r="GX45" s="290"/>
      <c r="GY45" s="290"/>
      <c r="GZ45" s="290"/>
      <c r="HA45" s="290"/>
      <c r="HB45" s="290"/>
      <c r="HC45" s="290"/>
      <c r="HD45" s="290"/>
      <c r="HE45" s="290"/>
      <c r="HF45" s="290"/>
      <c r="HG45" s="290"/>
      <c r="HH45" s="290"/>
      <c r="HI45" s="290"/>
      <c r="HJ45" s="290"/>
      <c r="HK45" s="290"/>
      <c r="HL45" s="290"/>
      <c r="HM45" s="290"/>
      <c r="HN45" s="290"/>
      <c r="HO45" s="290"/>
      <c r="HP45" s="290"/>
      <c r="HQ45" s="290"/>
      <c r="HR45" s="290"/>
      <c r="HS45" s="290"/>
      <c r="HT45" s="290"/>
      <c r="HU45" s="290"/>
      <c r="HV45" s="290"/>
      <c r="HW45" s="290"/>
      <c r="HX45" s="290"/>
      <c r="HY45" s="290"/>
      <c r="HZ45" s="290"/>
      <c r="IA45" s="290"/>
      <c r="IB45" s="290"/>
      <c r="IC45" s="290"/>
      <c r="ID45" s="290"/>
      <c r="IE45" s="290"/>
      <c r="IF45" s="290"/>
      <c r="IG45" s="290"/>
      <c r="IH45" s="290"/>
      <c r="II45" s="290"/>
      <c r="IJ45" s="290"/>
      <c r="IK45" s="290"/>
      <c r="IL45" s="290"/>
      <c r="IM45" s="290"/>
      <c r="IN45" s="290"/>
      <c r="IO45" s="290"/>
      <c r="IP45" s="290"/>
      <c r="IQ45" s="290"/>
      <c r="IR45" s="290"/>
      <c r="IS45" s="290"/>
      <c r="IT45" s="290"/>
      <c r="IU45" s="290"/>
      <c r="IV45" s="290"/>
      <c r="IW45" s="290"/>
      <c r="IX45" s="290"/>
      <c r="IY45" s="290"/>
      <c r="IZ45" s="290"/>
      <c r="JA45" s="290"/>
      <c r="JB45" s="290"/>
      <c r="JC45" s="290"/>
      <c r="JD45" s="290"/>
      <c r="JE45" s="290"/>
      <c r="JF45" s="290"/>
      <c r="JG45" s="290"/>
      <c r="JH45" s="290"/>
      <c r="JI45" s="290"/>
      <c r="JJ45" s="290"/>
      <c r="JK45" s="290"/>
      <c r="JL45" s="290"/>
      <c r="JM45" s="290"/>
      <c r="JN45" s="290"/>
      <c r="JO45" s="290"/>
      <c r="JP45" s="290"/>
      <c r="JQ45" s="290"/>
      <c r="JR45" s="290"/>
      <c r="JS45" s="290"/>
      <c r="JT45" s="290"/>
      <c r="JU45" s="290"/>
      <c r="JV45" s="290"/>
      <c r="JW45" s="290"/>
      <c r="JX45" s="290"/>
      <c r="JY45" s="290"/>
      <c r="JZ45" s="290"/>
      <c r="KA45" s="290"/>
      <c r="KB45" s="290"/>
      <c r="KC45" s="290"/>
      <c r="KD45" s="290"/>
      <c r="KE45" s="290"/>
      <c r="KF45" s="290"/>
      <c r="KG45" s="290"/>
      <c r="KH45" s="290"/>
      <c r="KI45" s="290"/>
      <c r="KJ45" s="290"/>
      <c r="KK45" s="290"/>
      <c r="KL45" s="290"/>
      <c r="KM45" s="290"/>
      <c r="KN45" s="290"/>
      <c r="KO45" s="290"/>
      <c r="KP45" s="290"/>
      <c r="KQ45" s="290"/>
      <c r="KR45" s="290"/>
      <c r="KS45" s="290"/>
      <c r="KT45" s="290"/>
      <c r="KU45" s="290"/>
      <c r="KV45" s="290"/>
      <c r="KW45" s="290"/>
      <c r="KX45" s="290"/>
      <c r="KY45" s="290"/>
      <c r="KZ45" s="290"/>
      <c r="LA45" s="290"/>
      <c r="LB45" s="290"/>
      <c r="LC45" s="290"/>
      <c r="LD45" s="290"/>
      <c r="LE45" s="290"/>
      <c r="LF45" s="290"/>
      <c r="LG45" s="290"/>
      <c r="LH45" s="290"/>
      <c r="LI45" s="290"/>
      <c r="LJ45" s="290"/>
      <c r="LK45" s="290"/>
      <c r="LL45" s="290"/>
      <c r="LM45" s="290"/>
      <c r="LN45" s="290"/>
      <c r="LO45" s="290"/>
      <c r="LP45" s="290"/>
      <c r="LQ45" s="290"/>
      <c r="LR45" s="290"/>
      <c r="LS45" s="290"/>
      <c r="LT45" s="290"/>
      <c r="LU45" s="290"/>
      <c r="LV45" s="290"/>
      <c r="LW45" s="290"/>
      <c r="LX45" s="290"/>
      <c r="LY45" s="290"/>
      <c r="LZ45" s="290"/>
      <c r="MA45" s="290"/>
      <c r="MB45" s="290"/>
      <c r="MC45" s="290"/>
      <c r="MD45" s="290"/>
      <c r="ME45" s="290"/>
      <c r="MF45" s="290"/>
      <c r="MG45" s="290"/>
      <c r="MH45" s="290"/>
      <c r="MI45" s="290"/>
      <c r="MJ45" s="290"/>
      <c r="MK45" s="290"/>
      <c r="ML45" s="290"/>
      <c r="MM45" s="290"/>
      <c r="MN45" s="290"/>
      <c r="MO45" s="290"/>
      <c r="MP45" s="290"/>
      <c r="MQ45" s="290"/>
      <c r="MR45" s="290"/>
      <c r="MS45" s="290"/>
      <c r="MT45" s="290"/>
      <c r="MU45" s="290"/>
      <c r="MV45" s="290"/>
      <c r="MW45" s="290"/>
      <c r="MX45" s="290"/>
      <c r="MY45" s="290"/>
      <c r="MZ45" s="290"/>
      <c r="NA45" s="290"/>
      <c r="NB45" s="290"/>
      <c r="NC45" s="290"/>
      <c r="ND45" s="290"/>
      <c r="NE45" s="290"/>
      <c r="NF45" s="290"/>
      <c r="NG45" s="290"/>
      <c r="NH45" s="290"/>
      <c r="NI45" s="290"/>
      <c r="NJ45" s="290"/>
      <c r="NK45" s="290"/>
      <c r="NL45" s="290"/>
      <c r="NM45" s="290"/>
      <c r="NN45" s="290"/>
      <c r="NO45" s="290"/>
      <c r="NP45" s="290"/>
      <c r="NQ45" s="290"/>
      <c r="NR45" s="290"/>
      <c r="NS45" s="290"/>
      <c r="NT45" s="290"/>
      <c r="NU45" s="290"/>
      <c r="NV45" s="290"/>
      <c r="NW45" s="290"/>
      <c r="NX45" s="290"/>
      <c r="NY45" s="290"/>
      <c r="NZ45" s="290"/>
      <c r="OA45" s="290"/>
      <c r="OB45" s="290"/>
      <c r="OC45" s="290"/>
      <c r="OD45" s="290"/>
      <c r="OE45" s="290"/>
      <c r="OF45" s="290"/>
      <c r="OG45" s="290"/>
      <c r="OH45" s="290"/>
      <c r="OI45" s="290"/>
      <c r="OJ45" s="290"/>
      <c r="OK45" s="290"/>
      <c r="OL45" s="290"/>
      <c r="OM45" s="290"/>
      <c r="ON45" s="290"/>
      <c r="OO45" s="290"/>
      <c r="OP45" s="290"/>
      <c r="OQ45" s="290"/>
      <c r="OR45" s="290"/>
      <c r="OS45" s="290"/>
      <c r="OT45" s="290"/>
      <c r="OU45" s="290"/>
      <c r="OV45" s="290"/>
      <c r="OW45" s="290"/>
      <c r="OX45" s="290"/>
      <c r="OY45" s="290"/>
      <c r="OZ45" s="290"/>
      <c r="PA45" s="290"/>
      <c r="PB45" s="290"/>
      <c r="PC45" s="290"/>
      <c r="PD45" s="290"/>
      <c r="PE45" s="290"/>
      <c r="PF45" s="290"/>
      <c r="PG45" s="290"/>
      <c r="PH45" s="290"/>
      <c r="PI45" s="290"/>
      <c r="PJ45" s="290"/>
      <c r="PK45" s="290"/>
      <c r="PL45" s="290"/>
      <c r="PM45" s="290"/>
      <c r="PN45" s="290"/>
      <c r="PO45" s="290"/>
      <c r="PP45" s="290"/>
      <c r="PQ45" s="290"/>
      <c r="PR45" s="290"/>
      <c r="PS45" s="290"/>
      <c r="PT45" s="290"/>
      <c r="PU45" s="290"/>
      <c r="PV45" s="290"/>
      <c r="PW45" s="290"/>
      <c r="PX45" s="290"/>
      <c r="PY45" s="290"/>
      <c r="PZ45" s="290"/>
      <c r="QA45" s="290"/>
      <c r="QB45" s="290"/>
      <c r="QC45" s="290"/>
      <c r="QD45" s="290"/>
      <c r="QE45" s="290"/>
      <c r="QF45" s="290"/>
      <c r="QG45" s="290"/>
      <c r="QH45" s="290"/>
      <c r="QI45" s="290"/>
      <c r="QJ45" s="290"/>
      <c r="QK45" s="290"/>
      <c r="QL45" s="290"/>
      <c r="QM45" s="290"/>
      <c r="QN45" s="290"/>
      <c r="QO45" s="290"/>
      <c r="QP45" s="290"/>
      <c r="QQ45" s="290"/>
      <c r="QR45" s="290"/>
      <c r="QS45" s="290"/>
      <c r="QT45" s="290"/>
      <c r="QU45" s="290"/>
      <c r="QV45" s="290"/>
      <c r="QW45" s="290"/>
      <c r="QX45" s="290"/>
      <c r="QY45" s="290"/>
      <c r="QZ45" s="290"/>
      <c r="RA45" s="290"/>
      <c r="RB45" s="290"/>
      <c r="RC45" s="290"/>
      <c r="RD45" s="290"/>
      <c r="RE45" s="290"/>
      <c r="RF45" s="290"/>
      <c r="RG45" s="290"/>
      <c r="RH45" s="290"/>
      <c r="RI45" s="290"/>
      <c r="RJ45" s="290"/>
      <c r="RK45" s="290"/>
      <c r="RL45" s="290"/>
      <c r="RM45" s="290"/>
      <c r="RN45" s="290"/>
      <c r="RO45" s="290"/>
      <c r="RP45" s="290"/>
      <c r="RQ45" s="290"/>
      <c r="RR45" s="290"/>
      <c r="RS45" s="290"/>
      <c r="RT45" s="290"/>
      <c r="RU45" s="290"/>
      <c r="RV45" s="290"/>
      <c r="RW45" s="290"/>
      <c r="RX45" s="290"/>
      <c r="RY45" s="290"/>
      <c r="RZ45" s="290"/>
      <c r="SA45" s="290"/>
      <c r="SB45" s="290"/>
      <c r="SC45" s="290"/>
      <c r="SD45" s="290"/>
      <c r="SE45" s="290"/>
      <c r="SF45" s="290"/>
      <c r="SG45" s="290"/>
      <c r="SH45" s="290"/>
      <c r="SI45" s="290"/>
      <c r="SJ45" s="290"/>
      <c r="SK45" s="290"/>
      <c r="SL45" s="290"/>
      <c r="SM45" s="290"/>
      <c r="SN45" s="290"/>
      <c r="SO45" s="290"/>
      <c r="SP45" s="290"/>
      <c r="SQ45" s="290"/>
      <c r="SR45" s="290"/>
      <c r="SS45" s="290"/>
      <c r="ST45" s="290"/>
      <c r="SU45" s="290"/>
      <c r="SV45" s="290"/>
      <c r="SW45" s="290"/>
      <c r="SX45" s="290"/>
      <c r="SY45" s="290"/>
      <c r="SZ45" s="290"/>
      <c r="TA45" s="290"/>
      <c r="TB45" s="290"/>
      <c r="TC45" s="290"/>
      <c r="TD45" s="290"/>
      <c r="TE45" s="290"/>
      <c r="TF45" s="290"/>
      <c r="TG45" s="290"/>
      <c r="TH45" s="290"/>
      <c r="TI45" s="290"/>
      <c r="TJ45" s="290"/>
      <c r="TK45" s="290"/>
      <c r="TL45" s="290"/>
      <c r="TM45" s="290"/>
      <c r="TN45" s="290"/>
      <c r="TO45" s="290"/>
      <c r="TP45" s="290"/>
      <c r="TQ45" s="290"/>
      <c r="TR45" s="290"/>
      <c r="TS45" s="290"/>
      <c r="TT45" s="290"/>
      <c r="TU45" s="290"/>
      <c r="TV45" s="290"/>
      <c r="TW45" s="290"/>
      <c r="TX45" s="290"/>
      <c r="TY45" s="290"/>
      <c r="TZ45" s="290"/>
      <c r="UA45" s="290"/>
      <c r="UB45" s="290"/>
      <c r="UC45" s="290"/>
      <c r="UD45" s="290"/>
      <c r="UE45" s="290"/>
      <c r="UF45" s="290"/>
      <c r="UG45" s="290"/>
      <c r="UH45" s="290"/>
      <c r="UI45" s="290"/>
      <c r="UJ45" s="290"/>
      <c r="UK45" s="290"/>
      <c r="UL45" s="290"/>
      <c r="UM45" s="290"/>
      <c r="UN45" s="290"/>
      <c r="UO45" s="290"/>
      <c r="UP45" s="290"/>
      <c r="UQ45" s="290"/>
      <c r="UR45" s="290"/>
      <c r="US45" s="290"/>
      <c r="UT45" s="290"/>
      <c r="UU45" s="290"/>
      <c r="UV45" s="290"/>
      <c r="UW45" s="290"/>
      <c r="UX45" s="290"/>
      <c r="UY45" s="290"/>
      <c r="UZ45" s="290"/>
      <c r="VA45" s="290"/>
      <c r="VB45" s="290"/>
      <c r="VC45" s="290"/>
      <c r="VD45" s="290"/>
      <c r="VE45" s="290"/>
      <c r="VF45" s="290"/>
      <c r="VG45" s="290"/>
      <c r="VH45" s="290"/>
      <c r="VI45" s="290"/>
      <c r="VJ45" s="290"/>
      <c r="VK45" s="290"/>
      <c r="VL45" s="290"/>
      <c r="VM45" s="290"/>
      <c r="VN45" s="290"/>
      <c r="VO45" s="290"/>
      <c r="VP45" s="290"/>
      <c r="VQ45" s="290"/>
      <c r="VR45" s="290"/>
      <c r="VS45" s="290"/>
      <c r="VT45" s="290"/>
      <c r="VU45" s="290"/>
      <c r="VV45" s="290"/>
      <c r="VW45" s="290"/>
      <c r="VX45" s="290"/>
      <c r="VY45" s="290"/>
      <c r="VZ45" s="290"/>
      <c r="WA45" s="290"/>
      <c r="WB45" s="290"/>
      <c r="WC45" s="290"/>
      <c r="WD45" s="290"/>
      <c r="WE45" s="290"/>
      <c r="WF45" s="290"/>
      <c r="WG45" s="290"/>
      <c r="WH45" s="290"/>
      <c r="WI45" s="290"/>
      <c r="WJ45" s="290"/>
      <c r="WK45" s="290"/>
      <c r="WL45" s="290"/>
      <c r="WM45" s="290"/>
      <c r="WN45" s="290"/>
      <c r="WO45" s="290"/>
      <c r="WP45" s="290"/>
      <c r="WQ45" s="290"/>
      <c r="WR45" s="290"/>
      <c r="WS45" s="290"/>
      <c r="WT45" s="290"/>
      <c r="WU45" s="290"/>
      <c r="WV45" s="290"/>
      <c r="WW45" s="290"/>
      <c r="WX45" s="290"/>
      <c r="WY45" s="290"/>
      <c r="WZ45" s="290"/>
      <c r="XA45" s="290"/>
      <c r="XB45" s="290"/>
      <c r="XC45" s="290"/>
      <c r="XD45" s="290"/>
      <c r="XE45" s="290"/>
      <c r="XF45" s="290"/>
      <c r="XG45" s="290"/>
      <c r="XH45" s="290"/>
      <c r="XI45" s="290"/>
      <c r="XJ45" s="290"/>
      <c r="XK45" s="290"/>
      <c r="XL45" s="290"/>
      <c r="XM45" s="290"/>
      <c r="XN45" s="290"/>
      <c r="XO45" s="290"/>
      <c r="XP45" s="290"/>
      <c r="XQ45" s="290"/>
      <c r="XR45" s="290"/>
      <c r="XS45" s="290"/>
      <c r="XT45" s="290"/>
      <c r="XU45" s="290"/>
      <c r="XV45" s="290"/>
      <c r="XW45" s="290"/>
      <c r="XX45" s="290"/>
      <c r="XY45" s="290"/>
      <c r="XZ45" s="290"/>
      <c r="YA45" s="290"/>
      <c r="YB45" s="290"/>
      <c r="YC45" s="290"/>
      <c r="YD45" s="290"/>
      <c r="YE45" s="290"/>
      <c r="YF45" s="290"/>
      <c r="YG45" s="290"/>
      <c r="YH45" s="290"/>
      <c r="YI45" s="290"/>
      <c r="YJ45" s="290"/>
      <c r="YK45" s="290"/>
      <c r="YL45" s="290"/>
      <c r="YM45" s="290"/>
      <c r="YN45" s="290"/>
      <c r="YO45" s="290"/>
      <c r="YP45" s="290"/>
      <c r="YQ45" s="290"/>
      <c r="YR45" s="290"/>
      <c r="YS45" s="290"/>
      <c r="YT45" s="290"/>
      <c r="YU45" s="290"/>
      <c r="YV45" s="290"/>
      <c r="YW45" s="290"/>
      <c r="YX45" s="290"/>
      <c r="YY45" s="290"/>
      <c r="YZ45" s="290"/>
      <c r="ZA45" s="290"/>
      <c r="ZB45" s="290"/>
      <c r="ZC45" s="290"/>
      <c r="ZD45" s="290"/>
      <c r="ZE45" s="290"/>
      <c r="ZF45" s="290"/>
      <c r="ZG45" s="290"/>
      <c r="ZH45" s="290"/>
      <c r="ZI45" s="290"/>
      <c r="ZJ45" s="290"/>
      <c r="ZK45" s="290"/>
      <c r="ZL45" s="290"/>
      <c r="ZM45" s="290"/>
      <c r="ZN45" s="290"/>
      <c r="ZO45" s="290"/>
      <c r="ZP45" s="290"/>
      <c r="ZQ45" s="290"/>
      <c r="ZR45" s="290"/>
      <c r="ZS45" s="290"/>
      <c r="ZT45" s="290"/>
      <c r="ZU45" s="290"/>
      <c r="ZV45" s="290"/>
      <c r="ZW45" s="290"/>
      <c r="ZX45" s="290"/>
      <c r="ZY45" s="290"/>
      <c r="ZZ45" s="290"/>
      <c r="AAA45" s="290"/>
      <c r="AAB45" s="290"/>
      <c r="AAC45" s="290"/>
      <c r="AAD45" s="290"/>
      <c r="AAE45" s="290"/>
      <c r="AAF45" s="290"/>
      <c r="AAG45" s="290"/>
      <c r="AAH45" s="290"/>
      <c r="AAI45" s="290"/>
      <c r="AAJ45" s="290"/>
      <c r="AAK45" s="290"/>
      <c r="AAL45" s="290"/>
      <c r="AAM45" s="290"/>
      <c r="AAN45" s="290"/>
      <c r="AAO45" s="290"/>
      <c r="AAP45" s="290"/>
      <c r="AAQ45" s="290"/>
      <c r="AAR45" s="290"/>
      <c r="AAS45" s="290"/>
      <c r="AAT45" s="290"/>
      <c r="AAU45" s="290"/>
      <c r="AAV45" s="290"/>
      <c r="AAW45" s="290"/>
      <c r="AAX45" s="290"/>
      <c r="AAY45" s="290"/>
      <c r="AAZ45" s="290"/>
      <c r="ABA45" s="290"/>
      <c r="ABB45" s="290"/>
      <c r="ABC45" s="290"/>
      <c r="ABD45" s="290"/>
      <c r="ABE45" s="290"/>
      <c r="ABF45" s="290"/>
      <c r="ABG45" s="290"/>
      <c r="ABH45" s="290"/>
      <c r="ABI45" s="290"/>
      <c r="ABJ45" s="290"/>
      <c r="ABK45" s="290"/>
      <c r="ABL45" s="290"/>
      <c r="ABM45" s="290"/>
      <c r="ABN45" s="290"/>
      <c r="ABO45" s="290"/>
      <c r="ABP45" s="290"/>
      <c r="ABQ45" s="290"/>
      <c r="ABR45" s="290"/>
      <c r="ABS45" s="290"/>
      <c r="ABT45" s="290"/>
      <c r="ABU45" s="290"/>
      <c r="ABV45" s="290"/>
      <c r="ABW45" s="290"/>
      <c r="ABX45" s="290"/>
      <c r="ABY45" s="290"/>
      <c r="ABZ45" s="290"/>
      <c r="ACA45" s="290"/>
      <c r="ACB45" s="290"/>
      <c r="ACC45" s="290"/>
      <c r="ACD45" s="290"/>
      <c r="ACE45" s="290"/>
      <c r="ACF45" s="290"/>
      <c r="ACG45" s="290"/>
      <c r="ACH45" s="290"/>
      <c r="ACI45" s="290"/>
      <c r="ACJ45" s="290"/>
      <c r="ACK45" s="290"/>
      <c r="ACL45" s="290"/>
      <c r="ACM45" s="290"/>
      <c r="ACN45" s="290"/>
      <c r="ACO45" s="290"/>
      <c r="ACP45" s="290"/>
      <c r="ACQ45" s="290"/>
      <c r="ACR45" s="290"/>
      <c r="ACS45" s="290"/>
      <c r="ACT45" s="290"/>
      <c r="ACU45" s="290"/>
      <c r="ACV45" s="290"/>
      <c r="ACW45" s="290"/>
      <c r="ACX45" s="290"/>
      <c r="ACY45" s="290"/>
      <c r="ACZ45" s="290"/>
      <c r="ADA45" s="290"/>
      <c r="ADB45" s="290"/>
      <c r="ADC45" s="290"/>
      <c r="ADD45" s="290"/>
      <c r="ADE45" s="290"/>
      <c r="ADF45" s="290"/>
      <c r="ADG45" s="290"/>
      <c r="ADH45" s="290"/>
      <c r="ADI45" s="290"/>
      <c r="ADJ45" s="290"/>
      <c r="ADK45" s="290"/>
      <c r="ADL45" s="290"/>
      <c r="ADM45" s="290"/>
      <c r="ADN45" s="290"/>
      <c r="ADO45" s="290"/>
      <c r="ADP45" s="290"/>
      <c r="ADQ45" s="290"/>
      <c r="ADR45" s="290"/>
      <c r="ADS45" s="290"/>
      <c r="ADT45" s="290"/>
      <c r="ADU45" s="290"/>
      <c r="ADV45" s="290"/>
      <c r="ADW45" s="290"/>
      <c r="ADX45" s="290"/>
      <c r="ADY45" s="290"/>
      <c r="ADZ45" s="290"/>
      <c r="AEA45" s="290"/>
      <c r="AEB45" s="290"/>
      <c r="AEC45" s="290"/>
      <c r="AED45" s="290"/>
      <c r="AEE45" s="290"/>
      <c r="AEF45" s="290"/>
      <c r="AEG45" s="290"/>
      <c r="AEH45" s="290"/>
      <c r="AEI45" s="290"/>
      <c r="AEJ45" s="290"/>
      <c r="AEK45" s="290"/>
      <c r="AEL45" s="290"/>
      <c r="AEM45" s="290"/>
      <c r="AEN45" s="290"/>
      <c r="AEO45" s="290"/>
      <c r="AEP45" s="290"/>
      <c r="AEQ45" s="290"/>
      <c r="AER45" s="290"/>
      <c r="AES45" s="290"/>
      <c r="AET45" s="290"/>
      <c r="AEU45" s="290"/>
      <c r="AEV45" s="290"/>
      <c r="AEW45" s="290"/>
      <c r="AEX45" s="290"/>
      <c r="AEY45" s="290"/>
      <c r="AEZ45" s="290"/>
      <c r="AFA45" s="290"/>
      <c r="AFB45" s="290"/>
      <c r="AFC45" s="290"/>
      <c r="AFD45" s="290"/>
      <c r="AFE45" s="290"/>
      <c r="AFF45" s="290"/>
      <c r="AFG45" s="290"/>
      <c r="AFH45" s="290"/>
      <c r="AFI45" s="290"/>
      <c r="AFJ45" s="290"/>
      <c r="AFK45" s="290"/>
      <c r="AFL45" s="290"/>
      <c r="AFM45" s="290"/>
      <c r="AFN45" s="290"/>
      <c r="AFO45" s="290"/>
      <c r="AFP45" s="290"/>
      <c r="AFQ45" s="290"/>
      <c r="AFR45" s="290"/>
      <c r="AFS45" s="290"/>
      <c r="AFT45" s="290"/>
      <c r="AFU45" s="290"/>
      <c r="AFV45" s="290"/>
      <c r="AFW45" s="290"/>
      <c r="AFX45" s="290"/>
      <c r="AFY45" s="290"/>
      <c r="AFZ45" s="290"/>
      <c r="AGA45" s="290"/>
      <c r="AGB45" s="290"/>
      <c r="AGC45" s="290"/>
      <c r="AGD45" s="290"/>
      <c r="AGE45" s="290"/>
      <c r="AGF45" s="290"/>
      <c r="AGG45" s="290"/>
      <c r="AGH45" s="290"/>
      <c r="AGI45" s="290"/>
      <c r="AGJ45" s="290"/>
      <c r="AGK45" s="290"/>
      <c r="AGL45" s="290"/>
      <c r="AGM45" s="290"/>
      <c r="AGN45" s="290"/>
      <c r="AGO45" s="290"/>
      <c r="AGP45" s="290"/>
      <c r="AGQ45" s="290"/>
      <c r="AGR45" s="290"/>
      <c r="AGS45" s="290"/>
      <c r="AGT45" s="290"/>
      <c r="AGU45" s="290"/>
      <c r="AGV45" s="290"/>
      <c r="AGW45" s="290"/>
      <c r="AGX45" s="290"/>
      <c r="AGY45" s="290"/>
      <c r="AGZ45" s="290"/>
      <c r="AHA45" s="290"/>
      <c r="AHB45" s="290"/>
      <c r="AHC45" s="290"/>
      <c r="AHD45" s="290"/>
      <c r="AHE45" s="290"/>
      <c r="AHF45" s="290"/>
      <c r="AHG45" s="290"/>
      <c r="AHH45" s="290"/>
      <c r="AHI45" s="290"/>
      <c r="AHJ45" s="290"/>
      <c r="AHK45" s="290"/>
      <c r="AHL45" s="290"/>
      <c r="AHM45" s="290"/>
      <c r="AHN45" s="290"/>
      <c r="AHO45" s="290"/>
      <c r="AHP45" s="290"/>
      <c r="AHQ45" s="290"/>
      <c r="AHR45" s="290"/>
      <c r="AHS45" s="290"/>
      <c r="AHT45" s="290"/>
      <c r="AHU45" s="290"/>
      <c r="AHV45" s="290"/>
      <c r="AHW45" s="290"/>
      <c r="AHX45" s="290"/>
      <c r="AHY45" s="290"/>
      <c r="AHZ45" s="290"/>
      <c r="AIA45" s="290"/>
      <c r="AIB45" s="290"/>
      <c r="AIC45" s="290"/>
      <c r="AID45" s="290"/>
      <c r="AIE45" s="290"/>
      <c r="AIF45" s="290"/>
      <c r="AIG45" s="290"/>
      <c r="AIH45" s="290"/>
      <c r="AII45" s="290"/>
      <c r="AIJ45" s="290"/>
      <c r="AIK45" s="290"/>
      <c r="AIL45" s="290"/>
      <c r="AIM45" s="290"/>
      <c r="AIN45" s="290"/>
      <c r="AIO45" s="290"/>
      <c r="AIP45" s="290"/>
      <c r="AIQ45" s="290"/>
      <c r="AIR45" s="290"/>
      <c r="AIS45" s="290"/>
      <c r="AIT45" s="290"/>
      <c r="AIU45" s="290"/>
      <c r="AIV45" s="290"/>
      <c r="AIW45" s="290"/>
      <c r="AIX45" s="290"/>
      <c r="AIY45" s="290"/>
      <c r="AIZ45" s="290"/>
      <c r="AJA45" s="290"/>
      <c r="AJB45" s="290"/>
      <c r="AJC45" s="290"/>
      <c r="AJD45" s="290"/>
      <c r="AJE45" s="290"/>
      <c r="AJF45" s="290"/>
      <c r="AJG45" s="290"/>
      <c r="AJH45" s="290"/>
      <c r="AJI45" s="290"/>
      <c r="AJJ45" s="290"/>
      <c r="AJK45" s="290"/>
      <c r="AJL45" s="290"/>
      <c r="AJM45" s="290"/>
      <c r="AJN45" s="290"/>
      <c r="AJO45" s="290"/>
      <c r="AJP45" s="290"/>
      <c r="AJQ45" s="290"/>
      <c r="AJR45" s="290"/>
      <c r="AJS45" s="290"/>
      <c r="AJT45" s="290"/>
      <c r="AJU45" s="290"/>
      <c r="AJV45" s="290"/>
      <c r="AJW45" s="290"/>
      <c r="AJX45" s="290"/>
      <c r="AJY45" s="290"/>
      <c r="AJZ45" s="290"/>
      <c r="AKA45" s="290"/>
      <c r="AKB45" s="290"/>
      <c r="AKC45" s="290"/>
      <c r="AKD45" s="290"/>
      <c r="AKE45" s="290"/>
      <c r="AKF45" s="290"/>
      <c r="AKG45" s="290"/>
      <c r="AKH45" s="290"/>
      <c r="AKI45" s="290"/>
      <c r="AKJ45" s="290"/>
      <c r="AKK45" s="290"/>
      <c r="AKL45" s="290"/>
      <c r="AKM45" s="290"/>
      <c r="AKN45" s="290"/>
      <c r="AKO45" s="290"/>
      <c r="AKP45" s="290"/>
      <c r="AKQ45" s="290"/>
      <c r="AKR45" s="290"/>
      <c r="AKS45" s="290"/>
      <c r="AKT45" s="290"/>
      <c r="AKU45" s="290"/>
      <c r="AKV45" s="290"/>
      <c r="AKW45" s="290"/>
      <c r="AKX45" s="290"/>
      <c r="AKY45" s="290"/>
      <c r="AKZ45" s="290"/>
      <c r="ALA45" s="290"/>
      <c r="ALB45" s="290"/>
      <c r="ALC45" s="290"/>
      <c r="ALD45" s="290"/>
      <c r="ALE45" s="290"/>
      <c r="ALF45" s="290"/>
      <c r="ALG45" s="290"/>
      <c r="ALH45" s="290"/>
      <c r="ALI45" s="290"/>
      <c r="ALJ45" s="290"/>
      <c r="ALK45" s="290"/>
      <c r="ALL45" s="290"/>
      <c r="ALM45" s="290"/>
      <c r="ALN45" s="290"/>
      <c r="ALO45" s="290"/>
      <c r="ALP45" s="290"/>
      <c r="ALQ45" s="290"/>
      <c r="ALR45" s="290"/>
      <c r="ALS45" s="290"/>
      <c r="ALT45" s="290"/>
      <c r="ALU45" s="290"/>
      <c r="ALV45" s="290"/>
      <c r="ALW45" s="290"/>
      <c r="ALX45" s="290"/>
      <c r="ALY45" s="290"/>
      <c r="ALZ45" s="290"/>
      <c r="AMA45" s="290"/>
      <c r="AMB45" s="290"/>
      <c r="AMC45" s="290"/>
      <c r="AMD45" s="290"/>
      <c r="AME45" s="290"/>
      <c r="AMF45" s="290"/>
      <c r="AMG45" s="290"/>
      <c r="AMH45" s="290"/>
      <c r="AMI45" s="290"/>
      <c r="AMJ45" s="290"/>
      <c r="AMK45" s="290"/>
      <c r="AML45" s="290"/>
      <c r="AMM45" s="290"/>
      <c r="AMN45" s="290"/>
      <c r="AMO45" s="290"/>
      <c r="AMP45" s="290"/>
      <c r="AMQ45" s="290"/>
      <c r="AMR45" s="290"/>
      <c r="AMS45" s="290"/>
      <c r="AMT45" s="290"/>
      <c r="AMU45" s="290"/>
      <c r="AMV45" s="290"/>
      <c r="AMW45" s="290"/>
      <c r="AMX45" s="290"/>
      <c r="AMY45" s="290"/>
      <c r="AMZ45" s="290"/>
      <c r="ANA45" s="290"/>
      <c r="ANB45" s="290"/>
      <c r="ANC45" s="290"/>
      <c r="AND45" s="290"/>
      <c r="ANE45" s="290"/>
      <c r="ANF45" s="290"/>
      <c r="ANG45" s="290"/>
      <c r="ANH45" s="290"/>
      <c r="ANI45" s="290"/>
      <c r="ANJ45" s="290"/>
      <c r="ANK45" s="290"/>
      <c r="ANL45" s="290"/>
      <c r="ANM45" s="290"/>
      <c r="ANN45" s="290"/>
      <c r="ANO45" s="290"/>
      <c r="ANP45" s="290"/>
      <c r="ANQ45" s="290"/>
      <c r="ANR45" s="290"/>
      <c r="ANS45" s="290"/>
      <c r="ANT45" s="290"/>
      <c r="ANU45" s="290"/>
      <c r="ANV45" s="290"/>
      <c r="ANW45" s="290"/>
      <c r="ANX45" s="290"/>
      <c r="ANY45" s="290"/>
      <c r="ANZ45" s="290"/>
      <c r="AOA45" s="290"/>
      <c r="AOB45" s="290"/>
      <c r="AOC45" s="290"/>
      <c r="AOD45" s="290"/>
      <c r="AOE45" s="290"/>
      <c r="AOF45" s="290"/>
      <c r="AOG45" s="290"/>
      <c r="AOH45" s="290"/>
      <c r="AOI45" s="290"/>
      <c r="AOJ45" s="290"/>
      <c r="AOK45" s="290"/>
      <c r="AOL45" s="290"/>
      <c r="AOM45" s="290"/>
      <c r="AON45" s="290"/>
      <c r="AOO45" s="290"/>
      <c r="AOP45" s="290"/>
      <c r="AOQ45" s="290"/>
      <c r="AOR45" s="290"/>
      <c r="AOS45" s="290"/>
      <c r="AOT45" s="290"/>
      <c r="AOU45" s="290"/>
      <c r="AOV45" s="290"/>
      <c r="AOW45" s="290"/>
      <c r="AOX45" s="290"/>
      <c r="AOY45" s="290"/>
      <c r="AOZ45" s="290"/>
      <c r="APA45" s="290"/>
      <c r="APB45" s="290"/>
      <c r="APC45" s="290"/>
      <c r="APD45" s="290"/>
      <c r="APE45" s="290"/>
      <c r="APF45" s="290"/>
      <c r="APG45" s="290"/>
      <c r="APH45" s="290"/>
      <c r="API45" s="290"/>
      <c r="APJ45" s="290"/>
      <c r="APK45" s="290"/>
      <c r="APL45" s="290"/>
      <c r="APM45" s="290"/>
      <c r="APN45" s="290"/>
      <c r="APO45" s="290"/>
      <c r="APP45" s="290"/>
      <c r="APQ45" s="290"/>
      <c r="APR45" s="290"/>
      <c r="APS45" s="290"/>
      <c r="APT45" s="290"/>
      <c r="APU45" s="290"/>
      <c r="APV45" s="290"/>
      <c r="APW45" s="290"/>
      <c r="APX45" s="290"/>
      <c r="APY45" s="290"/>
      <c r="APZ45" s="290"/>
      <c r="AQA45" s="290"/>
      <c r="AQB45" s="290"/>
      <c r="AQC45" s="290"/>
      <c r="AQD45" s="290"/>
      <c r="AQE45" s="290"/>
      <c r="AQF45" s="290"/>
      <c r="AQG45" s="290"/>
      <c r="AQH45" s="290"/>
      <c r="AQI45" s="290"/>
      <c r="AQJ45" s="290"/>
      <c r="AQK45" s="290"/>
      <c r="AQL45" s="290"/>
      <c r="AQM45" s="290"/>
      <c r="AQN45" s="290"/>
      <c r="AQO45" s="290"/>
      <c r="AQP45" s="290"/>
      <c r="AQQ45" s="290"/>
      <c r="AQR45" s="290"/>
      <c r="AQS45" s="290"/>
      <c r="AQT45" s="290"/>
      <c r="AQU45" s="290"/>
      <c r="AQV45" s="290"/>
      <c r="AQW45" s="290"/>
      <c r="AQX45" s="290"/>
      <c r="AQY45" s="290"/>
      <c r="AQZ45" s="290"/>
      <c r="ARA45" s="290"/>
      <c r="ARB45" s="290"/>
      <c r="ARC45" s="290"/>
      <c r="ARD45" s="290"/>
      <c r="ARE45" s="290"/>
      <c r="ARF45" s="290"/>
      <c r="ARG45" s="290"/>
      <c r="ARH45" s="290"/>
      <c r="ARI45" s="290"/>
      <c r="ARJ45" s="290"/>
      <c r="ARK45" s="290"/>
      <c r="ARL45" s="290"/>
      <c r="ARM45" s="290"/>
      <c r="ARN45" s="290"/>
      <c r="ARO45" s="290"/>
      <c r="ARP45" s="290"/>
      <c r="ARQ45" s="290"/>
      <c r="ARR45" s="290"/>
      <c r="ARS45" s="290"/>
      <c r="ART45" s="290"/>
      <c r="ARU45" s="290"/>
      <c r="ARV45" s="290"/>
      <c r="ARW45" s="290"/>
      <c r="ARX45" s="290"/>
      <c r="ARY45" s="290"/>
      <c r="ARZ45" s="290"/>
      <c r="ASA45" s="290"/>
      <c r="ASB45" s="290"/>
      <c r="ASC45" s="290"/>
      <c r="ASD45" s="290"/>
      <c r="ASE45" s="290"/>
      <c r="ASF45" s="290"/>
      <c r="ASG45" s="290"/>
      <c r="ASH45" s="290"/>
      <c r="ASI45" s="290"/>
      <c r="ASJ45" s="290"/>
      <c r="ASK45" s="290"/>
      <c r="ASL45" s="290"/>
      <c r="ASM45" s="290"/>
      <c r="ASN45" s="290"/>
      <c r="ASO45" s="290"/>
      <c r="ASP45" s="290"/>
      <c r="ASQ45" s="290"/>
      <c r="ASR45" s="290"/>
      <c r="ASS45" s="290"/>
      <c r="AST45" s="290"/>
      <c r="ASU45" s="290"/>
      <c r="ASV45" s="290"/>
      <c r="ASW45" s="290"/>
      <c r="ASX45" s="290"/>
      <c r="ASY45" s="290"/>
      <c r="ASZ45" s="290"/>
      <c r="ATA45" s="290"/>
      <c r="ATB45" s="290"/>
      <c r="ATC45" s="290"/>
      <c r="ATD45" s="290"/>
      <c r="ATE45" s="290"/>
      <c r="ATF45" s="290"/>
      <c r="ATG45" s="290"/>
      <c r="ATH45" s="290"/>
      <c r="ATI45" s="290"/>
      <c r="ATJ45" s="290"/>
      <c r="ATK45" s="290"/>
      <c r="ATL45" s="290"/>
      <c r="ATM45" s="290"/>
      <c r="ATN45" s="290"/>
      <c r="ATO45" s="290"/>
      <c r="ATP45" s="290"/>
      <c r="ATQ45" s="290"/>
      <c r="ATR45" s="290"/>
      <c r="ATS45" s="290"/>
      <c r="ATT45" s="290"/>
      <c r="ATU45" s="290"/>
      <c r="ATV45" s="290"/>
      <c r="ATW45" s="290"/>
      <c r="ATX45" s="290"/>
      <c r="ATY45" s="290"/>
      <c r="ATZ45" s="290"/>
      <c r="AUA45" s="290"/>
      <c r="AUB45" s="290"/>
      <c r="AUC45" s="290"/>
      <c r="AUD45" s="290"/>
      <c r="AUE45" s="290"/>
      <c r="AUF45" s="290"/>
      <c r="AUG45" s="290"/>
      <c r="AUH45" s="290"/>
      <c r="AUI45" s="290"/>
      <c r="AUJ45" s="290"/>
      <c r="AUK45" s="290"/>
      <c r="AUL45" s="290"/>
      <c r="AUM45" s="290"/>
      <c r="AUN45" s="290"/>
      <c r="AUO45" s="290"/>
      <c r="AUP45" s="290"/>
      <c r="AUQ45" s="290"/>
      <c r="AUR45" s="290"/>
      <c r="AUS45" s="290"/>
      <c r="AUT45" s="290"/>
      <c r="AUU45" s="290"/>
      <c r="AUV45" s="290"/>
      <c r="AUW45" s="290"/>
      <c r="AUX45" s="290"/>
      <c r="AUY45" s="290"/>
      <c r="AUZ45" s="290"/>
      <c r="AVA45" s="290"/>
      <c r="AVB45" s="290"/>
      <c r="AVC45" s="290"/>
      <c r="AVD45" s="290"/>
      <c r="AVE45" s="290"/>
      <c r="AVF45" s="290"/>
      <c r="AVG45" s="290"/>
      <c r="AVH45" s="290"/>
      <c r="AVI45" s="290"/>
      <c r="AVJ45" s="290"/>
      <c r="AVK45" s="290"/>
      <c r="AVL45" s="290"/>
      <c r="AVM45" s="290"/>
      <c r="AVN45" s="290"/>
      <c r="AVO45" s="290"/>
      <c r="AVP45" s="290"/>
      <c r="AVQ45" s="290"/>
      <c r="AVR45" s="290"/>
      <c r="AVS45" s="290"/>
      <c r="AVT45" s="290"/>
      <c r="AVU45" s="290"/>
      <c r="AVV45" s="290"/>
      <c r="AVW45" s="290"/>
      <c r="AVX45" s="290"/>
      <c r="AVY45" s="290"/>
      <c r="AVZ45" s="290"/>
      <c r="AWA45" s="290"/>
      <c r="AWB45" s="290"/>
      <c r="AWC45" s="290"/>
      <c r="AWD45" s="290"/>
      <c r="AWE45" s="290"/>
      <c r="AWF45" s="290"/>
      <c r="AWG45" s="290"/>
      <c r="AWH45" s="290"/>
      <c r="AWI45" s="290"/>
      <c r="AWJ45" s="290"/>
      <c r="AWK45" s="290"/>
      <c r="AWL45" s="290"/>
      <c r="AWM45" s="290"/>
      <c r="AWN45" s="290"/>
      <c r="AWO45" s="290"/>
      <c r="AWP45" s="290"/>
      <c r="AWQ45" s="290"/>
      <c r="AWR45" s="290"/>
      <c r="AWS45" s="290"/>
      <c r="AWT45" s="290"/>
      <c r="AWU45" s="290"/>
      <c r="AWV45" s="290"/>
      <c r="AWW45" s="290"/>
      <c r="AWX45" s="290"/>
      <c r="AWY45" s="290"/>
      <c r="AWZ45" s="290"/>
      <c r="AXA45" s="290"/>
      <c r="AXB45" s="290"/>
      <c r="AXC45" s="290"/>
      <c r="AXD45" s="290"/>
      <c r="AXE45" s="290"/>
      <c r="AXF45" s="290"/>
      <c r="AXG45" s="290"/>
      <c r="AXH45" s="290"/>
      <c r="AXI45" s="290"/>
      <c r="AXJ45" s="290"/>
      <c r="AXK45" s="290"/>
      <c r="AXL45" s="290"/>
      <c r="AXM45" s="290"/>
      <c r="AXN45" s="290"/>
      <c r="AXO45" s="290"/>
      <c r="AXP45" s="290"/>
      <c r="AXQ45" s="290"/>
      <c r="AXR45" s="290"/>
      <c r="AXS45" s="290"/>
      <c r="AXT45" s="290"/>
      <c r="AXU45" s="290"/>
      <c r="AXV45" s="290"/>
      <c r="AXW45" s="290"/>
      <c r="AXX45" s="290"/>
      <c r="AXY45" s="290"/>
      <c r="AXZ45" s="290"/>
      <c r="AYA45" s="290"/>
      <c r="AYB45" s="290"/>
      <c r="AYC45" s="290"/>
      <c r="AYD45" s="290"/>
      <c r="AYE45" s="290"/>
      <c r="AYF45" s="290"/>
      <c r="AYG45" s="290"/>
      <c r="AYH45" s="290"/>
      <c r="AYI45" s="290"/>
      <c r="AYJ45" s="290"/>
      <c r="AYK45" s="290"/>
      <c r="AYL45" s="290"/>
      <c r="AYM45" s="290"/>
      <c r="AYN45" s="290"/>
      <c r="AYO45" s="290"/>
      <c r="AYP45" s="290"/>
      <c r="AYQ45" s="290"/>
      <c r="AYR45" s="290"/>
      <c r="AYS45" s="290"/>
      <c r="AYT45" s="290"/>
      <c r="AYU45" s="290"/>
      <c r="AYV45" s="290"/>
      <c r="AYW45" s="290"/>
      <c r="AYX45" s="290"/>
      <c r="AYY45" s="290"/>
      <c r="AYZ45" s="290"/>
      <c r="AZA45" s="290"/>
      <c r="AZB45" s="290"/>
      <c r="AZC45" s="290"/>
      <c r="AZD45" s="290"/>
      <c r="AZE45" s="290"/>
      <c r="AZF45" s="290"/>
      <c r="AZG45" s="290"/>
      <c r="AZH45" s="290"/>
      <c r="AZI45" s="290"/>
      <c r="AZJ45" s="290"/>
      <c r="AZK45" s="290"/>
      <c r="AZL45" s="290"/>
      <c r="AZM45" s="290"/>
      <c r="AZN45" s="290"/>
      <c r="AZO45" s="290"/>
      <c r="AZP45" s="290"/>
      <c r="AZQ45" s="290"/>
      <c r="AZR45" s="290"/>
      <c r="AZS45" s="290"/>
      <c r="AZT45" s="290"/>
      <c r="AZU45" s="290"/>
      <c r="AZV45" s="290"/>
      <c r="AZW45" s="290"/>
      <c r="AZX45" s="290"/>
      <c r="AZY45" s="290"/>
      <c r="AZZ45" s="290"/>
      <c r="BAA45" s="290"/>
      <c r="BAB45" s="290"/>
      <c r="BAC45" s="290"/>
      <c r="BAD45" s="290"/>
      <c r="BAE45" s="290"/>
      <c r="BAF45" s="290"/>
      <c r="BAG45" s="290"/>
      <c r="BAH45" s="290"/>
      <c r="BAI45" s="290"/>
      <c r="BAJ45" s="290"/>
      <c r="BAK45" s="290"/>
      <c r="BAL45" s="290"/>
      <c r="BAM45" s="290"/>
      <c r="BAN45" s="290"/>
      <c r="BAO45" s="290"/>
      <c r="BAP45" s="290"/>
      <c r="BAQ45" s="290"/>
      <c r="BAR45" s="290"/>
      <c r="BAS45" s="290"/>
      <c r="BAT45" s="290"/>
      <c r="BAU45" s="290"/>
      <c r="BAV45" s="290"/>
      <c r="BAW45" s="290"/>
      <c r="BAX45" s="290"/>
      <c r="BAY45" s="290"/>
      <c r="BAZ45" s="290"/>
      <c r="BBA45" s="290"/>
      <c r="BBB45" s="290"/>
      <c r="BBC45" s="290"/>
      <c r="BBD45" s="290"/>
      <c r="BBE45" s="290"/>
      <c r="BBF45" s="290"/>
      <c r="BBG45" s="290"/>
      <c r="BBH45" s="290"/>
      <c r="BBI45" s="290"/>
      <c r="BBJ45" s="290"/>
      <c r="BBK45" s="290"/>
      <c r="BBL45" s="290"/>
      <c r="BBM45" s="290"/>
      <c r="BBN45" s="290"/>
      <c r="BBO45" s="290"/>
      <c r="BBP45" s="290"/>
      <c r="BBQ45" s="290"/>
      <c r="BBR45" s="290"/>
      <c r="BBS45" s="290"/>
      <c r="BBT45" s="290"/>
      <c r="BBU45" s="290"/>
      <c r="BBV45" s="290"/>
      <c r="BBW45" s="290"/>
      <c r="BBX45" s="290"/>
      <c r="BBY45" s="290"/>
      <c r="BBZ45" s="290"/>
      <c r="BCA45" s="290"/>
      <c r="BCB45" s="290"/>
      <c r="BCC45" s="290"/>
      <c r="BCD45" s="290"/>
      <c r="BCE45" s="290"/>
      <c r="BCF45" s="290"/>
      <c r="BCG45" s="290"/>
      <c r="BCH45" s="290"/>
      <c r="BCI45" s="290"/>
      <c r="BCJ45" s="290"/>
      <c r="BCK45" s="290"/>
      <c r="BCL45" s="290"/>
      <c r="BCM45" s="290"/>
      <c r="BCN45" s="290"/>
      <c r="BCO45" s="290"/>
      <c r="BCP45" s="290"/>
      <c r="BCQ45" s="290"/>
      <c r="BCR45" s="290"/>
      <c r="BCS45" s="290"/>
      <c r="BCT45" s="290"/>
      <c r="BCU45" s="290"/>
      <c r="BCV45" s="290"/>
      <c r="BCW45" s="290"/>
      <c r="BCX45" s="290"/>
      <c r="BCY45" s="290"/>
      <c r="BCZ45" s="290"/>
      <c r="BDA45" s="290"/>
      <c r="BDB45" s="290"/>
      <c r="BDC45" s="290"/>
      <c r="BDD45" s="290"/>
      <c r="BDE45" s="290"/>
      <c r="BDF45" s="290"/>
      <c r="BDG45" s="290"/>
      <c r="BDH45" s="290"/>
      <c r="BDI45" s="290"/>
      <c r="BDJ45" s="290"/>
      <c r="BDK45" s="290"/>
      <c r="BDL45" s="290"/>
      <c r="BDM45" s="290"/>
      <c r="BDN45" s="290"/>
      <c r="BDO45" s="290"/>
      <c r="BDP45" s="290"/>
      <c r="BDQ45" s="290"/>
      <c r="BDR45" s="290"/>
      <c r="BDS45" s="290"/>
      <c r="BDT45" s="290"/>
      <c r="BDU45" s="290"/>
      <c r="BDV45" s="290"/>
      <c r="BDW45" s="290"/>
      <c r="BDX45" s="290"/>
      <c r="BDY45" s="290"/>
      <c r="BDZ45" s="290"/>
      <c r="BEA45" s="290"/>
      <c r="BEB45" s="290"/>
      <c r="BEC45" s="290"/>
      <c r="BED45" s="290"/>
      <c r="BEE45" s="290"/>
      <c r="BEF45" s="290"/>
      <c r="BEG45" s="290"/>
      <c r="BEH45" s="290"/>
      <c r="BEI45" s="290"/>
      <c r="BEJ45" s="290"/>
      <c r="BEK45" s="290"/>
      <c r="BEL45" s="290"/>
      <c r="BEM45" s="290"/>
      <c r="BEN45" s="290"/>
      <c r="BEO45" s="290"/>
      <c r="BEP45" s="290"/>
      <c r="BEQ45" s="290"/>
      <c r="BER45" s="290"/>
      <c r="BES45" s="290"/>
      <c r="BET45" s="290"/>
      <c r="BEU45" s="290"/>
      <c r="BEV45" s="290"/>
      <c r="BEW45" s="290"/>
      <c r="BEX45" s="290"/>
      <c r="BEY45" s="290"/>
      <c r="BEZ45" s="290"/>
      <c r="BFA45" s="290"/>
      <c r="BFB45" s="290"/>
      <c r="BFC45" s="290"/>
      <c r="BFD45" s="290"/>
      <c r="BFE45" s="290"/>
      <c r="BFF45" s="290"/>
      <c r="BFG45" s="290"/>
      <c r="BFH45" s="290"/>
      <c r="BFI45" s="290"/>
      <c r="BFJ45" s="290"/>
      <c r="BFK45" s="290"/>
      <c r="BFL45" s="290"/>
      <c r="BFM45" s="290"/>
      <c r="BFN45" s="290"/>
      <c r="BFO45" s="290"/>
      <c r="BFP45" s="290"/>
      <c r="BFQ45" s="290"/>
      <c r="BFR45" s="290"/>
      <c r="BFS45" s="290"/>
      <c r="BFT45" s="290"/>
      <c r="BFU45" s="290"/>
      <c r="BFV45" s="290"/>
      <c r="BFW45" s="290"/>
      <c r="BFX45" s="290"/>
      <c r="BFY45" s="290"/>
      <c r="BFZ45" s="290"/>
      <c r="BGA45" s="290"/>
      <c r="BGB45" s="290"/>
      <c r="BGC45" s="290"/>
      <c r="BGD45" s="290"/>
      <c r="BGE45" s="290"/>
      <c r="BGF45" s="290"/>
      <c r="BGG45" s="290"/>
      <c r="BGH45" s="290"/>
      <c r="BGI45" s="290"/>
      <c r="BGJ45" s="290"/>
      <c r="BGK45" s="290"/>
      <c r="BGL45" s="290"/>
      <c r="BGM45" s="290"/>
      <c r="BGN45" s="290"/>
      <c r="BGO45" s="290"/>
      <c r="BGP45" s="290"/>
      <c r="BGQ45" s="290"/>
      <c r="BGR45" s="290"/>
      <c r="BGS45" s="290"/>
      <c r="BGT45" s="290"/>
      <c r="BGU45" s="290"/>
      <c r="BGV45" s="290"/>
      <c r="BGW45" s="290"/>
      <c r="BGX45" s="290"/>
      <c r="BGY45" s="290"/>
      <c r="BGZ45" s="290"/>
      <c r="BHA45" s="290"/>
      <c r="BHB45" s="290"/>
      <c r="BHC45" s="290"/>
      <c r="BHD45" s="290"/>
      <c r="BHE45" s="290"/>
      <c r="BHF45" s="290"/>
      <c r="BHG45" s="290"/>
      <c r="BHH45" s="290"/>
      <c r="BHI45" s="290"/>
      <c r="BHJ45" s="290"/>
      <c r="BHK45" s="290"/>
      <c r="BHL45" s="290"/>
      <c r="BHM45" s="290"/>
      <c r="BHN45" s="290"/>
      <c r="BHO45" s="290"/>
      <c r="BHP45" s="290"/>
      <c r="BHQ45" s="290"/>
      <c r="BHR45" s="290"/>
      <c r="BHS45" s="290"/>
      <c r="BHT45" s="290"/>
      <c r="BHU45" s="290"/>
      <c r="BHV45" s="290"/>
      <c r="BHW45" s="290"/>
      <c r="BHX45" s="290"/>
      <c r="BHY45" s="290"/>
      <c r="BHZ45" s="290"/>
      <c r="BIA45" s="290"/>
      <c r="BIB45" s="290"/>
      <c r="BIC45" s="290"/>
      <c r="BID45" s="290"/>
      <c r="BIE45" s="290"/>
      <c r="BIF45" s="290"/>
      <c r="BIG45" s="290"/>
      <c r="BIH45" s="290"/>
      <c r="BII45" s="290"/>
      <c r="BIJ45" s="290"/>
      <c r="BIK45" s="290"/>
      <c r="BIL45" s="290"/>
      <c r="BIM45" s="290"/>
      <c r="BIN45" s="290"/>
      <c r="BIO45" s="290"/>
      <c r="BIP45" s="290"/>
      <c r="BIQ45" s="290"/>
      <c r="BIR45" s="290"/>
      <c r="BIS45" s="290"/>
      <c r="BIT45" s="290"/>
      <c r="BIU45" s="290"/>
      <c r="BIV45" s="290"/>
      <c r="BIW45" s="290"/>
      <c r="BIX45" s="290"/>
      <c r="BIY45" s="290"/>
      <c r="BIZ45" s="290"/>
      <c r="BJA45" s="290"/>
      <c r="BJB45" s="290"/>
      <c r="BJC45" s="290"/>
      <c r="BJD45" s="290"/>
      <c r="BJE45" s="290"/>
      <c r="BJF45" s="290"/>
      <c r="BJG45" s="290"/>
      <c r="BJH45" s="290"/>
      <c r="BJI45" s="290"/>
      <c r="BJJ45" s="290"/>
      <c r="BJK45" s="290"/>
      <c r="BJL45" s="290"/>
      <c r="BJM45" s="290"/>
      <c r="BJN45" s="290"/>
      <c r="BJO45" s="290"/>
      <c r="BJP45" s="290"/>
      <c r="BJQ45" s="290"/>
      <c r="BJR45" s="290"/>
      <c r="BJS45" s="290"/>
      <c r="BJT45" s="290"/>
      <c r="BJU45" s="290"/>
      <c r="BJV45" s="290"/>
      <c r="BJW45" s="290"/>
      <c r="BJX45" s="290"/>
      <c r="BJY45" s="290"/>
      <c r="BJZ45" s="290"/>
      <c r="BKA45" s="290"/>
      <c r="BKB45" s="290"/>
      <c r="BKC45" s="290"/>
      <c r="BKD45" s="290"/>
      <c r="BKE45" s="290"/>
      <c r="BKF45" s="290"/>
      <c r="BKG45" s="290"/>
      <c r="BKH45" s="290"/>
      <c r="BKI45" s="290"/>
      <c r="BKJ45" s="290"/>
      <c r="BKK45" s="290"/>
      <c r="BKL45" s="290"/>
      <c r="BKM45" s="290"/>
      <c r="BKN45" s="290"/>
      <c r="BKO45" s="290"/>
      <c r="BKP45" s="290"/>
      <c r="BKQ45" s="290"/>
      <c r="BKR45" s="290"/>
      <c r="BKS45" s="290"/>
      <c r="BKT45" s="290"/>
      <c r="BKU45" s="290"/>
      <c r="BKV45" s="290"/>
      <c r="BKW45" s="290"/>
      <c r="BKX45" s="290"/>
      <c r="BKY45" s="290"/>
      <c r="BKZ45" s="290"/>
      <c r="BLA45" s="290"/>
      <c r="BLB45" s="290"/>
      <c r="BLC45" s="290"/>
      <c r="BLD45" s="290"/>
      <c r="BLE45" s="290"/>
      <c r="BLF45" s="290"/>
      <c r="BLG45" s="290"/>
      <c r="BLH45" s="290"/>
      <c r="BLI45" s="290"/>
      <c r="BLJ45" s="290"/>
      <c r="BLK45" s="290"/>
      <c r="BLL45" s="290"/>
      <c r="BLM45" s="290"/>
      <c r="BLN45" s="290"/>
      <c r="BLO45" s="290"/>
      <c r="BLP45" s="290"/>
      <c r="BLQ45" s="290"/>
      <c r="BLR45" s="290"/>
      <c r="BLS45" s="290"/>
      <c r="BLT45" s="290"/>
      <c r="BLU45" s="290"/>
      <c r="BLV45" s="290"/>
      <c r="BLW45" s="290"/>
      <c r="BLX45" s="290"/>
      <c r="BLY45" s="290"/>
      <c r="BLZ45" s="290"/>
      <c r="BMA45" s="290"/>
      <c r="BMB45" s="290"/>
      <c r="BMC45" s="290"/>
      <c r="BMD45" s="290"/>
      <c r="BME45" s="290"/>
      <c r="BMF45" s="290"/>
      <c r="BMG45" s="290"/>
      <c r="BMH45" s="290"/>
      <c r="BMI45" s="290"/>
      <c r="BMJ45" s="290"/>
      <c r="BMK45" s="290"/>
      <c r="BML45" s="290"/>
      <c r="BMM45" s="290"/>
      <c r="BMN45" s="290"/>
      <c r="BMO45" s="290"/>
      <c r="BMP45" s="290"/>
      <c r="BMQ45" s="290"/>
      <c r="BMR45" s="290"/>
      <c r="BMS45" s="290"/>
      <c r="BMT45" s="290"/>
      <c r="BMU45" s="290"/>
      <c r="BMV45" s="290"/>
      <c r="BMW45" s="290"/>
      <c r="BMX45" s="290"/>
      <c r="BMY45" s="290"/>
      <c r="BMZ45" s="290"/>
      <c r="BNA45" s="290"/>
      <c r="BNB45" s="290"/>
      <c r="BNC45" s="290"/>
      <c r="BND45" s="290"/>
      <c r="BNE45" s="290"/>
      <c r="BNF45" s="290"/>
      <c r="BNG45" s="290"/>
      <c r="BNH45" s="290"/>
      <c r="BNI45" s="290"/>
      <c r="BNJ45" s="290"/>
      <c r="BNK45" s="290"/>
      <c r="BNL45" s="290"/>
      <c r="BNM45" s="290"/>
      <c r="BNN45" s="290"/>
      <c r="BNO45" s="290"/>
      <c r="BNP45" s="290"/>
      <c r="BNQ45" s="290"/>
      <c r="BNR45" s="290"/>
      <c r="BNS45" s="290"/>
      <c r="BNT45" s="290"/>
      <c r="BNU45" s="290"/>
      <c r="BNV45" s="290"/>
      <c r="BNW45" s="290"/>
      <c r="BNX45" s="290"/>
      <c r="BNY45" s="290"/>
      <c r="BNZ45" s="290"/>
      <c r="BOA45" s="290"/>
      <c r="BOB45" s="290"/>
      <c r="BOC45" s="290"/>
      <c r="BOD45" s="290"/>
      <c r="BOE45" s="290"/>
      <c r="BOF45" s="290"/>
      <c r="BOG45" s="290"/>
      <c r="BOH45" s="290"/>
      <c r="BOI45" s="290"/>
      <c r="BOJ45" s="290"/>
      <c r="BOK45" s="290"/>
      <c r="BOL45" s="290"/>
      <c r="BOM45" s="290"/>
      <c r="BON45" s="290"/>
      <c r="BOO45" s="290"/>
      <c r="BOP45" s="290"/>
      <c r="BOQ45" s="290"/>
      <c r="BOR45" s="290"/>
      <c r="BOS45" s="290"/>
      <c r="BOT45" s="290"/>
      <c r="BOU45" s="290"/>
      <c r="BOV45" s="290"/>
      <c r="BOW45" s="290"/>
      <c r="BOX45" s="290"/>
      <c r="BOY45" s="290"/>
      <c r="BOZ45" s="290"/>
      <c r="BPA45" s="290"/>
      <c r="BPB45" s="290"/>
      <c r="BPC45" s="290"/>
      <c r="BPD45" s="290"/>
      <c r="BPE45" s="290"/>
      <c r="BPF45" s="290"/>
      <c r="BPG45" s="290"/>
      <c r="BPH45" s="290"/>
      <c r="BPI45" s="290"/>
      <c r="BPJ45" s="290"/>
      <c r="BPK45" s="290"/>
      <c r="BPL45" s="290"/>
      <c r="BPM45" s="290"/>
      <c r="BPN45" s="290"/>
      <c r="BPO45" s="290"/>
      <c r="BPP45" s="290"/>
      <c r="BPQ45" s="290"/>
      <c r="BPR45" s="290"/>
      <c r="BPS45" s="290"/>
      <c r="BPT45" s="290"/>
      <c r="BPU45" s="290"/>
      <c r="BPV45" s="290"/>
      <c r="BPW45" s="290"/>
      <c r="BPX45" s="290"/>
      <c r="BPY45" s="290"/>
      <c r="BPZ45" s="290"/>
      <c r="BQA45" s="290"/>
      <c r="BQB45" s="290"/>
      <c r="BQC45" s="290"/>
      <c r="BQD45" s="290"/>
      <c r="BQE45" s="290"/>
      <c r="BQF45" s="290"/>
      <c r="BQG45" s="290"/>
      <c r="BQH45" s="290"/>
      <c r="BQI45" s="290"/>
      <c r="BQJ45" s="290"/>
      <c r="BQK45" s="290"/>
      <c r="BQL45" s="290"/>
      <c r="BQM45" s="290"/>
      <c r="BQN45" s="290"/>
      <c r="BQO45" s="290"/>
      <c r="BQP45" s="290"/>
      <c r="BQQ45" s="290"/>
      <c r="BQR45" s="290"/>
      <c r="BQS45" s="290"/>
      <c r="BQT45" s="290"/>
      <c r="BQU45" s="290"/>
      <c r="BQV45" s="290"/>
      <c r="BQW45" s="290"/>
      <c r="BQX45" s="290"/>
      <c r="BQY45" s="290"/>
      <c r="BQZ45" s="290"/>
      <c r="BRA45" s="290"/>
      <c r="BRB45" s="290"/>
      <c r="BRC45" s="290"/>
      <c r="BRD45" s="290"/>
      <c r="BRE45" s="290"/>
      <c r="BRF45" s="290"/>
      <c r="BRG45" s="290"/>
      <c r="BRH45" s="290"/>
      <c r="BRI45" s="290"/>
      <c r="BRJ45" s="290"/>
      <c r="BRK45" s="290"/>
      <c r="BRL45" s="290"/>
      <c r="BRM45" s="290"/>
      <c r="BRN45" s="290"/>
      <c r="BRO45" s="290"/>
      <c r="BRP45" s="290"/>
      <c r="BRQ45" s="290"/>
      <c r="BRR45" s="290"/>
      <c r="BRS45" s="290"/>
      <c r="BRT45" s="290"/>
      <c r="BRU45" s="290"/>
      <c r="BRV45" s="290"/>
      <c r="BRW45" s="290"/>
      <c r="BRX45" s="290"/>
      <c r="BRY45" s="290"/>
      <c r="BRZ45" s="290"/>
      <c r="BSA45" s="290"/>
      <c r="BSB45" s="290"/>
      <c r="BSC45" s="290"/>
      <c r="BSD45" s="290"/>
      <c r="BSE45" s="290"/>
      <c r="BSF45" s="290"/>
      <c r="BSG45" s="290"/>
      <c r="BSH45" s="290"/>
      <c r="BSI45" s="290"/>
      <c r="BSJ45" s="290"/>
      <c r="BSK45" s="290"/>
      <c r="BSL45" s="290"/>
      <c r="BSM45" s="290"/>
      <c r="BSN45" s="290"/>
      <c r="BSO45" s="290"/>
      <c r="BSP45" s="290"/>
      <c r="BSQ45" s="290"/>
      <c r="BSR45" s="290"/>
      <c r="BSS45" s="290"/>
      <c r="BST45" s="290"/>
      <c r="BSU45" s="290"/>
      <c r="BSV45" s="290"/>
      <c r="BSW45" s="290"/>
      <c r="BSX45" s="290"/>
      <c r="BSY45" s="290"/>
      <c r="BSZ45" s="290"/>
      <c r="BTA45" s="290"/>
      <c r="BTB45" s="290"/>
      <c r="BTC45" s="290"/>
      <c r="BTD45" s="290"/>
      <c r="BTE45" s="290"/>
      <c r="BTF45" s="290"/>
      <c r="BTG45" s="290"/>
      <c r="BTH45" s="290"/>
      <c r="BTI45" s="290"/>
      <c r="BTJ45" s="290"/>
      <c r="BTK45" s="290"/>
      <c r="BTL45" s="290"/>
      <c r="BTM45" s="290"/>
      <c r="BTN45" s="290"/>
      <c r="BTO45" s="290"/>
      <c r="BTP45" s="290"/>
      <c r="BTQ45" s="290"/>
      <c r="BTR45" s="290"/>
      <c r="BTS45" s="290"/>
      <c r="BTT45" s="290"/>
      <c r="BTU45" s="290"/>
      <c r="BTV45" s="290"/>
      <c r="BTW45" s="290"/>
      <c r="BTX45" s="290"/>
      <c r="BTY45" s="290"/>
      <c r="BTZ45" s="290"/>
      <c r="BUA45" s="290"/>
      <c r="BUB45" s="290"/>
      <c r="BUC45" s="290"/>
      <c r="BUD45" s="290"/>
      <c r="BUE45" s="290"/>
      <c r="BUF45" s="290"/>
      <c r="BUG45" s="290"/>
      <c r="BUH45" s="290"/>
      <c r="BUI45" s="290"/>
      <c r="BUJ45" s="290"/>
      <c r="BUK45" s="290"/>
      <c r="BUL45" s="290"/>
      <c r="BUM45" s="290"/>
      <c r="BUN45" s="290"/>
      <c r="BUO45" s="290"/>
      <c r="BUP45" s="290"/>
      <c r="BUQ45" s="290"/>
      <c r="BUR45" s="290"/>
      <c r="BUS45" s="290"/>
      <c r="BUT45" s="290"/>
      <c r="BUU45" s="290"/>
      <c r="BUV45" s="290"/>
      <c r="BUW45" s="290"/>
      <c r="BUX45" s="290"/>
      <c r="BUY45" s="290"/>
      <c r="BUZ45" s="290"/>
      <c r="BVA45" s="290"/>
      <c r="BVB45" s="290"/>
      <c r="BVC45" s="290"/>
      <c r="BVD45" s="290"/>
      <c r="BVE45" s="290"/>
      <c r="BVF45" s="290"/>
      <c r="BVG45" s="290"/>
      <c r="BVH45" s="290"/>
      <c r="BVI45" s="290"/>
      <c r="BVJ45" s="290"/>
      <c r="BVK45" s="290"/>
      <c r="BVL45" s="290"/>
      <c r="BVM45" s="290"/>
      <c r="BVN45" s="290"/>
      <c r="BVO45" s="290"/>
      <c r="BVP45" s="290"/>
      <c r="BVQ45" s="290"/>
      <c r="BVR45" s="290"/>
      <c r="BVS45" s="290"/>
      <c r="BVT45" s="290"/>
      <c r="BVU45" s="290"/>
      <c r="BVV45" s="290"/>
      <c r="BVW45" s="290"/>
      <c r="BVX45" s="290"/>
      <c r="BVY45" s="290"/>
      <c r="BVZ45" s="290"/>
      <c r="BWA45" s="290"/>
      <c r="BWB45" s="290"/>
      <c r="BWC45" s="290"/>
      <c r="BWD45" s="290"/>
      <c r="BWE45" s="290"/>
      <c r="BWF45" s="290"/>
      <c r="BWG45" s="290"/>
      <c r="BWH45" s="290"/>
      <c r="BWI45" s="290"/>
      <c r="BWJ45" s="290"/>
      <c r="BWK45" s="290"/>
      <c r="BWL45" s="290"/>
      <c r="BWM45" s="290"/>
      <c r="BWN45" s="290"/>
      <c r="BWO45" s="290"/>
      <c r="BWP45" s="290"/>
      <c r="BWQ45" s="290"/>
      <c r="BWR45" s="290"/>
      <c r="BWS45" s="290"/>
      <c r="BWT45" s="290"/>
      <c r="BWU45" s="290"/>
      <c r="BWV45" s="290"/>
      <c r="BWW45" s="290"/>
      <c r="BWX45" s="290"/>
      <c r="BWY45" s="290"/>
      <c r="BWZ45" s="290"/>
      <c r="BXA45" s="290"/>
      <c r="BXB45" s="290"/>
      <c r="BXC45" s="290"/>
      <c r="BXD45" s="290"/>
      <c r="BXE45" s="290"/>
      <c r="BXF45" s="290"/>
      <c r="BXG45" s="290"/>
      <c r="BXH45" s="290"/>
      <c r="BXI45" s="290"/>
      <c r="BXJ45" s="290"/>
      <c r="BXK45" s="290"/>
      <c r="BXL45" s="290"/>
      <c r="BXM45" s="290"/>
      <c r="BXN45" s="290"/>
      <c r="BXO45" s="290"/>
      <c r="BXP45" s="290"/>
      <c r="BXQ45" s="290"/>
      <c r="BXR45" s="290"/>
      <c r="BXS45" s="290"/>
      <c r="BXT45" s="290"/>
      <c r="BXU45" s="290"/>
      <c r="BXV45" s="290"/>
      <c r="BXW45" s="290"/>
      <c r="BXX45" s="290"/>
      <c r="BXY45" s="290"/>
      <c r="BXZ45" s="290"/>
      <c r="BYA45" s="290"/>
      <c r="BYB45" s="290"/>
      <c r="BYC45" s="290"/>
      <c r="BYD45" s="290"/>
      <c r="BYE45" s="290"/>
      <c r="BYF45" s="290"/>
      <c r="BYG45" s="290"/>
      <c r="BYH45" s="290"/>
      <c r="BYI45" s="290"/>
      <c r="BYJ45" s="290"/>
      <c r="BYK45" s="290"/>
      <c r="BYL45" s="290"/>
      <c r="BYM45" s="290"/>
      <c r="BYN45" s="290"/>
      <c r="BYO45" s="290"/>
      <c r="BYP45" s="290"/>
      <c r="BYQ45" s="290"/>
      <c r="BYR45" s="290"/>
      <c r="BYS45" s="290"/>
      <c r="BYT45" s="290"/>
      <c r="BYU45" s="290"/>
      <c r="BYV45" s="290"/>
      <c r="BYW45" s="290"/>
      <c r="BYX45" s="290"/>
      <c r="BYY45" s="290"/>
      <c r="BYZ45" s="290"/>
      <c r="BZA45" s="290"/>
      <c r="BZB45" s="290"/>
      <c r="BZC45" s="290"/>
      <c r="BZD45" s="290"/>
      <c r="BZE45" s="290"/>
      <c r="BZF45" s="290"/>
      <c r="BZG45" s="290"/>
      <c r="BZH45" s="290"/>
      <c r="BZI45" s="290"/>
      <c r="BZJ45" s="290"/>
      <c r="BZK45" s="290"/>
      <c r="BZL45" s="290"/>
      <c r="BZM45" s="290"/>
      <c r="BZN45" s="290"/>
      <c r="BZO45" s="290"/>
      <c r="BZP45" s="290"/>
      <c r="BZQ45" s="290"/>
      <c r="BZR45" s="290"/>
      <c r="BZS45" s="290"/>
      <c r="BZT45" s="290"/>
      <c r="BZU45" s="290"/>
      <c r="BZV45" s="290"/>
      <c r="BZW45" s="290"/>
      <c r="BZX45" s="290"/>
      <c r="BZY45" s="290"/>
      <c r="BZZ45" s="290"/>
      <c r="CAA45" s="290"/>
      <c r="CAB45" s="290"/>
      <c r="CAC45" s="290"/>
      <c r="CAD45" s="290"/>
      <c r="CAE45" s="290"/>
      <c r="CAF45" s="290"/>
      <c r="CAG45" s="290"/>
      <c r="CAH45" s="290"/>
      <c r="CAI45" s="290"/>
      <c r="CAJ45" s="290"/>
      <c r="CAK45" s="290"/>
      <c r="CAL45" s="290"/>
      <c r="CAM45" s="290"/>
      <c r="CAN45" s="290"/>
      <c r="CAO45" s="290"/>
      <c r="CAP45" s="290"/>
      <c r="CAQ45" s="290"/>
      <c r="CAR45" s="290"/>
      <c r="CAS45" s="290"/>
      <c r="CAT45" s="290"/>
      <c r="CAU45" s="290"/>
      <c r="CAV45" s="290"/>
      <c r="CAW45" s="290"/>
      <c r="CAX45" s="290"/>
      <c r="CAY45" s="290"/>
      <c r="CAZ45" s="290"/>
      <c r="CBA45" s="290"/>
      <c r="CBB45" s="290"/>
      <c r="CBC45" s="290"/>
      <c r="CBD45" s="290"/>
      <c r="CBE45" s="290"/>
      <c r="CBF45" s="290"/>
      <c r="CBG45" s="290"/>
      <c r="CBH45" s="290"/>
      <c r="CBI45" s="290"/>
      <c r="CBJ45" s="290"/>
      <c r="CBK45" s="290"/>
      <c r="CBL45" s="290"/>
      <c r="CBM45" s="290"/>
      <c r="CBN45" s="290"/>
      <c r="CBO45" s="290"/>
      <c r="CBP45" s="290"/>
      <c r="CBQ45" s="290"/>
      <c r="CBR45" s="290"/>
      <c r="CBS45" s="290"/>
      <c r="CBT45" s="290"/>
      <c r="CBU45" s="290"/>
      <c r="CBV45" s="290"/>
      <c r="CBW45" s="290"/>
      <c r="CBX45" s="290"/>
      <c r="CBY45" s="290"/>
      <c r="CBZ45" s="290"/>
      <c r="CCA45" s="290"/>
      <c r="CCB45" s="290"/>
      <c r="CCC45" s="290"/>
      <c r="CCD45" s="290"/>
      <c r="CCE45" s="290"/>
      <c r="CCF45" s="290"/>
      <c r="CCG45" s="290"/>
      <c r="CCH45" s="290"/>
      <c r="CCI45" s="290"/>
      <c r="CCJ45" s="290"/>
      <c r="CCK45" s="290"/>
      <c r="CCL45" s="290"/>
      <c r="CCM45" s="290"/>
      <c r="CCN45" s="290"/>
      <c r="CCO45" s="290"/>
      <c r="CCP45" s="290"/>
      <c r="CCQ45" s="290"/>
      <c r="CCR45" s="290"/>
      <c r="CCS45" s="290"/>
      <c r="CCT45" s="290"/>
      <c r="CCU45" s="290"/>
      <c r="CCV45" s="290"/>
      <c r="CCW45" s="290"/>
      <c r="CCX45" s="290"/>
      <c r="CCY45" s="290"/>
      <c r="CCZ45" s="290"/>
      <c r="CDA45" s="290"/>
      <c r="CDB45" s="290"/>
      <c r="CDC45" s="290"/>
      <c r="CDD45" s="290"/>
      <c r="CDE45" s="290"/>
      <c r="CDF45" s="290"/>
      <c r="CDG45" s="290"/>
      <c r="CDH45" s="290"/>
      <c r="CDI45" s="290"/>
      <c r="CDJ45" s="290"/>
      <c r="CDK45" s="290"/>
      <c r="CDL45" s="290"/>
      <c r="CDM45" s="290"/>
      <c r="CDN45" s="290"/>
      <c r="CDO45" s="290"/>
      <c r="CDP45" s="290"/>
      <c r="CDQ45" s="290"/>
      <c r="CDR45" s="290"/>
      <c r="CDS45" s="290"/>
      <c r="CDT45" s="290"/>
      <c r="CDU45" s="290"/>
      <c r="CDV45" s="290"/>
      <c r="CDW45" s="290"/>
      <c r="CDX45" s="290"/>
      <c r="CDY45" s="290"/>
      <c r="CDZ45" s="290"/>
      <c r="CEA45" s="290"/>
      <c r="CEB45" s="290"/>
      <c r="CEC45" s="290"/>
      <c r="CED45" s="290"/>
      <c r="CEE45" s="290"/>
      <c r="CEF45" s="290"/>
      <c r="CEG45" s="290"/>
      <c r="CEH45" s="290"/>
      <c r="CEI45" s="290"/>
      <c r="CEJ45" s="290"/>
      <c r="CEK45" s="290"/>
      <c r="CEL45" s="290"/>
      <c r="CEM45" s="290"/>
      <c r="CEN45" s="290"/>
      <c r="CEO45" s="290"/>
      <c r="CEP45" s="290"/>
      <c r="CEQ45" s="290"/>
      <c r="CER45" s="290"/>
      <c r="CES45" s="290"/>
      <c r="CET45" s="290"/>
      <c r="CEU45" s="290"/>
      <c r="CEV45" s="290"/>
      <c r="CEW45" s="290"/>
      <c r="CEX45" s="290"/>
      <c r="CEY45" s="290"/>
      <c r="CEZ45" s="290"/>
      <c r="CFA45" s="290"/>
      <c r="CFB45" s="290"/>
      <c r="CFC45" s="290"/>
      <c r="CFD45" s="290"/>
      <c r="CFE45" s="290"/>
      <c r="CFF45" s="290"/>
      <c r="CFG45" s="290"/>
      <c r="CFH45" s="290"/>
      <c r="CFI45" s="290"/>
      <c r="CFJ45" s="290"/>
      <c r="CFK45" s="290"/>
      <c r="CFL45" s="290"/>
      <c r="CFM45" s="290"/>
      <c r="CFN45" s="290"/>
      <c r="CFO45" s="290"/>
      <c r="CFP45" s="290"/>
      <c r="CFQ45" s="290"/>
      <c r="CFR45" s="290"/>
      <c r="CFS45" s="290"/>
      <c r="CFT45" s="290"/>
      <c r="CFU45" s="290"/>
      <c r="CFV45" s="290"/>
      <c r="CFW45" s="290"/>
      <c r="CFX45" s="290"/>
      <c r="CFY45" s="290"/>
      <c r="CFZ45" s="290"/>
      <c r="CGA45" s="290"/>
      <c r="CGB45" s="290"/>
      <c r="CGC45" s="290"/>
      <c r="CGD45" s="290"/>
      <c r="CGE45" s="290"/>
      <c r="CGF45" s="290"/>
      <c r="CGG45" s="290"/>
      <c r="CGH45" s="290"/>
      <c r="CGI45" s="290"/>
      <c r="CGJ45" s="290"/>
      <c r="CGK45" s="290"/>
      <c r="CGL45" s="290"/>
      <c r="CGM45" s="290"/>
      <c r="CGN45" s="290"/>
      <c r="CGO45" s="290"/>
      <c r="CGP45" s="290"/>
      <c r="CGQ45" s="290"/>
      <c r="CGR45" s="290"/>
      <c r="CGS45" s="290"/>
      <c r="CGT45" s="290"/>
      <c r="CGU45" s="290"/>
      <c r="CGV45" s="290"/>
      <c r="CGW45" s="290"/>
      <c r="CGX45" s="290"/>
      <c r="CGY45" s="290"/>
      <c r="CGZ45" s="290"/>
      <c r="CHA45" s="290"/>
      <c r="CHB45" s="290"/>
      <c r="CHC45" s="290"/>
      <c r="CHD45" s="290"/>
      <c r="CHE45" s="290"/>
      <c r="CHF45" s="290"/>
      <c r="CHG45" s="290"/>
      <c r="CHH45" s="290"/>
      <c r="CHI45" s="290"/>
      <c r="CHJ45" s="290"/>
      <c r="CHK45" s="290"/>
      <c r="CHL45" s="290"/>
      <c r="CHM45" s="290"/>
      <c r="CHN45" s="290"/>
      <c r="CHO45" s="290"/>
      <c r="CHP45" s="290"/>
      <c r="CHQ45" s="290"/>
      <c r="CHR45" s="290"/>
      <c r="CHS45" s="290"/>
      <c r="CHT45" s="290"/>
      <c r="CHU45" s="290"/>
      <c r="CHV45" s="290"/>
      <c r="CHW45" s="290"/>
      <c r="CHX45" s="290"/>
      <c r="CHY45" s="290"/>
      <c r="CHZ45" s="290"/>
      <c r="CIA45" s="290"/>
      <c r="CIB45" s="290"/>
      <c r="CIC45" s="290"/>
      <c r="CID45" s="290"/>
      <c r="CIE45" s="290"/>
      <c r="CIF45" s="290"/>
      <c r="CIG45" s="290"/>
      <c r="CIH45" s="290"/>
      <c r="CII45" s="290"/>
      <c r="CIJ45" s="290"/>
      <c r="CIK45" s="290"/>
      <c r="CIL45" s="290"/>
      <c r="CIM45" s="290"/>
      <c r="CIN45" s="290"/>
      <c r="CIO45" s="290"/>
      <c r="CIP45" s="290"/>
      <c r="CIQ45" s="290"/>
      <c r="CIR45" s="290"/>
      <c r="CIS45" s="290"/>
      <c r="CIT45" s="290"/>
      <c r="CIU45" s="290"/>
      <c r="CIV45" s="290"/>
      <c r="CIW45" s="290"/>
      <c r="CIX45" s="290"/>
      <c r="CIY45" s="290"/>
      <c r="CIZ45" s="290"/>
      <c r="CJA45" s="290"/>
      <c r="CJB45" s="290"/>
      <c r="CJC45" s="290"/>
      <c r="CJD45" s="290"/>
      <c r="CJE45" s="290"/>
      <c r="CJF45" s="290"/>
      <c r="CJG45" s="290"/>
      <c r="CJH45" s="290"/>
      <c r="CJI45" s="290"/>
      <c r="CJJ45" s="290"/>
      <c r="CJK45" s="290"/>
      <c r="CJL45" s="290"/>
      <c r="CJM45" s="290"/>
      <c r="CJN45" s="290"/>
      <c r="CJO45" s="290"/>
      <c r="CJP45" s="290"/>
      <c r="CJQ45" s="290"/>
      <c r="CJR45" s="290"/>
      <c r="CJS45" s="290"/>
      <c r="CJT45" s="290"/>
      <c r="CJU45" s="290"/>
      <c r="CJV45" s="290"/>
      <c r="CJW45" s="290"/>
      <c r="CJX45" s="290"/>
      <c r="CJY45" s="290"/>
      <c r="CJZ45" s="290"/>
      <c r="CKA45" s="290"/>
      <c r="CKB45" s="290"/>
      <c r="CKC45" s="290"/>
      <c r="CKD45" s="290"/>
      <c r="CKE45" s="290"/>
      <c r="CKF45" s="290"/>
      <c r="CKG45" s="290"/>
      <c r="CKH45" s="290"/>
      <c r="CKI45" s="290"/>
      <c r="CKJ45" s="290"/>
      <c r="CKK45" s="290"/>
      <c r="CKL45" s="290"/>
      <c r="CKM45" s="290"/>
      <c r="CKN45" s="290"/>
      <c r="CKO45" s="290"/>
      <c r="CKP45" s="290"/>
      <c r="CKQ45" s="290"/>
      <c r="CKR45" s="290"/>
      <c r="CKS45" s="290"/>
      <c r="CKT45" s="290"/>
      <c r="CKU45" s="290"/>
      <c r="CKV45" s="290"/>
      <c r="CKW45" s="290"/>
      <c r="CKX45" s="290"/>
      <c r="CKY45" s="290"/>
      <c r="CKZ45" s="290"/>
      <c r="CLA45" s="290"/>
      <c r="CLB45" s="290"/>
      <c r="CLC45" s="290"/>
      <c r="CLD45" s="290"/>
      <c r="CLE45" s="290"/>
      <c r="CLF45" s="290"/>
      <c r="CLG45" s="290"/>
      <c r="CLH45" s="290"/>
      <c r="CLI45" s="290"/>
      <c r="CLJ45" s="290"/>
      <c r="CLK45" s="290"/>
      <c r="CLL45" s="290"/>
      <c r="CLM45" s="290"/>
      <c r="CLN45" s="290"/>
      <c r="CLO45" s="290"/>
      <c r="CLP45" s="290"/>
      <c r="CLQ45" s="290"/>
      <c r="CLR45" s="290"/>
      <c r="CLS45" s="290"/>
      <c r="CLT45" s="290"/>
      <c r="CLU45" s="290"/>
      <c r="CLV45" s="290"/>
      <c r="CLW45" s="290"/>
      <c r="CLX45" s="290"/>
      <c r="CLY45" s="290"/>
      <c r="CLZ45" s="290"/>
      <c r="CMA45" s="290"/>
      <c r="CMB45" s="290"/>
      <c r="CMC45" s="290"/>
      <c r="CMD45" s="290"/>
      <c r="CME45" s="290"/>
      <c r="CMF45" s="290"/>
      <c r="CMG45" s="290"/>
      <c r="CMH45" s="290"/>
      <c r="CMI45" s="290"/>
      <c r="CMJ45" s="290"/>
      <c r="CMK45" s="290"/>
      <c r="CML45" s="290"/>
      <c r="CMM45" s="290"/>
      <c r="CMN45" s="290"/>
      <c r="CMO45" s="290"/>
      <c r="CMP45" s="290"/>
      <c r="CMQ45" s="290"/>
      <c r="CMR45" s="290"/>
      <c r="CMS45" s="290"/>
      <c r="CMT45" s="290"/>
      <c r="CMU45" s="290"/>
      <c r="CMV45" s="290"/>
      <c r="CMW45" s="290"/>
      <c r="CMX45" s="290"/>
      <c r="CMY45" s="290"/>
      <c r="CMZ45" s="290"/>
      <c r="CNA45" s="290"/>
      <c r="CNB45" s="290"/>
      <c r="CNC45" s="290"/>
      <c r="CND45" s="290"/>
      <c r="CNE45" s="290"/>
      <c r="CNF45" s="290"/>
      <c r="CNG45" s="290"/>
      <c r="CNH45" s="290"/>
      <c r="CNI45" s="290"/>
      <c r="CNJ45" s="290"/>
      <c r="CNK45" s="290"/>
      <c r="CNL45" s="290"/>
      <c r="CNM45" s="290"/>
      <c r="CNN45" s="290"/>
      <c r="CNO45" s="290"/>
      <c r="CNP45" s="290"/>
      <c r="CNQ45" s="290"/>
      <c r="CNR45" s="290"/>
      <c r="CNS45" s="290"/>
      <c r="CNT45" s="290"/>
      <c r="CNU45" s="290"/>
      <c r="CNV45" s="290"/>
      <c r="CNW45" s="290"/>
      <c r="CNX45" s="290"/>
      <c r="CNY45" s="290"/>
      <c r="CNZ45" s="290"/>
      <c r="COA45" s="290"/>
      <c r="COB45" s="290"/>
      <c r="COC45" s="290"/>
      <c r="COD45" s="290"/>
      <c r="COE45" s="290"/>
      <c r="COF45" s="290"/>
      <c r="COG45" s="290"/>
      <c r="COH45" s="290"/>
      <c r="COI45" s="290"/>
      <c r="COJ45" s="290"/>
      <c r="COK45" s="290"/>
      <c r="COL45" s="290"/>
      <c r="COM45" s="290"/>
      <c r="CON45" s="290"/>
      <c r="COO45" s="290"/>
      <c r="COP45" s="290"/>
      <c r="COQ45" s="290"/>
      <c r="COR45" s="290"/>
      <c r="COS45" s="290"/>
      <c r="COT45" s="290"/>
      <c r="COU45" s="290"/>
      <c r="COV45" s="290"/>
      <c r="COW45" s="290"/>
      <c r="COX45" s="290"/>
      <c r="COY45" s="290"/>
      <c r="COZ45" s="290"/>
      <c r="CPA45" s="290"/>
      <c r="CPB45" s="290"/>
      <c r="CPC45" s="290"/>
      <c r="CPD45" s="290"/>
      <c r="CPE45" s="290"/>
      <c r="CPF45" s="290"/>
      <c r="CPG45" s="290"/>
      <c r="CPH45" s="290"/>
      <c r="CPI45" s="290"/>
      <c r="CPJ45" s="290"/>
      <c r="CPK45" s="290"/>
      <c r="CPL45" s="290"/>
      <c r="CPM45" s="290"/>
      <c r="CPN45" s="290"/>
      <c r="CPO45" s="290"/>
      <c r="CPP45" s="290"/>
      <c r="CPQ45" s="290"/>
      <c r="CPR45" s="290"/>
      <c r="CPS45" s="290"/>
      <c r="CPT45" s="290"/>
      <c r="CPU45" s="290"/>
      <c r="CPV45" s="290"/>
      <c r="CPW45" s="290"/>
      <c r="CPX45" s="290"/>
      <c r="CPY45" s="290"/>
      <c r="CPZ45" s="290"/>
      <c r="CQA45" s="290"/>
      <c r="CQB45" s="290"/>
      <c r="CQC45" s="290"/>
      <c r="CQD45" s="290"/>
      <c r="CQE45" s="290"/>
      <c r="CQF45" s="290"/>
      <c r="CQG45" s="290"/>
      <c r="CQH45" s="290"/>
      <c r="CQI45" s="290"/>
      <c r="CQJ45" s="290"/>
      <c r="CQK45" s="290"/>
      <c r="CQL45" s="290"/>
      <c r="CQM45" s="290"/>
      <c r="CQN45" s="290"/>
      <c r="CQO45" s="290"/>
      <c r="CQP45" s="290"/>
      <c r="CQQ45" s="290"/>
      <c r="CQR45" s="290"/>
      <c r="CQS45" s="290"/>
      <c r="CQT45" s="290"/>
      <c r="CQU45" s="290"/>
      <c r="CQV45" s="290"/>
      <c r="CQW45" s="290"/>
      <c r="CQX45" s="290"/>
      <c r="CQY45" s="290"/>
      <c r="CQZ45" s="290"/>
      <c r="CRA45" s="290"/>
      <c r="CRB45" s="290"/>
      <c r="CRC45" s="290"/>
      <c r="CRD45" s="290"/>
      <c r="CRE45" s="290"/>
      <c r="CRF45" s="290"/>
      <c r="CRG45" s="290"/>
      <c r="CRH45" s="290"/>
      <c r="CRI45" s="290"/>
      <c r="CRJ45" s="290"/>
      <c r="CRK45" s="290"/>
      <c r="CRL45" s="290"/>
      <c r="CRM45" s="290"/>
      <c r="CRN45" s="290"/>
      <c r="CRO45" s="290"/>
      <c r="CRP45" s="290"/>
      <c r="CRQ45" s="290"/>
      <c r="CRR45" s="290"/>
      <c r="CRS45" s="290"/>
      <c r="CRT45" s="290"/>
      <c r="CRU45" s="290"/>
      <c r="CRV45" s="290"/>
      <c r="CRW45" s="290"/>
      <c r="CRX45" s="290"/>
      <c r="CRY45" s="290"/>
      <c r="CRZ45" s="290"/>
      <c r="CSA45" s="290"/>
      <c r="CSB45" s="290"/>
      <c r="CSC45" s="290"/>
      <c r="CSD45" s="290"/>
      <c r="CSE45" s="290"/>
      <c r="CSF45" s="290"/>
      <c r="CSG45" s="290"/>
      <c r="CSH45" s="290"/>
      <c r="CSI45" s="290"/>
      <c r="CSJ45" s="290"/>
      <c r="CSK45" s="290"/>
      <c r="CSL45" s="290"/>
      <c r="CSM45" s="290"/>
      <c r="CSN45" s="290"/>
      <c r="CSO45" s="290"/>
      <c r="CSP45" s="290"/>
      <c r="CSQ45" s="290"/>
      <c r="CSR45" s="290"/>
      <c r="CSS45" s="290"/>
      <c r="CST45" s="290"/>
      <c r="CSU45" s="290"/>
      <c r="CSV45" s="290"/>
      <c r="CSW45" s="290"/>
      <c r="CSX45" s="290"/>
      <c r="CSY45" s="290"/>
      <c r="CSZ45" s="290"/>
      <c r="CTA45" s="290"/>
      <c r="CTB45" s="290"/>
      <c r="CTC45" s="290"/>
      <c r="CTD45" s="290"/>
      <c r="CTE45" s="290"/>
      <c r="CTF45" s="290"/>
      <c r="CTG45" s="290"/>
      <c r="CTH45" s="290"/>
      <c r="CTI45" s="290"/>
      <c r="CTJ45" s="290"/>
      <c r="CTK45" s="290"/>
      <c r="CTL45" s="290"/>
      <c r="CTM45" s="290"/>
      <c r="CTN45" s="290"/>
      <c r="CTO45" s="290"/>
      <c r="CTP45" s="290"/>
      <c r="CTQ45" s="290"/>
      <c r="CTR45" s="290"/>
      <c r="CTS45" s="290"/>
      <c r="CTT45" s="290"/>
      <c r="CTU45" s="290"/>
      <c r="CTV45" s="290"/>
      <c r="CTW45" s="290"/>
      <c r="CTX45" s="290"/>
      <c r="CTY45" s="290"/>
      <c r="CTZ45" s="290"/>
      <c r="CUA45" s="290"/>
      <c r="CUB45" s="290"/>
      <c r="CUC45" s="290"/>
      <c r="CUD45" s="290"/>
      <c r="CUE45" s="290"/>
      <c r="CUF45" s="290"/>
      <c r="CUG45" s="290"/>
      <c r="CUH45" s="290"/>
      <c r="CUI45" s="290"/>
      <c r="CUJ45" s="290"/>
      <c r="CUK45" s="290"/>
      <c r="CUL45" s="290"/>
      <c r="CUM45" s="290"/>
      <c r="CUN45" s="290"/>
      <c r="CUO45" s="290"/>
      <c r="CUP45" s="290"/>
      <c r="CUQ45" s="290"/>
      <c r="CUR45" s="290"/>
      <c r="CUS45" s="290"/>
      <c r="CUT45" s="290"/>
      <c r="CUU45" s="290"/>
      <c r="CUV45" s="290"/>
      <c r="CUW45" s="290"/>
      <c r="CUX45" s="290"/>
      <c r="CUY45" s="290"/>
      <c r="CUZ45" s="290"/>
      <c r="CVA45" s="290"/>
      <c r="CVB45" s="290"/>
      <c r="CVC45" s="290"/>
      <c r="CVD45" s="290"/>
      <c r="CVE45" s="290"/>
      <c r="CVF45" s="290"/>
      <c r="CVG45" s="290"/>
      <c r="CVH45" s="290"/>
      <c r="CVI45" s="290"/>
      <c r="CVJ45" s="290"/>
      <c r="CVK45" s="290"/>
      <c r="CVL45" s="290"/>
      <c r="CVM45" s="290"/>
      <c r="CVN45" s="290"/>
      <c r="CVO45" s="290"/>
      <c r="CVP45" s="290"/>
      <c r="CVQ45" s="290"/>
      <c r="CVR45" s="290"/>
      <c r="CVS45" s="290"/>
      <c r="CVT45" s="290"/>
      <c r="CVU45" s="290"/>
      <c r="CVV45" s="290"/>
      <c r="CVW45" s="290"/>
      <c r="CVX45" s="290"/>
      <c r="CVY45" s="290"/>
      <c r="CVZ45" s="290"/>
      <c r="CWA45" s="290"/>
      <c r="CWB45" s="290"/>
      <c r="CWC45" s="290"/>
      <c r="CWD45" s="290"/>
      <c r="CWE45" s="290"/>
      <c r="CWF45" s="290"/>
      <c r="CWG45" s="290"/>
      <c r="CWH45" s="290"/>
      <c r="CWI45" s="290"/>
      <c r="CWJ45" s="290"/>
      <c r="CWK45" s="290"/>
      <c r="CWL45" s="290"/>
      <c r="CWM45" s="290"/>
      <c r="CWN45" s="290"/>
      <c r="CWO45" s="290"/>
      <c r="CWP45" s="290"/>
      <c r="CWQ45" s="290"/>
      <c r="CWR45" s="290"/>
      <c r="CWS45" s="290"/>
      <c r="CWT45" s="290"/>
      <c r="CWU45" s="290"/>
      <c r="CWV45" s="290"/>
      <c r="CWW45" s="290"/>
      <c r="CWX45" s="290"/>
      <c r="CWY45" s="290"/>
      <c r="CWZ45" s="290"/>
      <c r="CXA45" s="290"/>
      <c r="CXB45" s="290"/>
      <c r="CXC45" s="290"/>
      <c r="CXD45" s="290"/>
      <c r="CXE45" s="290"/>
      <c r="CXF45" s="290"/>
      <c r="CXG45" s="290"/>
      <c r="CXH45" s="290"/>
      <c r="CXI45" s="290"/>
      <c r="CXJ45" s="290"/>
      <c r="CXK45" s="290"/>
      <c r="CXL45" s="290"/>
      <c r="CXM45" s="290"/>
      <c r="CXN45" s="290"/>
      <c r="CXO45" s="290"/>
      <c r="CXP45" s="290"/>
      <c r="CXQ45" s="290"/>
      <c r="CXR45" s="290"/>
      <c r="CXS45" s="290"/>
      <c r="CXT45" s="290"/>
      <c r="CXU45" s="290"/>
      <c r="CXV45" s="290"/>
      <c r="CXW45" s="290"/>
      <c r="CXX45" s="290"/>
      <c r="CXY45" s="290"/>
      <c r="CXZ45" s="290"/>
      <c r="CYA45" s="290"/>
      <c r="CYB45" s="290"/>
      <c r="CYC45" s="290"/>
      <c r="CYD45" s="290"/>
      <c r="CYE45" s="290"/>
      <c r="CYF45" s="290"/>
      <c r="CYG45" s="290"/>
      <c r="CYH45" s="290"/>
      <c r="CYI45" s="290"/>
      <c r="CYJ45" s="290"/>
      <c r="CYK45" s="290"/>
      <c r="CYL45" s="290"/>
      <c r="CYM45" s="290"/>
      <c r="CYN45" s="290"/>
      <c r="CYO45" s="290"/>
      <c r="CYP45" s="290"/>
      <c r="CYQ45" s="290"/>
      <c r="CYR45" s="290"/>
      <c r="CYS45" s="290"/>
      <c r="CYT45" s="290"/>
      <c r="CYU45" s="290"/>
      <c r="CYV45" s="290"/>
      <c r="CYW45" s="290"/>
      <c r="CYX45" s="290"/>
      <c r="CYY45" s="290"/>
      <c r="CYZ45" s="290"/>
      <c r="CZA45" s="290"/>
      <c r="CZB45" s="290"/>
      <c r="CZC45" s="290"/>
      <c r="CZD45" s="290"/>
      <c r="CZE45" s="290"/>
      <c r="CZF45" s="290"/>
      <c r="CZG45" s="290"/>
      <c r="CZH45" s="290"/>
      <c r="CZI45" s="290"/>
      <c r="CZJ45" s="290"/>
      <c r="CZK45" s="290"/>
      <c r="CZL45" s="290"/>
      <c r="CZM45" s="290"/>
      <c r="CZN45" s="290"/>
      <c r="CZO45" s="290"/>
      <c r="CZP45" s="290"/>
      <c r="CZQ45" s="290"/>
      <c r="CZR45" s="290"/>
      <c r="CZS45" s="290"/>
      <c r="CZT45" s="290"/>
      <c r="CZU45" s="290"/>
      <c r="CZV45" s="290"/>
      <c r="CZW45" s="290"/>
      <c r="CZX45" s="290"/>
      <c r="CZY45" s="290"/>
      <c r="CZZ45" s="290"/>
      <c r="DAA45" s="290"/>
      <c r="DAB45" s="290"/>
      <c r="DAC45" s="290"/>
      <c r="DAD45" s="290"/>
      <c r="DAE45" s="290"/>
      <c r="DAF45" s="290"/>
      <c r="DAG45" s="290"/>
      <c r="DAH45" s="290"/>
      <c r="DAI45" s="290"/>
      <c r="DAJ45" s="290"/>
      <c r="DAK45" s="290"/>
      <c r="DAL45" s="290"/>
      <c r="DAM45" s="290"/>
      <c r="DAN45" s="290"/>
      <c r="DAO45" s="290"/>
      <c r="DAP45" s="290"/>
      <c r="DAQ45" s="290"/>
      <c r="DAR45" s="290"/>
      <c r="DAS45" s="290"/>
      <c r="DAT45" s="290"/>
      <c r="DAU45" s="290"/>
      <c r="DAV45" s="290"/>
      <c r="DAW45" s="290"/>
      <c r="DAX45" s="290"/>
      <c r="DAY45" s="290"/>
      <c r="DAZ45" s="290"/>
      <c r="DBA45" s="290"/>
      <c r="DBB45" s="290"/>
      <c r="DBC45" s="290"/>
      <c r="DBD45" s="290"/>
      <c r="DBE45" s="290"/>
      <c r="DBF45" s="290"/>
      <c r="DBG45" s="290"/>
      <c r="DBH45" s="290"/>
      <c r="DBI45" s="290"/>
      <c r="DBJ45" s="290"/>
      <c r="DBK45" s="290"/>
      <c r="DBL45" s="290"/>
      <c r="DBM45" s="290"/>
      <c r="DBN45" s="290"/>
      <c r="DBO45" s="290"/>
      <c r="DBP45" s="290"/>
      <c r="DBQ45" s="290"/>
      <c r="DBR45" s="290"/>
      <c r="DBS45" s="290"/>
      <c r="DBT45" s="290"/>
      <c r="DBU45" s="290"/>
      <c r="DBV45" s="290"/>
      <c r="DBW45" s="290"/>
      <c r="DBX45" s="290"/>
      <c r="DBY45" s="290"/>
      <c r="DBZ45" s="290"/>
      <c r="DCA45" s="290"/>
      <c r="DCB45" s="290"/>
      <c r="DCC45" s="290"/>
      <c r="DCD45" s="290"/>
      <c r="DCE45" s="290"/>
      <c r="DCF45" s="290"/>
      <c r="DCG45" s="290"/>
      <c r="DCH45" s="290"/>
      <c r="DCI45" s="290"/>
      <c r="DCJ45" s="290"/>
      <c r="DCK45" s="290"/>
      <c r="DCL45" s="290"/>
      <c r="DCM45" s="290"/>
      <c r="DCN45" s="290"/>
      <c r="DCO45" s="290"/>
      <c r="DCP45" s="290"/>
      <c r="DCQ45" s="290"/>
      <c r="DCR45" s="290"/>
      <c r="DCS45" s="290"/>
      <c r="DCT45" s="290"/>
      <c r="DCU45" s="290"/>
      <c r="DCV45" s="290"/>
      <c r="DCW45" s="290"/>
      <c r="DCX45" s="290"/>
      <c r="DCY45" s="290"/>
      <c r="DCZ45" s="290"/>
      <c r="DDA45" s="290"/>
      <c r="DDB45" s="290"/>
      <c r="DDC45" s="290"/>
      <c r="DDD45" s="290"/>
      <c r="DDE45" s="290"/>
      <c r="DDF45" s="290"/>
      <c r="DDG45" s="290"/>
      <c r="DDH45" s="290"/>
      <c r="DDI45" s="290"/>
      <c r="DDJ45" s="290"/>
      <c r="DDK45" s="290"/>
      <c r="DDL45" s="290"/>
      <c r="DDM45" s="290"/>
      <c r="DDN45" s="290"/>
      <c r="DDO45" s="290"/>
      <c r="DDP45" s="290"/>
      <c r="DDQ45" s="290"/>
      <c r="DDR45" s="290"/>
      <c r="DDS45" s="290"/>
      <c r="DDT45" s="290"/>
      <c r="DDU45" s="290"/>
      <c r="DDV45" s="290"/>
      <c r="DDW45" s="290"/>
      <c r="DDX45" s="290"/>
      <c r="DDY45" s="290"/>
      <c r="DDZ45" s="290"/>
      <c r="DEA45" s="290"/>
      <c r="DEB45" s="290"/>
      <c r="DEC45" s="290"/>
      <c r="DED45" s="290"/>
      <c r="DEE45" s="290"/>
      <c r="DEF45" s="290"/>
      <c r="DEG45" s="290"/>
      <c r="DEH45" s="290"/>
      <c r="DEI45" s="290"/>
      <c r="DEJ45" s="290"/>
      <c r="DEK45" s="290"/>
      <c r="DEL45" s="290"/>
      <c r="DEM45" s="290"/>
      <c r="DEN45" s="290"/>
      <c r="DEO45" s="290"/>
      <c r="DEP45" s="290"/>
      <c r="DEQ45" s="290"/>
      <c r="DER45" s="290"/>
      <c r="DES45" s="290"/>
      <c r="DET45" s="290"/>
      <c r="DEU45" s="290"/>
      <c r="DEV45" s="290"/>
      <c r="DEW45" s="290"/>
      <c r="DEX45" s="290"/>
      <c r="DEY45" s="290"/>
      <c r="DEZ45" s="290"/>
      <c r="DFA45" s="290"/>
      <c r="DFB45" s="290"/>
      <c r="DFC45" s="290"/>
      <c r="DFD45" s="290"/>
      <c r="DFE45" s="290"/>
      <c r="DFF45" s="290"/>
      <c r="DFG45" s="290"/>
      <c r="DFH45" s="290"/>
      <c r="DFI45" s="290"/>
      <c r="DFJ45" s="290"/>
      <c r="DFK45" s="290"/>
      <c r="DFL45" s="290"/>
      <c r="DFM45" s="290"/>
      <c r="DFN45" s="290"/>
      <c r="DFO45" s="290"/>
      <c r="DFP45" s="290"/>
      <c r="DFQ45" s="290"/>
      <c r="DFR45" s="290"/>
      <c r="DFS45" s="290"/>
      <c r="DFT45" s="290"/>
      <c r="DFU45" s="290"/>
      <c r="DFV45" s="290"/>
      <c r="DFW45" s="290"/>
      <c r="DFX45" s="290"/>
      <c r="DFY45" s="290"/>
      <c r="DFZ45" s="290"/>
      <c r="DGA45" s="290"/>
      <c r="DGB45" s="290"/>
      <c r="DGC45" s="290"/>
      <c r="DGD45" s="290"/>
      <c r="DGE45" s="290"/>
      <c r="DGF45" s="290"/>
      <c r="DGG45" s="290"/>
      <c r="DGH45" s="290"/>
      <c r="DGI45" s="290"/>
      <c r="DGJ45" s="290"/>
      <c r="DGK45" s="290"/>
      <c r="DGL45" s="290"/>
      <c r="DGM45" s="290"/>
      <c r="DGN45" s="290"/>
      <c r="DGO45" s="290"/>
      <c r="DGP45" s="290"/>
      <c r="DGQ45" s="290"/>
      <c r="DGR45" s="290"/>
      <c r="DGS45" s="290"/>
      <c r="DGT45" s="290"/>
      <c r="DGU45" s="290"/>
      <c r="DGV45" s="290"/>
      <c r="DGW45" s="290"/>
      <c r="DGX45" s="290"/>
      <c r="DGY45" s="290"/>
      <c r="DGZ45" s="290"/>
      <c r="DHA45" s="290"/>
      <c r="DHB45" s="290"/>
      <c r="DHC45" s="290"/>
      <c r="DHD45" s="290"/>
      <c r="DHE45" s="290"/>
      <c r="DHF45" s="290"/>
      <c r="DHG45" s="290"/>
      <c r="DHH45" s="290"/>
      <c r="DHI45" s="290"/>
      <c r="DHJ45" s="290"/>
      <c r="DHK45" s="290"/>
      <c r="DHL45" s="290"/>
      <c r="DHM45" s="290"/>
      <c r="DHN45" s="290"/>
      <c r="DHO45" s="290"/>
      <c r="DHP45" s="290"/>
      <c r="DHQ45" s="290"/>
      <c r="DHR45" s="290"/>
      <c r="DHS45" s="290"/>
      <c r="DHT45" s="290"/>
      <c r="DHU45" s="290"/>
      <c r="DHV45" s="290"/>
      <c r="DHW45" s="290"/>
      <c r="DHX45" s="290"/>
      <c r="DHY45" s="290"/>
      <c r="DHZ45" s="290"/>
      <c r="DIA45" s="290"/>
      <c r="DIB45" s="290"/>
      <c r="DIC45" s="290"/>
      <c r="DID45" s="290"/>
      <c r="DIE45" s="290"/>
      <c r="DIF45" s="290"/>
      <c r="DIG45" s="290"/>
      <c r="DIH45" s="290"/>
      <c r="DII45" s="290"/>
      <c r="DIJ45" s="290"/>
      <c r="DIK45" s="290"/>
      <c r="DIL45" s="290"/>
      <c r="DIM45" s="290"/>
      <c r="DIN45" s="290"/>
      <c r="DIO45" s="290"/>
      <c r="DIP45" s="290"/>
      <c r="DIQ45" s="290"/>
      <c r="DIR45" s="290"/>
      <c r="DIS45" s="290"/>
      <c r="DIT45" s="290"/>
      <c r="DIU45" s="290"/>
      <c r="DIV45" s="290"/>
      <c r="DIW45" s="290"/>
      <c r="DIX45" s="290"/>
      <c r="DIY45" s="290"/>
      <c r="DIZ45" s="290"/>
      <c r="DJA45" s="290"/>
      <c r="DJB45" s="290"/>
      <c r="DJC45" s="290"/>
      <c r="DJD45" s="290"/>
      <c r="DJE45" s="290"/>
      <c r="DJF45" s="290"/>
      <c r="DJG45" s="290"/>
      <c r="DJH45" s="290"/>
      <c r="DJI45" s="290"/>
      <c r="DJJ45" s="290"/>
      <c r="DJK45" s="290"/>
      <c r="DJL45" s="290"/>
      <c r="DJM45" s="290"/>
      <c r="DJN45" s="290"/>
      <c r="DJO45" s="290"/>
      <c r="DJP45" s="290"/>
      <c r="DJQ45" s="290"/>
      <c r="DJR45" s="290"/>
      <c r="DJS45" s="290"/>
      <c r="DJT45" s="290"/>
      <c r="DJU45" s="290"/>
      <c r="DJV45" s="290"/>
      <c r="DJW45" s="290"/>
      <c r="DJX45" s="290"/>
      <c r="DJY45" s="290"/>
      <c r="DJZ45" s="290"/>
      <c r="DKA45" s="290"/>
      <c r="DKB45" s="290"/>
      <c r="DKC45" s="290"/>
      <c r="DKD45" s="290"/>
      <c r="DKE45" s="290"/>
      <c r="DKF45" s="290"/>
      <c r="DKG45" s="290"/>
      <c r="DKH45" s="290"/>
      <c r="DKI45" s="290"/>
      <c r="DKJ45" s="290"/>
      <c r="DKK45" s="290"/>
      <c r="DKL45" s="290"/>
      <c r="DKM45" s="290"/>
      <c r="DKN45" s="290"/>
      <c r="DKO45" s="290"/>
      <c r="DKP45" s="290"/>
      <c r="DKQ45" s="290"/>
      <c r="DKR45" s="290"/>
      <c r="DKS45" s="290"/>
      <c r="DKT45" s="290"/>
      <c r="DKU45" s="290"/>
      <c r="DKV45" s="290"/>
      <c r="DKW45" s="290"/>
      <c r="DKX45" s="290"/>
      <c r="DKY45" s="290"/>
      <c r="DKZ45" s="290"/>
      <c r="DLA45" s="290"/>
      <c r="DLB45" s="290"/>
      <c r="DLC45" s="290"/>
      <c r="DLD45" s="290"/>
      <c r="DLE45" s="290"/>
      <c r="DLF45" s="290"/>
      <c r="DLG45" s="290"/>
      <c r="DLH45" s="290"/>
      <c r="DLI45" s="290"/>
      <c r="DLJ45" s="290"/>
      <c r="DLK45" s="290"/>
      <c r="DLL45" s="290"/>
      <c r="DLM45" s="290"/>
      <c r="DLN45" s="290"/>
      <c r="DLO45" s="290"/>
      <c r="DLP45" s="290"/>
      <c r="DLQ45" s="290"/>
      <c r="DLR45" s="290"/>
      <c r="DLS45" s="290"/>
      <c r="DLT45" s="290"/>
      <c r="DLU45" s="290"/>
      <c r="DLV45" s="290"/>
      <c r="DLW45" s="290"/>
      <c r="DLX45" s="290"/>
      <c r="DLY45" s="290"/>
      <c r="DLZ45" s="290"/>
      <c r="DMA45" s="290"/>
      <c r="DMB45" s="290"/>
      <c r="DMC45" s="290"/>
      <c r="DMD45" s="290"/>
      <c r="DME45" s="290"/>
      <c r="DMF45" s="290"/>
      <c r="DMG45" s="290"/>
      <c r="DMH45" s="290"/>
      <c r="DMI45" s="290"/>
      <c r="DMJ45" s="290"/>
      <c r="DMK45" s="290"/>
      <c r="DML45" s="290"/>
      <c r="DMM45" s="290"/>
      <c r="DMN45" s="290"/>
      <c r="DMO45" s="290"/>
      <c r="DMP45" s="290"/>
      <c r="DMQ45" s="290"/>
      <c r="DMR45" s="290"/>
      <c r="DMS45" s="290"/>
      <c r="DMT45" s="290"/>
      <c r="DMU45" s="290"/>
      <c r="DMV45" s="290"/>
      <c r="DMW45" s="290"/>
      <c r="DMX45" s="290"/>
      <c r="DMY45" s="290"/>
      <c r="DMZ45" s="290"/>
      <c r="DNA45" s="290"/>
      <c r="DNB45" s="290"/>
      <c r="DNC45" s="290"/>
      <c r="DND45" s="290"/>
      <c r="DNE45" s="290"/>
      <c r="DNF45" s="290"/>
      <c r="DNG45" s="290"/>
      <c r="DNH45" s="290"/>
      <c r="DNI45" s="290"/>
      <c r="DNJ45" s="290"/>
      <c r="DNK45" s="290"/>
      <c r="DNL45" s="290"/>
      <c r="DNM45" s="290"/>
      <c r="DNN45" s="290"/>
      <c r="DNO45" s="290"/>
      <c r="DNP45" s="290"/>
      <c r="DNQ45" s="290"/>
      <c r="DNR45" s="290"/>
      <c r="DNS45" s="290"/>
      <c r="DNT45" s="290"/>
      <c r="DNU45" s="290"/>
      <c r="DNV45" s="290"/>
      <c r="DNW45" s="290"/>
      <c r="DNX45" s="290"/>
      <c r="DNY45" s="290"/>
      <c r="DNZ45" s="290"/>
      <c r="DOA45" s="290"/>
      <c r="DOB45" s="290"/>
      <c r="DOC45" s="290"/>
      <c r="DOD45" s="290"/>
      <c r="DOE45" s="290"/>
      <c r="DOF45" s="290"/>
      <c r="DOG45" s="290"/>
      <c r="DOH45" s="290"/>
      <c r="DOI45" s="290"/>
      <c r="DOJ45" s="290"/>
      <c r="DOK45" s="290"/>
      <c r="DOL45" s="290"/>
      <c r="DOM45" s="290"/>
      <c r="DON45" s="290"/>
      <c r="DOO45" s="290"/>
      <c r="DOP45" s="290"/>
      <c r="DOQ45" s="290"/>
      <c r="DOR45" s="290"/>
      <c r="DOS45" s="290"/>
      <c r="DOT45" s="290"/>
      <c r="DOU45" s="290"/>
      <c r="DOV45" s="290"/>
      <c r="DOW45" s="290"/>
      <c r="DOX45" s="290"/>
      <c r="DOY45" s="290"/>
      <c r="DOZ45" s="290"/>
      <c r="DPA45" s="290"/>
      <c r="DPB45" s="290"/>
      <c r="DPC45" s="290"/>
      <c r="DPD45" s="290"/>
      <c r="DPE45" s="290"/>
      <c r="DPF45" s="290"/>
      <c r="DPG45" s="290"/>
      <c r="DPH45" s="290"/>
      <c r="DPI45" s="290"/>
      <c r="DPJ45" s="290"/>
      <c r="DPK45" s="290"/>
      <c r="DPL45" s="290"/>
      <c r="DPM45" s="290"/>
      <c r="DPN45" s="290"/>
      <c r="DPO45" s="290"/>
      <c r="DPP45" s="290"/>
      <c r="DPQ45" s="290"/>
      <c r="DPR45" s="290"/>
      <c r="DPS45" s="290"/>
      <c r="DPT45" s="290"/>
      <c r="DPU45" s="290"/>
      <c r="DPV45" s="290"/>
      <c r="DPW45" s="290"/>
      <c r="DPX45" s="290"/>
      <c r="DPY45" s="290"/>
      <c r="DPZ45" s="290"/>
      <c r="DQA45" s="290"/>
      <c r="DQB45" s="290"/>
      <c r="DQC45" s="290"/>
      <c r="DQD45" s="290"/>
      <c r="DQE45" s="290"/>
      <c r="DQF45" s="290"/>
      <c r="DQG45" s="290"/>
      <c r="DQH45" s="290"/>
      <c r="DQI45" s="290"/>
      <c r="DQJ45" s="290"/>
      <c r="DQK45" s="290"/>
      <c r="DQL45" s="290"/>
      <c r="DQM45" s="290"/>
      <c r="DQN45" s="290"/>
      <c r="DQO45" s="290"/>
      <c r="DQP45" s="290"/>
      <c r="DQQ45" s="290"/>
      <c r="DQR45" s="290"/>
      <c r="DQS45" s="290"/>
      <c r="DQT45" s="290"/>
      <c r="DQU45" s="290"/>
      <c r="DQV45" s="290"/>
      <c r="DQW45" s="290"/>
      <c r="DQX45" s="290"/>
      <c r="DQY45" s="290"/>
      <c r="DQZ45" s="290"/>
      <c r="DRA45" s="290"/>
      <c r="DRB45" s="290"/>
      <c r="DRC45" s="290"/>
      <c r="DRD45" s="290"/>
      <c r="DRE45" s="290"/>
      <c r="DRF45" s="290"/>
      <c r="DRG45" s="290"/>
      <c r="DRH45" s="290"/>
      <c r="DRI45" s="290"/>
      <c r="DRJ45" s="290"/>
      <c r="DRK45" s="290"/>
      <c r="DRL45" s="290"/>
      <c r="DRM45" s="290"/>
      <c r="DRN45" s="290"/>
      <c r="DRO45" s="290"/>
      <c r="DRP45" s="290"/>
      <c r="DRQ45" s="290"/>
      <c r="DRR45" s="290"/>
      <c r="DRS45" s="290"/>
      <c r="DRT45" s="290"/>
      <c r="DRU45" s="290"/>
      <c r="DRV45" s="290"/>
      <c r="DRW45" s="290"/>
      <c r="DRX45" s="290"/>
      <c r="DRY45" s="290"/>
      <c r="DRZ45" s="290"/>
      <c r="DSA45" s="290"/>
      <c r="DSB45" s="290"/>
      <c r="DSC45" s="290"/>
      <c r="DSD45" s="290"/>
      <c r="DSE45" s="290"/>
      <c r="DSF45" s="290"/>
      <c r="DSG45" s="290"/>
      <c r="DSH45" s="290"/>
      <c r="DSI45" s="290"/>
      <c r="DSJ45" s="290"/>
      <c r="DSK45" s="290"/>
      <c r="DSL45" s="290"/>
      <c r="DSM45" s="290"/>
      <c r="DSN45" s="290"/>
      <c r="DSO45" s="290"/>
      <c r="DSP45" s="290"/>
      <c r="DSQ45" s="290"/>
      <c r="DSR45" s="290"/>
      <c r="DSS45" s="290"/>
      <c r="DST45" s="290"/>
      <c r="DSU45" s="290"/>
      <c r="DSV45" s="290"/>
      <c r="DSW45" s="290"/>
      <c r="DSX45" s="290"/>
      <c r="DSY45" s="290"/>
      <c r="DSZ45" s="290"/>
      <c r="DTA45" s="290"/>
      <c r="DTB45" s="290"/>
      <c r="DTC45" s="290"/>
      <c r="DTD45" s="290"/>
      <c r="DTE45" s="290"/>
      <c r="DTF45" s="290"/>
      <c r="DTG45" s="290"/>
      <c r="DTH45" s="290"/>
      <c r="DTI45" s="290"/>
      <c r="DTJ45" s="290"/>
      <c r="DTK45" s="290"/>
      <c r="DTL45" s="290"/>
      <c r="DTM45" s="290"/>
      <c r="DTN45" s="290"/>
      <c r="DTO45" s="290"/>
      <c r="DTP45" s="290"/>
      <c r="DTQ45" s="290"/>
      <c r="DTR45" s="290"/>
      <c r="DTS45" s="290"/>
      <c r="DTT45" s="290"/>
      <c r="DTU45" s="290"/>
      <c r="DTV45" s="290"/>
      <c r="DTW45" s="290"/>
      <c r="DTX45" s="290"/>
      <c r="DTY45" s="290"/>
      <c r="DTZ45" s="290"/>
      <c r="DUA45" s="290"/>
      <c r="DUB45" s="290"/>
      <c r="DUC45" s="290"/>
      <c r="DUD45" s="290"/>
      <c r="DUE45" s="290"/>
      <c r="DUF45" s="290"/>
      <c r="DUG45" s="290"/>
      <c r="DUH45" s="290"/>
      <c r="DUI45" s="290"/>
      <c r="DUJ45" s="290"/>
      <c r="DUK45" s="290"/>
      <c r="DUL45" s="290"/>
      <c r="DUM45" s="290"/>
      <c r="DUN45" s="290"/>
      <c r="DUO45" s="290"/>
      <c r="DUP45" s="290"/>
      <c r="DUQ45" s="290"/>
      <c r="DUR45" s="290"/>
      <c r="DUS45" s="290"/>
      <c r="DUT45" s="290"/>
      <c r="DUU45" s="290"/>
      <c r="DUV45" s="290"/>
      <c r="DUW45" s="290"/>
      <c r="DUX45" s="290"/>
      <c r="DUY45" s="290"/>
      <c r="DUZ45" s="290"/>
      <c r="DVA45" s="290"/>
      <c r="DVB45" s="290"/>
      <c r="DVC45" s="290"/>
      <c r="DVD45" s="290"/>
      <c r="DVE45" s="290"/>
      <c r="DVF45" s="290"/>
      <c r="DVG45" s="290"/>
      <c r="DVH45" s="290"/>
      <c r="DVI45" s="290"/>
      <c r="DVJ45" s="290"/>
      <c r="DVK45" s="290"/>
      <c r="DVL45" s="290"/>
      <c r="DVM45" s="290"/>
      <c r="DVN45" s="290"/>
      <c r="DVO45" s="290"/>
      <c r="DVP45" s="290"/>
      <c r="DVQ45" s="290"/>
      <c r="DVR45" s="290"/>
      <c r="DVS45" s="290"/>
      <c r="DVT45" s="290"/>
      <c r="DVU45" s="290"/>
      <c r="DVV45" s="290"/>
      <c r="DVW45" s="290"/>
      <c r="DVX45" s="290"/>
      <c r="DVY45" s="290"/>
      <c r="DVZ45" s="290"/>
      <c r="DWA45" s="290"/>
      <c r="DWB45" s="290"/>
      <c r="DWC45" s="290"/>
      <c r="DWD45" s="290"/>
      <c r="DWE45" s="290"/>
      <c r="DWF45" s="290"/>
      <c r="DWG45" s="290"/>
      <c r="DWH45" s="290"/>
      <c r="DWI45" s="290"/>
      <c r="DWJ45" s="290"/>
      <c r="DWK45" s="290"/>
      <c r="DWL45" s="290"/>
      <c r="DWM45" s="290"/>
      <c r="DWN45" s="290"/>
      <c r="DWO45" s="290"/>
      <c r="DWP45" s="290"/>
      <c r="DWQ45" s="290"/>
      <c r="DWR45" s="290"/>
      <c r="DWS45" s="290"/>
      <c r="DWT45" s="290"/>
      <c r="DWU45" s="290"/>
      <c r="DWV45" s="290"/>
      <c r="DWW45" s="290"/>
      <c r="DWX45" s="290"/>
      <c r="DWY45" s="290"/>
      <c r="DWZ45" s="290"/>
      <c r="DXA45" s="290"/>
      <c r="DXB45" s="290"/>
      <c r="DXC45" s="290"/>
      <c r="DXD45" s="290"/>
      <c r="DXE45" s="290"/>
      <c r="DXF45" s="290"/>
      <c r="DXG45" s="290"/>
      <c r="DXH45" s="290"/>
      <c r="DXI45" s="290"/>
      <c r="DXJ45" s="290"/>
      <c r="DXK45" s="290"/>
      <c r="DXL45" s="290"/>
      <c r="DXM45" s="290"/>
      <c r="DXN45" s="290"/>
      <c r="DXO45" s="290"/>
      <c r="DXP45" s="290"/>
      <c r="DXQ45" s="290"/>
      <c r="DXR45" s="290"/>
      <c r="DXS45" s="290"/>
      <c r="DXT45" s="290"/>
      <c r="DXU45" s="290"/>
      <c r="DXV45" s="290"/>
      <c r="DXW45" s="290"/>
      <c r="DXX45" s="290"/>
      <c r="DXY45" s="290"/>
      <c r="DXZ45" s="290"/>
      <c r="DYA45" s="290"/>
      <c r="DYB45" s="290"/>
      <c r="DYC45" s="290"/>
      <c r="DYD45" s="290"/>
      <c r="DYE45" s="290"/>
      <c r="DYF45" s="290"/>
      <c r="DYG45" s="290"/>
      <c r="DYH45" s="290"/>
      <c r="DYI45" s="290"/>
      <c r="DYJ45" s="290"/>
      <c r="DYK45" s="290"/>
      <c r="DYL45" s="290"/>
      <c r="DYM45" s="290"/>
      <c r="DYN45" s="290"/>
      <c r="DYO45" s="290"/>
      <c r="DYP45" s="290"/>
      <c r="DYQ45" s="290"/>
      <c r="DYR45" s="290"/>
      <c r="DYS45" s="290"/>
      <c r="DYT45" s="290"/>
      <c r="DYU45" s="290"/>
      <c r="DYV45" s="290"/>
      <c r="DYW45" s="290"/>
      <c r="DYX45" s="290"/>
      <c r="DYY45" s="290"/>
      <c r="DYZ45" s="290"/>
      <c r="DZA45" s="290"/>
      <c r="DZB45" s="290"/>
      <c r="DZC45" s="290"/>
      <c r="DZD45" s="290"/>
      <c r="DZE45" s="290"/>
      <c r="DZF45" s="290"/>
      <c r="DZG45" s="290"/>
      <c r="DZH45" s="290"/>
      <c r="DZI45" s="290"/>
      <c r="DZJ45" s="290"/>
      <c r="DZK45" s="290"/>
      <c r="DZL45" s="290"/>
      <c r="DZM45" s="290"/>
      <c r="DZN45" s="290"/>
      <c r="DZO45" s="290"/>
      <c r="DZP45" s="290"/>
      <c r="DZQ45" s="290"/>
      <c r="DZR45" s="290"/>
      <c r="DZS45" s="290"/>
      <c r="DZT45" s="290"/>
      <c r="DZU45" s="290"/>
      <c r="DZV45" s="290"/>
      <c r="DZW45" s="290"/>
      <c r="DZX45" s="290"/>
      <c r="DZY45" s="290"/>
      <c r="DZZ45" s="290"/>
      <c r="EAA45" s="290"/>
      <c r="EAB45" s="290"/>
      <c r="EAC45" s="290"/>
      <c r="EAD45" s="290"/>
      <c r="EAE45" s="290"/>
      <c r="EAF45" s="290"/>
      <c r="EAG45" s="290"/>
      <c r="EAH45" s="290"/>
      <c r="EAI45" s="290"/>
      <c r="EAJ45" s="290"/>
      <c r="EAK45" s="290"/>
      <c r="EAL45" s="290"/>
      <c r="EAM45" s="290"/>
      <c r="EAN45" s="290"/>
      <c r="EAO45" s="290"/>
      <c r="EAP45" s="290"/>
      <c r="EAQ45" s="290"/>
      <c r="EAR45" s="290"/>
      <c r="EAS45" s="290"/>
      <c r="EAT45" s="290"/>
      <c r="EAU45" s="290"/>
      <c r="EAV45" s="290"/>
      <c r="EAW45" s="290"/>
      <c r="EAX45" s="290"/>
      <c r="EAY45" s="290"/>
      <c r="EAZ45" s="290"/>
      <c r="EBA45" s="290"/>
      <c r="EBB45" s="290"/>
      <c r="EBC45" s="290"/>
      <c r="EBD45" s="290"/>
      <c r="EBE45" s="290"/>
      <c r="EBF45" s="290"/>
      <c r="EBG45" s="290"/>
      <c r="EBH45" s="290"/>
      <c r="EBI45" s="290"/>
      <c r="EBJ45" s="290"/>
      <c r="EBK45" s="290"/>
      <c r="EBL45" s="290"/>
      <c r="EBM45" s="290"/>
      <c r="EBN45" s="290"/>
      <c r="EBO45" s="290"/>
      <c r="EBP45" s="290"/>
      <c r="EBQ45" s="290"/>
      <c r="EBR45" s="290"/>
      <c r="EBS45" s="290"/>
      <c r="EBT45" s="290"/>
      <c r="EBU45" s="290"/>
      <c r="EBV45" s="290"/>
      <c r="EBW45" s="290"/>
      <c r="EBX45" s="290"/>
      <c r="EBY45" s="290"/>
      <c r="EBZ45" s="290"/>
      <c r="ECA45" s="290"/>
      <c r="ECB45" s="290"/>
      <c r="ECC45" s="290"/>
      <c r="ECD45" s="290"/>
      <c r="ECE45" s="290"/>
      <c r="ECF45" s="290"/>
      <c r="ECG45" s="290"/>
      <c r="ECH45" s="290"/>
      <c r="ECI45" s="290"/>
      <c r="ECJ45" s="290"/>
      <c r="ECK45" s="290"/>
      <c r="ECL45" s="290"/>
      <c r="ECM45" s="290"/>
      <c r="ECN45" s="290"/>
      <c r="ECO45" s="290"/>
      <c r="ECP45" s="290"/>
      <c r="ECQ45" s="290"/>
      <c r="ECR45" s="290"/>
      <c r="ECS45" s="290"/>
      <c r="ECT45" s="290"/>
      <c r="ECU45" s="290"/>
      <c r="ECV45" s="290"/>
      <c r="ECW45" s="290"/>
      <c r="ECX45" s="290"/>
      <c r="ECY45" s="290"/>
      <c r="ECZ45" s="290"/>
      <c r="EDA45" s="290"/>
      <c r="EDB45" s="290"/>
      <c r="EDC45" s="290"/>
      <c r="EDD45" s="290"/>
      <c r="EDE45" s="290"/>
      <c r="EDF45" s="290"/>
      <c r="EDG45" s="290"/>
      <c r="EDH45" s="290"/>
      <c r="EDI45" s="290"/>
      <c r="EDJ45" s="290"/>
      <c r="EDK45" s="290"/>
      <c r="EDL45" s="290"/>
      <c r="EDM45" s="290"/>
      <c r="EDN45" s="290"/>
      <c r="EDO45" s="290"/>
      <c r="EDP45" s="290"/>
      <c r="EDQ45" s="290"/>
      <c r="EDR45" s="290"/>
      <c r="EDS45" s="290"/>
      <c r="EDT45" s="290"/>
      <c r="EDU45" s="290"/>
      <c r="EDV45" s="290"/>
      <c r="EDW45" s="290"/>
      <c r="EDX45" s="290"/>
      <c r="EDY45" s="290"/>
      <c r="EDZ45" s="290"/>
      <c r="EEA45" s="290"/>
      <c r="EEB45" s="290"/>
      <c r="EEC45" s="290"/>
      <c r="EED45" s="290"/>
      <c r="EEE45" s="290"/>
      <c r="EEF45" s="290"/>
      <c r="EEG45" s="290"/>
      <c r="EEH45" s="290"/>
      <c r="EEI45" s="290"/>
      <c r="EEJ45" s="290"/>
      <c r="EEK45" s="290"/>
      <c r="EEL45" s="290"/>
      <c r="EEM45" s="290"/>
      <c r="EEN45" s="290"/>
      <c r="EEO45" s="290"/>
      <c r="EEP45" s="290"/>
      <c r="EEQ45" s="290"/>
      <c r="EER45" s="290"/>
      <c r="EES45" s="290"/>
      <c r="EET45" s="290"/>
      <c r="EEU45" s="290"/>
      <c r="EEV45" s="290"/>
      <c r="EEW45" s="290"/>
      <c r="EEX45" s="290"/>
      <c r="EEY45" s="290"/>
      <c r="EEZ45" s="290"/>
      <c r="EFA45" s="290"/>
      <c r="EFB45" s="290"/>
      <c r="EFC45" s="290"/>
      <c r="EFD45" s="290"/>
      <c r="EFE45" s="290"/>
      <c r="EFF45" s="290"/>
      <c r="EFG45" s="290"/>
      <c r="EFH45" s="290"/>
      <c r="EFI45" s="290"/>
      <c r="EFJ45" s="290"/>
      <c r="EFK45" s="290"/>
      <c r="EFL45" s="290"/>
      <c r="EFM45" s="290"/>
      <c r="EFN45" s="290"/>
      <c r="EFO45" s="290"/>
      <c r="EFP45" s="290"/>
      <c r="EFQ45" s="290"/>
      <c r="EFR45" s="290"/>
      <c r="EFS45" s="290"/>
      <c r="EFT45" s="290"/>
      <c r="EFU45" s="290"/>
      <c r="EFV45" s="290"/>
      <c r="EFW45" s="290"/>
      <c r="EFX45" s="290"/>
      <c r="EFY45" s="290"/>
      <c r="EFZ45" s="290"/>
      <c r="EGA45" s="290"/>
      <c r="EGB45" s="290"/>
      <c r="EGC45" s="290"/>
      <c r="EGD45" s="290"/>
      <c r="EGE45" s="290"/>
      <c r="EGF45" s="290"/>
      <c r="EGG45" s="290"/>
      <c r="EGH45" s="290"/>
      <c r="EGI45" s="290"/>
      <c r="EGJ45" s="290"/>
      <c r="EGK45" s="290"/>
      <c r="EGL45" s="290"/>
      <c r="EGM45" s="290"/>
      <c r="EGN45" s="290"/>
      <c r="EGO45" s="290"/>
      <c r="EGP45" s="290"/>
      <c r="EGQ45" s="290"/>
      <c r="EGR45" s="290"/>
      <c r="EGS45" s="290"/>
      <c r="EGT45" s="290"/>
      <c r="EGU45" s="290"/>
      <c r="EGV45" s="290"/>
      <c r="EGW45" s="290"/>
      <c r="EGX45" s="290"/>
      <c r="EGY45" s="290"/>
      <c r="EGZ45" s="290"/>
      <c r="EHA45" s="290"/>
      <c r="EHB45" s="290"/>
      <c r="EHC45" s="290"/>
      <c r="EHD45" s="290"/>
      <c r="EHE45" s="290"/>
      <c r="EHF45" s="290"/>
      <c r="EHG45" s="290"/>
      <c r="EHH45" s="290"/>
      <c r="EHI45" s="290"/>
      <c r="EHJ45" s="290"/>
      <c r="EHK45" s="290"/>
      <c r="EHL45" s="290"/>
      <c r="EHM45" s="290"/>
      <c r="EHN45" s="290"/>
      <c r="EHO45" s="290"/>
      <c r="EHP45" s="290"/>
      <c r="EHQ45" s="290"/>
      <c r="EHR45" s="290"/>
      <c r="EHS45" s="290"/>
      <c r="EHT45" s="290"/>
      <c r="EHU45" s="290"/>
      <c r="EHV45" s="290"/>
      <c r="EHW45" s="290"/>
      <c r="EHX45" s="290"/>
      <c r="EHY45" s="290"/>
      <c r="EHZ45" s="290"/>
      <c r="EIA45" s="290"/>
      <c r="EIB45" s="290"/>
      <c r="EIC45" s="290"/>
      <c r="EID45" s="290"/>
      <c r="EIE45" s="290"/>
      <c r="EIF45" s="290"/>
      <c r="EIG45" s="290"/>
      <c r="EIH45" s="290"/>
      <c r="EII45" s="290"/>
      <c r="EIJ45" s="290"/>
      <c r="EIK45" s="290"/>
      <c r="EIL45" s="290"/>
      <c r="EIM45" s="290"/>
      <c r="EIN45" s="290"/>
      <c r="EIO45" s="290"/>
      <c r="EIP45" s="290"/>
      <c r="EIQ45" s="290"/>
      <c r="EIR45" s="290"/>
      <c r="EIS45" s="290"/>
      <c r="EIT45" s="290"/>
      <c r="EIU45" s="290"/>
      <c r="EIV45" s="290"/>
      <c r="EIW45" s="290"/>
      <c r="EIX45" s="290"/>
      <c r="EIY45" s="290"/>
      <c r="EIZ45" s="290"/>
      <c r="EJA45" s="290"/>
      <c r="EJB45" s="290"/>
      <c r="EJC45" s="290"/>
      <c r="EJD45" s="290"/>
      <c r="EJE45" s="290"/>
      <c r="EJF45" s="290"/>
      <c r="EJG45" s="290"/>
      <c r="EJH45" s="290"/>
      <c r="EJI45" s="290"/>
      <c r="EJJ45" s="290"/>
      <c r="EJK45" s="290"/>
      <c r="EJL45" s="290"/>
      <c r="EJM45" s="290"/>
      <c r="EJN45" s="290"/>
      <c r="EJO45" s="290"/>
      <c r="EJP45" s="290"/>
      <c r="EJQ45" s="290"/>
      <c r="EJR45" s="290"/>
      <c r="EJS45" s="290"/>
      <c r="EJT45" s="290"/>
      <c r="EJU45" s="290"/>
      <c r="EJV45" s="290"/>
      <c r="EJW45" s="290"/>
      <c r="EJX45" s="290"/>
      <c r="EJY45" s="290"/>
      <c r="EJZ45" s="290"/>
      <c r="EKA45" s="290"/>
      <c r="EKB45" s="290"/>
      <c r="EKC45" s="290"/>
      <c r="EKD45" s="290"/>
      <c r="EKE45" s="290"/>
      <c r="EKF45" s="290"/>
      <c r="EKG45" s="290"/>
      <c r="EKH45" s="290"/>
      <c r="EKI45" s="290"/>
      <c r="EKJ45" s="290"/>
      <c r="EKK45" s="290"/>
      <c r="EKL45" s="290"/>
      <c r="EKM45" s="290"/>
      <c r="EKN45" s="290"/>
      <c r="EKO45" s="290"/>
      <c r="EKP45" s="290"/>
      <c r="EKQ45" s="290"/>
      <c r="EKR45" s="290"/>
      <c r="EKS45" s="290"/>
      <c r="EKT45" s="290"/>
      <c r="EKU45" s="290"/>
      <c r="EKV45" s="290"/>
      <c r="EKW45" s="290"/>
      <c r="EKX45" s="290"/>
      <c r="EKY45" s="290"/>
      <c r="EKZ45" s="290"/>
      <c r="ELA45" s="290"/>
      <c r="ELB45" s="290"/>
      <c r="ELC45" s="290"/>
      <c r="ELD45" s="290"/>
      <c r="ELE45" s="290"/>
      <c r="ELF45" s="290"/>
      <c r="ELG45" s="290"/>
      <c r="ELH45" s="290"/>
      <c r="ELI45" s="290"/>
      <c r="ELJ45" s="290"/>
      <c r="ELK45" s="290"/>
      <c r="ELL45" s="290"/>
      <c r="ELM45" s="290"/>
      <c r="ELN45" s="290"/>
      <c r="ELO45" s="290"/>
      <c r="ELP45" s="290"/>
      <c r="ELQ45" s="290"/>
      <c r="ELR45" s="290"/>
      <c r="ELS45" s="290"/>
      <c r="ELT45" s="290"/>
      <c r="ELU45" s="290"/>
      <c r="ELV45" s="290"/>
      <c r="ELW45" s="290"/>
      <c r="ELX45" s="290"/>
      <c r="ELY45" s="290"/>
      <c r="ELZ45" s="290"/>
      <c r="EMA45" s="290"/>
      <c r="EMB45" s="290"/>
      <c r="EMC45" s="290"/>
      <c r="EMD45" s="290"/>
      <c r="EME45" s="290"/>
      <c r="EMF45" s="290"/>
      <c r="EMG45" s="290"/>
      <c r="EMH45" s="290"/>
      <c r="EMI45" s="290"/>
      <c r="EMJ45" s="290"/>
      <c r="EMK45" s="290"/>
      <c r="EML45" s="290"/>
      <c r="EMM45" s="290"/>
      <c r="EMN45" s="290"/>
      <c r="EMO45" s="290"/>
      <c r="EMP45" s="290"/>
      <c r="EMQ45" s="290"/>
      <c r="EMR45" s="290"/>
      <c r="EMS45" s="290"/>
      <c r="EMT45" s="290"/>
      <c r="EMU45" s="290"/>
      <c r="EMV45" s="290"/>
      <c r="EMW45" s="290"/>
      <c r="EMX45" s="290"/>
      <c r="EMY45" s="290"/>
      <c r="EMZ45" s="290"/>
      <c r="ENA45" s="290"/>
      <c r="ENB45" s="290"/>
      <c r="ENC45" s="290"/>
      <c r="END45" s="290"/>
      <c r="ENE45" s="290"/>
      <c r="ENF45" s="290"/>
      <c r="ENG45" s="290"/>
      <c r="ENH45" s="290"/>
      <c r="ENI45" s="290"/>
      <c r="ENJ45" s="290"/>
      <c r="ENK45" s="290"/>
      <c r="ENL45" s="290"/>
      <c r="ENM45" s="290"/>
      <c r="ENN45" s="290"/>
      <c r="ENO45" s="290"/>
      <c r="ENP45" s="290"/>
      <c r="ENQ45" s="290"/>
      <c r="ENR45" s="290"/>
      <c r="ENS45" s="290"/>
      <c r="ENT45" s="290"/>
      <c r="ENU45" s="290"/>
      <c r="ENV45" s="290"/>
      <c r="ENW45" s="290"/>
      <c r="ENX45" s="290"/>
      <c r="ENY45" s="290"/>
      <c r="ENZ45" s="290"/>
      <c r="EOA45" s="290"/>
      <c r="EOB45" s="290"/>
      <c r="EOC45" s="290"/>
      <c r="EOD45" s="290"/>
      <c r="EOE45" s="290"/>
      <c r="EOF45" s="290"/>
      <c r="EOG45" s="290"/>
      <c r="EOH45" s="290"/>
      <c r="EOI45" s="290"/>
      <c r="EOJ45" s="290"/>
      <c r="EOK45" s="290"/>
      <c r="EOL45" s="290"/>
      <c r="EOM45" s="290"/>
      <c r="EON45" s="290"/>
      <c r="EOO45" s="290"/>
      <c r="EOP45" s="290"/>
      <c r="EOQ45" s="290"/>
      <c r="EOR45" s="290"/>
      <c r="EOS45" s="290"/>
      <c r="EOT45" s="290"/>
      <c r="EOU45" s="290"/>
      <c r="EOV45" s="290"/>
      <c r="EOW45" s="290"/>
      <c r="EOX45" s="290"/>
      <c r="EOY45" s="290"/>
      <c r="EOZ45" s="290"/>
      <c r="EPA45" s="290"/>
      <c r="EPB45" s="290"/>
      <c r="EPC45" s="290"/>
      <c r="EPD45" s="290"/>
      <c r="EPE45" s="290"/>
      <c r="EPF45" s="290"/>
      <c r="EPG45" s="290"/>
      <c r="EPH45" s="290"/>
      <c r="EPI45" s="290"/>
      <c r="EPJ45" s="290"/>
      <c r="EPK45" s="290"/>
      <c r="EPL45" s="290"/>
      <c r="EPM45" s="290"/>
      <c r="EPN45" s="290"/>
      <c r="EPO45" s="290"/>
      <c r="EPP45" s="290"/>
      <c r="EPQ45" s="290"/>
      <c r="EPR45" s="290"/>
      <c r="EPS45" s="290"/>
      <c r="EPT45" s="290"/>
      <c r="EPU45" s="290"/>
      <c r="EPV45" s="290"/>
      <c r="EPW45" s="290"/>
      <c r="EPX45" s="290"/>
      <c r="EPY45" s="290"/>
      <c r="EPZ45" s="290"/>
      <c r="EQA45" s="290"/>
      <c r="EQB45" s="290"/>
      <c r="EQC45" s="290"/>
      <c r="EQD45" s="290"/>
      <c r="EQE45" s="290"/>
      <c r="EQF45" s="290"/>
      <c r="EQG45" s="290"/>
      <c r="EQH45" s="290"/>
      <c r="EQI45" s="290"/>
      <c r="EQJ45" s="290"/>
      <c r="EQK45" s="290"/>
      <c r="EQL45" s="290"/>
      <c r="EQM45" s="290"/>
      <c r="EQN45" s="290"/>
      <c r="EQO45" s="290"/>
      <c r="EQP45" s="290"/>
      <c r="EQQ45" s="290"/>
      <c r="EQR45" s="290"/>
      <c r="EQS45" s="290"/>
      <c r="EQT45" s="290"/>
      <c r="EQU45" s="290"/>
      <c r="EQV45" s="290"/>
      <c r="EQW45" s="290"/>
      <c r="EQX45" s="290"/>
      <c r="EQY45" s="290"/>
      <c r="EQZ45" s="290"/>
      <c r="ERA45" s="290"/>
      <c r="ERB45" s="290"/>
      <c r="ERC45" s="290"/>
      <c r="ERD45" s="290"/>
      <c r="ERE45" s="290"/>
      <c r="ERF45" s="290"/>
      <c r="ERG45" s="290"/>
      <c r="ERH45" s="290"/>
      <c r="ERI45" s="290"/>
      <c r="ERJ45" s="290"/>
      <c r="ERK45" s="290"/>
      <c r="ERL45" s="290"/>
      <c r="ERM45" s="290"/>
      <c r="ERN45" s="290"/>
      <c r="ERO45" s="290"/>
      <c r="ERP45" s="290"/>
      <c r="ERQ45" s="290"/>
      <c r="ERR45" s="290"/>
      <c r="ERS45" s="290"/>
      <c r="ERT45" s="290"/>
      <c r="ERU45" s="290"/>
      <c r="ERV45" s="290"/>
      <c r="ERW45" s="290"/>
      <c r="ERX45" s="290"/>
      <c r="ERY45" s="290"/>
      <c r="ERZ45" s="290"/>
      <c r="ESA45" s="290"/>
      <c r="ESB45" s="290"/>
      <c r="ESC45" s="290"/>
      <c r="ESD45" s="290"/>
      <c r="ESE45" s="290"/>
      <c r="ESF45" s="290"/>
      <c r="ESG45" s="290"/>
      <c r="ESH45" s="290"/>
      <c r="ESI45" s="290"/>
      <c r="ESJ45" s="290"/>
      <c r="ESK45" s="290"/>
      <c r="ESL45" s="290"/>
      <c r="ESM45" s="290"/>
      <c r="ESN45" s="290"/>
      <c r="ESO45" s="290"/>
      <c r="ESP45" s="290"/>
      <c r="ESQ45" s="290"/>
      <c r="ESR45" s="290"/>
      <c r="ESS45" s="290"/>
      <c r="EST45" s="290"/>
      <c r="ESU45" s="290"/>
      <c r="ESV45" s="290"/>
      <c r="ESW45" s="290"/>
      <c r="ESX45" s="290"/>
      <c r="ESY45" s="290"/>
      <c r="ESZ45" s="290"/>
      <c r="ETA45" s="290"/>
      <c r="ETB45" s="290"/>
      <c r="ETC45" s="290"/>
      <c r="ETD45" s="290"/>
      <c r="ETE45" s="290"/>
      <c r="ETF45" s="290"/>
      <c r="ETG45" s="290"/>
      <c r="ETH45" s="290"/>
      <c r="ETI45" s="290"/>
      <c r="ETJ45" s="290"/>
      <c r="ETK45" s="290"/>
      <c r="ETL45" s="290"/>
      <c r="ETM45" s="290"/>
      <c r="ETN45" s="290"/>
      <c r="ETO45" s="290"/>
      <c r="ETP45" s="290"/>
      <c r="ETQ45" s="290"/>
      <c r="ETR45" s="290"/>
      <c r="ETS45" s="290"/>
      <c r="ETT45" s="290"/>
      <c r="ETU45" s="290"/>
      <c r="ETV45" s="290"/>
      <c r="ETW45" s="290"/>
      <c r="ETX45" s="290"/>
      <c r="ETY45" s="290"/>
      <c r="ETZ45" s="290"/>
      <c r="EUA45" s="290"/>
      <c r="EUB45" s="290"/>
      <c r="EUC45" s="290"/>
      <c r="EUD45" s="290"/>
      <c r="EUE45" s="290"/>
      <c r="EUF45" s="290"/>
      <c r="EUG45" s="290"/>
      <c r="EUH45" s="290"/>
      <c r="EUI45" s="290"/>
      <c r="EUJ45" s="290"/>
      <c r="EUK45" s="290"/>
      <c r="EUL45" s="290"/>
      <c r="EUM45" s="290"/>
      <c r="EUN45" s="290"/>
      <c r="EUO45" s="290"/>
      <c r="EUP45" s="290"/>
      <c r="EUQ45" s="290"/>
      <c r="EUR45" s="290"/>
      <c r="EUS45" s="290"/>
      <c r="EUT45" s="290"/>
      <c r="EUU45" s="290"/>
      <c r="EUV45" s="290"/>
      <c r="EUW45" s="290"/>
      <c r="EUX45" s="290"/>
      <c r="EUY45" s="290"/>
      <c r="EUZ45" s="290"/>
      <c r="EVA45" s="290"/>
      <c r="EVB45" s="290"/>
      <c r="EVC45" s="290"/>
      <c r="EVD45" s="290"/>
      <c r="EVE45" s="290"/>
      <c r="EVF45" s="290"/>
      <c r="EVG45" s="290"/>
      <c r="EVH45" s="290"/>
      <c r="EVI45" s="290"/>
      <c r="EVJ45" s="290"/>
      <c r="EVK45" s="290"/>
      <c r="EVL45" s="290"/>
      <c r="EVM45" s="290"/>
      <c r="EVN45" s="290"/>
      <c r="EVO45" s="290"/>
      <c r="EVP45" s="290"/>
      <c r="EVQ45" s="290"/>
      <c r="EVR45" s="290"/>
      <c r="EVS45" s="290"/>
      <c r="EVT45" s="290"/>
      <c r="EVU45" s="290"/>
      <c r="EVV45" s="290"/>
      <c r="EVW45" s="290"/>
      <c r="EVX45" s="290"/>
      <c r="EVY45" s="290"/>
      <c r="EVZ45" s="290"/>
      <c r="EWA45" s="290"/>
      <c r="EWB45" s="290"/>
      <c r="EWC45" s="290"/>
      <c r="EWD45" s="290"/>
      <c r="EWE45" s="290"/>
      <c r="EWF45" s="290"/>
      <c r="EWG45" s="290"/>
      <c r="EWH45" s="290"/>
      <c r="EWI45" s="290"/>
      <c r="EWJ45" s="290"/>
      <c r="EWK45" s="290"/>
      <c r="EWL45" s="290"/>
      <c r="EWM45" s="290"/>
      <c r="EWN45" s="290"/>
      <c r="EWO45" s="290"/>
      <c r="EWP45" s="290"/>
      <c r="EWQ45" s="290"/>
      <c r="EWR45" s="290"/>
      <c r="EWS45" s="290"/>
      <c r="EWT45" s="290"/>
      <c r="EWU45" s="290"/>
      <c r="EWV45" s="290"/>
      <c r="EWW45" s="290"/>
      <c r="EWX45" s="290"/>
      <c r="EWY45" s="290"/>
      <c r="EWZ45" s="290"/>
      <c r="EXA45" s="290"/>
      <c r="EXB45" s="290"/>
      <c r="EXC45" s="290"/>
      <c r="EXD45" s="290"/>
      <c r="EXE45" s="290"/>
      <c r="EXF45" s="290"/>
      <c r="EXG45" s="290"/>
      <c r="EXH45" s="290"/>
      <c r="EXI45" s="290"/>
      <c r="EXJ45" s="290"/>
      <c r="EXK45" s="290"/>
      <c r="EXL45" s="290"/>
      <c r="EXM45" s="290"/>
      <c r="EXN45" s="290"/>
      <c r="EXO45" s="290"/>
      <c r="EXP45" s="290"/>
      <c r="EXQ45" s="290"/>
      <c r="EXR45" s="290"/>
      <c r="EXS45" s="290"/>
      <c r="EXT45" s="290"/>
      <c r="EXU45" s="290"/>
      <c r="EXV45" s="290"/>
      <c r="EXW45" s="290"/>
      <c r="EXX45" s="290"/>
      <c r="EXY45" s="290"/>
      <c r="EXZ45" s="290"/>
      <c r="EYA45" s="290"/>
      <c r="EYB45" s="290"/>
      <c r="EYC45" s="290"/>
      <c r="EYD45" s="290"/>
      <c r="EYE45" s="290"/>
      <c r="EYF45" s="290"/>
      <c r="EYG45" s="290"/>
      <c r="EYH45" s="290"/>
      <c r="EYI45" s="290"/>
      <c r="EYJ45" s="290"/>
      <c r="EYK45" s="290"/>
      <c r="EYL45" s="290"/>
      <c r="EYM45" s="290"/>
      <c r="EYN45" s="290"/>
      <c r="EYO45" s="290"/>
      <c r="EYP45" s="290"/>
      <c r="EYQ45" s="290"/>
      <c r="EYR45" s="290"/>
      <c r="EYS45" s="290"/>
      <c r="EYT45" s="290"/>
      <c r="EYU45" s="290"/>
      <c r="EYV45" s="290"/>
      <c r="EYW45" s="290"/>
      <c r="EYX45" s="290"/>
      <c r="EYY45" s="290"/>
      <c r="EYZ45" s="290"/>
      <c r="EZA45" s="290"/>
      <c r="EZB45" s="290"/>
      <c r="EZC45" s="290"/>
      <c r="EZD45" s="290"/>
      <c r="EZE45" s="290"/>
      <c r="EZF45" s="290"/>
      <c r="EZG45" s="290"/>
      <c r="EZH45" s="290"/>
      <c r="EZI45" s="290"/>
      <c r="EZJ45" s="290"/>
      <c r="EZK45" s="290"/>
      <c r="EZL45" s="290"/>
      <c r="EZM45" s="290"/>
      <c r="EZN45" s="290"/>
      <c r="EZO45" s="290"/>
      <c r="EZP45" s="290"/>
      <c r="EZQ45" s="290"/>
      <c r="EZR45" s="290"/>
      <c r="EZS45" s="290"/>
      <c r="EZT45" s="290"/>
      <c r="EZU45" s="290"/>
      <c r="EZV45" s="290"/>
      <c r="EZW45" s="290"/>
      <c r="EZX45" s="290"/>
      <c r="EZY45" s="290"/>
      <c r="EZZ45" s="290"/>
      <c r="FAA45" s="290"/>
      <c r="FAB45" s="290"/>
      <c r="FAC45" s="290"/>
      <c r="FAD45" s="290"/>
      <c r="FAE45" s="290"/>
      <c r="FAF45" s="290"/>
      <c r="FAG45" s="290"/>
      <c r="FAH45" s="290"/>
      <c r="FAI45" s="290"/>
      <c r="FAJ45" s="290"/>
      <c r="FAK45" s="290"/>
      <c r="FAL45" s="290"/>
      <c r="FAM45" s="290"/>
      <c r="FAN45" s="290"/>
      <c r="FAO45" s="290"/>
      <c r="FAP45" s="290"/>
      <c r="FAQ45" s="290"/>
      <c r="FAR45" s="290"/>
      <c r="FAS45" s="290"/>
      <c r="FAT45" s="290"/>
      <c r="FAU45" s="290"/>
      <c r="FAV45" s="290"/>
      <c r="FAW45" s="290"/>
      <c r="FAX45" s="290"/>
      <c r="FAY45" s="290"/>
      <c r="FAZ45" s="290"/>
      <c r="FBA45" s="290"/>
      <c r="FBB45" s="290"/>
      <c r="FBC45" s="290"/>
      <c r="FBD45" s="290"/>
      <c r="FBE45" s="290"/>
      <c r="FBF45" s="290"/>
      <c r="FBG45" s="290"/>
      <c r="FBH45" s="290"/>
      <c r="FBI45" s="290"/>
      <c r="FBJ45" s="290"/>
      <c r="FBK45" s="290"/>
      <c r="FBL45" s="290"/>
      <c r="FBM45" s="290"/>
      <c r="FBN45" s="290"/>
      <c r="FBO45" s="290"/>
      <c r="FBP45" s="290"/>
      <c r="FBQ45" s="290"/>
      <c r="FBR45" s="290"/>
      <c r="FBS45" s="290"/>
      <c r="FBT45" s="290"/>
      <c r="FBU45" s="290"/>
      <c r="FBV45" s="290"/>
      <c r="FBW45" s="290"/>
      <c r="FBX45" s="290"/>
      <c r="FBY45" s="290"/>
      <c r="FBZ45" s="290"/>
      <c r="FCA45" s="290"/>
      <c r="FCB45" s="290"/>
      <c r="FCC45" s="290"/>
      <c r="FCD45" s="290"/>
      <c r="FCE45" s="290"/>
      <c r="FCF45" s="290"/>
      <c r="FCG45" s="290"/>
      <c r="FCH45" s="290"/>
      <c r="FCI45" s="290"/>
      <c r="FCJ45" s="290"/>
      <c r="FCK45" s="290"/>
      <c r="FCL45" s="290"/>
      <c r="FCM45" s="290"/>
      <c r="FCN45" s="290"/>
      <c r="FCO45" s="290"/>
      <c r="FCP45" s="290"/>
      <c r="FCQ45" s="290"/>
      <c r="FCR45" s="290"/>
      <c r="FCS45" s="290"/>
      <c r="FCT45" s="290"/>
      <c r="FCU45" s="290"/>
      <c r="FCV45" s="290"/>
      <c r="FCW45" s="290"/>
      <c r="FCX45" s="290"/>
      <c r="FCY45" s="290"/>
      <c r="FCZ45" s="290"/>
      <c r="FDA45" s="290"/>
      <c r="FDB45" s="290"/>
      <c r="FDC45" s="290"/>
      <c r="FDD45" s="290"/>
      <c r="FDE45" s="290"/>
      <c r="FDF45" s="290"/>
      <c r="FDG45" s="290"/>
      <c r="FDH45" s="290"/>
      <c r="FDI45" s="290"/>
      <c r="FDJ45" s="290"/>
      <c r="FDK45" s="290"/>
      <c r="FDL45" s="290"/>
      <c r="FDM45" s="290"/>
      <c r="FDN45" s="290"/>
      <c r="FDO45" s="290"/>
      <c r="FDP45" s="290"/>
      <c r="FDQ45" s="290"/>
      <c r="FDR45" s="290"/>
      <c r="FDS45" s="290"/>
      <c r="FDT45" s="290"/>
      <c r="FDU45" s="290"/>
      <c r="FDV45" s="290"/>
      <c r="FDW45" s="290"/>
      <c r="FDX45" s="290"/>
      <c r="FDY45" s="290"/>
      <c r="FDZ45" s="290"/>
      <c r="FEA45" s="290"/>
      <c r="FEB45" s="290"/>
      <c r="FEC45" s="290"/>
      <c r="FED45" s="290"/>
      <c r="FEE45" s="290"/>
      <c r="FEF45" s="290"/>
      <c r="FEG45" s="290"/>
      <c r="FEH45" s="290"/>
      <c r="FEI45" s="290"/>
      <c r="FEJ45" s="290"/>
      <c r="FEK45" s="290"/>
      <c r="FEL45" s="290"/>
      <c r="FEM45" s="290"/>
      <c r="FEN45" s="290"/>
      <c r="FEO45" s="290"/>
      <c r="FEP45" s="290"/>
      <c r="FEQ45" s="290"/>
      <c r="FER45" s="290"/>
      <c r="FES45" s="290"/>
      <c r="FET45" s="290"/>
      <c r="FEU45" s="290"/>
      <c r="FEV45" s="290"/>
      <c r="FEW45" s="290"/>
      <c r="FEX45" s="290"/>
      <c r="FEY45" s="290"/>
      <c r="FEZ45" s="290"/>
      <c r="FFA45" s="290"/>
      <c r="FFB45" s="290"/>
      <c r="FFC45" s="290"/>
      <c r="FFD45" s="290"/>
      <c r="FFE45" s="290"/>
      <c r="FFF45" s="290"/>
      <c r="FFG45" s="290"/>
      <c r="FFH45" s="290"/>
      <c r="FFI45" s="290"/>
      <c r="FFJ45" s="290"/>
      <c r="FFK45" s="290"/>
      <c r="FFL45" s="290"/>
      <c r="FFM45" s="290"/>
      <c r="FFN45" s="290"/>
      <c r="FFO45" s="290"/>
      <c r="FFP45" s="290"/>
      <c r="FFQ45" s="290"/>
      <c r="FFR45" s="290"/>
      <c r="FFS45" s="290"/>
      <c r="FFT45" s="290"/>
      <c r="FFU45" s="290"/>
      <c r="FFV45" s="290"/>
      <c r="FFW45" s="290"/>
      <c r="FFX45" s="290"/>
      <c r="FFY45" s="290"/>
      <c r="FFZ45" s="290"/>
      <c r="FGA45" s="290"/>
      <c r="FGB45" s="290"/>
      <c r="FGC45" s="290"/>
      <c r="FGD45" s="290"/>
      <c r="FGE45" s="290"/>
      <c r="FGF45" s="290"/>
      <c r="FGG45" s="290"/>
      <c r="FGH45" s="290"/>
      <c r="FGI45" s="290"/>
      <c r="FGJ45" s="290"/>
      <c r="FGK45" s="290"/>
      <c r="FGL45" s="290"/>
      <c r="FGM45" s="290"/>
      <c r="FGN45" s="290"/>
      <c r="FGO45" s="290"/>
      <c r="FGP45" s="290"/>
      <c r="FGQ45" s="290"/>
      <c r="FGR45" s="290"/>
      <c r="FGS45" s="290"/>
      <c r="FGT45" s="290"/>
      <c r="FGU45" s="290"/>
      <c r="FGV45" s="290"/>
      <c r="FGW45" s="290"/>
      <c r="FGX45" s="290"/>
      <c r="FGY45" s="290"/>
      <c r="FGZ45" s="290"/>
      <c r="FHA45" s="290"/>
      <c r="FHB45" s="290"/>
      <c r="FHC45" s="290"/>
      <c r="FHD45" s="290"/>
      <c r="FHE45" s="290"/>
      <c r="FHF45" s="290"/>
      <c r="FHG45" s="290"/>
      <c r="FHH45" s="290"/>
      <c r="FHI45" s="290"/>
      <c r="FHJ45" s="290"/>
      <c r="FHK45" s="290"/>
      <c r="FHL45" s="290"/>
      <c r="FHM45" s="290"/>
      <c r="FHN45" s="290"/>
      <c r="FHO45" s="290"/>
      <c r="FHP45" s="290"/>
      <c r="FHQ45" s="290"/>
      <c r="FHR45" s="290"/>
      <c r="FHS45" s="290"/>
      <c r="FHT45" s="290"/>
      <c r="FHU45" s="290"/>
      <c r="FHV45" s="290"/>
      <c r="FHW45" s="290"/>
      <c r="FHX45" s="290"/>
      <c r="FHY45" s="290"/>
      <c r="FHZ45" s="290"/>
      <c r="FIA45" s="290"/>
      <c r="FIB45" s="290"/>
      <c r="FIC45" s="290"/>
      <c r="FID45" s="290"/>
      <c r="FIE45" s="290"/>
      <c r="FIF45" s="290"/>
      <c r="FIG45" s="290"/>
      <c r="FIH45" s="290"/>
      <c r="FII45" s="290"/>
      <c r="FIJ45" s="290"/>
      <c r="FIK45" s="290"/>
      <c r="FIL45" s="290"/>
      <c r="FIM45" s="290"/>
      <c r="FIN45" s="290"/>
      <c r="FIO45" s="290"/>
      <c r="FIP45" s="290"/>
      <c r="FIQ45" s="290"/>
      <c r="FIR45" s="290"/>
      <c r="FIS45" s="290"/>
      <c r="FIT45" s="290"/>
      <c r="FIU45" s="290"/>
      <c r="FIV45" s="290"/>
      <c r="FIW45" s="290"/>
      <c r="FIX45" s="290"/>
      <c r="FIY45" s="290"/>
      <c r="FIZ45" s="290"/>
      <c r="FJA45" s="290"/>
      <c r="FJB45" s="290"/>
      <c r="FJC45" s="290"/>
      <c r="FJD45" s="290"/>
      <c r="FJE45" s="290"/>
      <c r="FJF45" s="290"/>
      <c r="FJG45" s="290"/>
      <c r="FJH45" s="290"/>
      <c r="FJI45" s="290"/>
      <c r="FJJ45" s="290"/>
      <c r="FJK45" s="290"/>
      <c r="FJL45" s="290"/>
      <c r="FJM45" s="290"/>
      <c r="FJN45" s="290"/>
      <c r="FJO45" s="290"/>
      <c r="FJP45" s="290"/>
      <c r="FJQ45" s="290"/>
      <c r="FJR45" s="290"/>
      <c r="FJS45" s="290"/>
      <c r="FJT45" s="290"/>
      <c r="FJU45" s="290"/>
      <c r="FJV45" s="290"/>
      <c r="FJW45" s="290"/>
      <c r="FJX45" s="290"/>
      <c r="FJY45" s="290"/>
      <c r="FJZ45" s="290"/>
      <c r="FKA45" s="290"/>
      <c r="FKB45" s="290"/>
      <c r="FKC45" s="290"/>
      <c r="FKD45" s="290"/>
      <c r="FKE45" s="290"/>
      <c r="FKF45" s="290"/>
      <c r="FKG45" s="290"/>
      <c r="FKH45" s="290"/>
      <c r="FKI45" s="290"/>
      <c r="FKJ45" s="290"/>
      <c r="FKK45" s="290"/>
      <c r="FKL45" s="290"/>
      <c r="FKM45" s="290"/>
      <c r="FKN45" s="290"/>
      <c r="FKO45" s="290"/>
      <c r="FKP45" s="290"/>
      <c r="FKQ45" s="290"/>
      <c r="FKR45" s="290"/>
      <c r="FKS45" s="290"/>
      <c r="FKT45" s="290"/>
      <c r="FKU45" s="290"/>
      <c r="FKV45" s="290"/>
      <c r="FKW45" s="290"/>
      <c r="FKX45" s="290"/>
      <c r="FKY45" s="290"/>
      <c r="FKZ45" s="290"/>
      <c r="FLA45" s="290"/>
      <c r="FLB45" s="290"/>
      <c r="FLC45" s="290"/>
      <c r="FLD45" s="290"/>
      <c r="FLE45" s="290"/>
      <c r="FLF45" s="290"/>
      <c r="FLG45" s="290"/>
      <c r="FLH45" s="290"/>
      <c r="FLI45" s="290"/>
      <c r="FLJ45" s="290"/>
      <c r="FLK45" s="290"/>
      <c r="FLL45" s="290"/>
      <c r="FLM45" s="290"/>
      <c r="FLN45" s="290"/>
      <c r="FLO45" s="290"/>
      <c r="FLP45" s="290"/>
      <c r="FLQ45" s="290"/>
      <c r="FLR45" s="290"/>
      <c r="FLS45" s="290"/>
      <c r="FLT45" s="290"/>
      <c r="FLU45" s="290"/>
      <c r="FLV45" s="290"/>
      <c r="FLW45" s="290"/>
      <c r="FLX45" s="290"/>
      <c r="FLY45" s="290"/>
      <c r="FLZ45" s="290"/>
      <c r="FMA45" s="290"/>
      <c r="FMB45" s="290"/>
      <c r="FMC45" s="290"/>
      <c r="FMD45" s="290"/>
      <c r="FME45" s="290"/>
      <c r="FMF45" s="290"/>
      <c r="FMG45" s="290"/>
      <c r="FMH45" s="290"/>
      <c r="FMI45" s="290"/>
      <c r="FMJ45" s="290"/>
      <c r="FMK45" s="290"/>
      <c r="FML45" s="290"/>
      <c r="FMM45" s="290"/>
      <c r="FMN45" s="290"/>
      <c r="FMO45" s="290"/>
      <c r="FMP45" s="290"/>
      <c r="FMQ45" s="290"/>
      <c r="FMR45" s="290"/>
      <c r="FMS45" s="290"/>
      <c r="FMT45" s="290"/>
      <c r="FMU45" s="290"/>
      <c r="FMV45" s="290"/>
      <c r="FMW45" s="290"/>
      <c r="FMX45" s="290"/>
      <c r="FMY45" s="290"/>
      <c r="FMZ45" s="290"/>
      <c r="FNA45" s="290"/>
      <c r="FNB45" s="290"/>
      <c r="FNC45" s="290"/>
      <c r="FND45" s="290"/>
      <c r="FNE45" s="290"/>
      <c r="FNF45" s="290"/>
      <c r="FNG45" s="290"/>
      <c r="FNH45" s="290"/>
      <c r="FNI45" s="290"/>
      <c r="FNJ45" s="290"/>
      <c r="FNK45" s="290"/>
      <c r="FNL45" s="290"/>
      <c r="FNM45" s="290"/>
      <c r="FNN45" s="290"/>
      <c r="FNO45" s="290"/>
      <c r="FNP45" s="290"/>
      <c r="FNQ45" s="290"/>
      <c r="FNR45" s="290"/>
      <c r="FNS45" s="290"/>
      <c r="FNT45" s="290"/>
      <c r="FNU45" s="290"/>
      <c r="FNV45" s="290"/>
      <c r="FNW45" s="290"/>
      <c r="FNX45" s="290"/>
      <c r="FNY45" s="290"/>
      <c r="FNZ45" s="290"/>
      <c r="FOA45" s="290"/>
      <c r="FOB45" s="290"/>
      <c r="FOC45" s="290"/>
      <c r="FOD45" s="290"/>
      <c r="FOE45" s="290"/>
      <c r="FOF45" s="290"/>
      <c r="FOG45" s="290"/>
      <c r="FOH45" s="290"/>
      <c r="FOI45" s="290"/>
      <c r="FOJ45" s="290"/>
      <c r="FOK45" s="290"/>
      <c r="FOL45" s="290"/>
      <c r="FOM45" s="290"/>
      <c r="FON45" s="290"/>
      <c r="FOO45" s="290"/>
      <c r="FOP45" s="290"/>
      <c r="FOQ45" s="290"/>
      <c r="FOR45" s="290"/>
      <c r="FOS45" s="290"/>
      <c r="FOT45" s="290"/>
      <c r="FOU45" s="290"/>
      <c r="FOV45" s="290"/>
      <c r="FOW45" s="290"/>
      <c r="FOX45" s="290"/>
      <c r="FOY45" s="290"/>
      <c r="FOZ45" s="290"/>
      <c r="FPA45" s="290"/>
      <c r="FPB45" s="290"/>
      <c r="FPC45" s="290"/>
      <c r="FPD45" s="290"/>
      <c r="FPE45" s="290"/>
      <c r="FPF45" s="290"/>
      <c r="FPG45" s="290"/>
      <c r="FPH45" s="290"/>
      <c r="FPI45" s="290"/>
      <c r="FPJ45" s="290"/>
      <c r="FPK45" s="290"/>
      <c r="FPL45" s="290"/>
      <c r="FPM45" s="290"/>
      <c r="FPN45" s="290"/>
      <c r="FPO45" s="290"/>
      <c r="FPP45" s="290"/>
      <c r="FPQ45" s="290"/>
      <c r="FPR45" s="290"/>
      <c r="FPS45" s="290"/>
      <c r="FPT45" s="290"/>
      <c r="FPU45" s="290"/>
      <c r="FPV45" s="290"/>
      <c r="FPW45" s="290"/>
      <c r="FPX45" s="290"/>
      <c r="FPY45" s="290"/>
      <c r="FPZ45" s="290"/>
      <c r="FQA45" s="290"/>
      <c r="FQB45" s="290"/>
      <c r="FQC45" s="290"/>
      <c r="FQD45" s="290"/>
      <c r="FQE45" s="290"/>
      <c r="FQF45" s="290"/>
      <c r="FQG45" s="290"/>
      <c r="FQH45" s="290"/>
      <c r="FQI45" s="290"/>
      <c r="FQJ45" s="290"/>
      <c r="FQK45" s="290"/>
      <c r="FQL45" s="290"/>
      <c r="FQM45" s="290"/>
      <c r="FQN45" s="290"/>
      <c r="FQO45" s="290"/>
      <c r="FQP45" s="290"/>
      <c r="FQQ45" s="290"/>
      <c r="FQR45" s="290"/>
      <c r="FQS45" s="290"/>
      <c r="FQT45" s="290"/>
      <c r="FQU45" s="290"/>
      <c r="FQV45" s="290"/>
      <c r="FQW45" s="290"/>
      <c r="FQX45" s="290"/>
      <c r="FQY45" s="290"/>
      <c r="FQZ45" s="290"/>
      <c r="FRA45" s="290"/>
      <c r="FRB45" s="290"/>
      <c r="FRC45" s="290"/>
      <c r="FRD45" s="290"/>
      <c r="FRE45" s="290"/>
      <c r="FRF45" s="290"/>
      <c r="FRG45" s="290"/>
      <c r="FRH45" s="290"/>
      <c r="FRI45" s="290"/>
      <c r="FRJ45" s="290"/>
      <c r="FRK45" s="290"/>
      <c r="FRL45" s="290"/>
      <c r="FRM45" s="290"/>
      <c r="FRN45" s="290"/>
      <c r="FRO45" s="290"/>
      <c r="FRP45" s="290"/>
      <c r="FRQ45" s="290"/>
      <c r="FRR45" s="290"/>
      <c r="FRS45" s="290"/>
      <c r="FRT45" s="290"/>
      <c r="FRU45" s="290"/>
      <c r="FRV45" s="290"/>
      <c r="FRW45" s="290"/>
      <c r="FRX45" s="290"/>
      <c r="FRY45" s="290"/>
      <c r="FRZ45" s="290"/>
      <c r="FSA45" s="290"/>
      <c r="FSB45" s="290"/>
      <c r="FSC45" s="290"/>
      <c r="FSD45" s="290"/>
      <c r="FSE45" s="290"/>
      <c r="FSF45" s="290"/>
      <c r="FSG45" s="290"/>
      <c r="FSH45" s="290"/>
      <c r="FSI45" s="290"/>
      <c r="FSJ45" s="290"/>
      <c r="FSK45" s="290"/>
      <c r="FSL45" s="290"/>
      <c r="FSM45" s="290"/>
      <c r="FSN45" s="290"/>
      <c r="FSO45" s="290"/>
      <c r="FSP45" s="290"/>
      <c r="FSQ45" s="290"/>
      <c r="FSR45" s="290"/>
      <c r="FSS45" s="290"/>
      <c r="FST45" s="290"/>
      <c r="FSU45" s="290"/>
      <c r="FSV45" s="290"/>
      <c r="FSW45" s="290"/>
      <c r="FSX45" s="290"/>
      <c r="FSY45" s="290"/>
      <c r="FSZ45" s="290"/>
      <c r="FTA45" s="290"/>
      <c r="FTB45" s="290"/>
      <c r="FTC45" s="290"/>
      <c r="FTD45" s="290"/>
      <c r="FTE45" s="290"/>
      <c r="FTF45" s="290"/>
      <c r="FTG45" s="290"/>
      <c r="FTH45" s="290"/>
      <c r="FTI45" s="290"/>
      <c r="FTJ45" s="290"/>
      <c r="FTK45" s="290"/>
      <c r="FTL45" s="290"/>
      <c r="FTM45" s="290"/>
      <c r="FTN45" s="290"/>
      <c r="FTO45" s="290"/>
      <c r="FTP45" s="290"/>
      <c r="FTQ45" s="290"/>
      <c r="FTR45" s="290"/>
      <c r="FTS45" s="290"/>
      <c r="FTT45" s="290"/>
      <c r="FTU45" s="290"/>
      <c r="FTV45" s="290"/>
      <c r="FTW45" s="290"/>
      <c r="FTX45" s="290"/>
      <c r="FTY45" s="290"/>
      <c r="FTZ45" s="290"/>
      <c r="FUA45" s="290"/>
      <c r="FUB45" s="290"/>
      <c r="FUC45" s="290"/>
      <c r="FUD45" s="290"/>
      <c r="FUE45" s="290"/>
      <c r="FUF45" s="290"/>
      <c r="FUG45" s="290"/>
      <c r="FUH45" s="290"/>
      <c r="FUI45" s="290"/>
      <c r="FUJ45" s="290"/>
      <c r="FUK45" s="290"/>
      <c r="FUL45" s="290"/>
      <c r="FUM45" s="290"/>
      <c r="FUN45" s="290"/>
      <c r="FUO45" s="290"/>
      <c r="FUP45" s="290"/>
      <c r="FUQ45" s="290"/>
      <c r="FUR45" s="290"/>
      <c r="FUS45" s="290"/>
      <c r="FUT45" s="290"/>
      <c r="FUU45" s="290"/>
      <c r="FUV45" s="290"/>
      <c r="FUW45" s="290"/>
      <c r="FUX45" s="290"/>
      <c r="FUY45" s="290"/>
      <c r="FUZ45" s="290"/>
      <c r="FVA45" s="290"/>
      <c r="FVB45" s="290"/>
      <c r="FVC45" s="290"/>
      <c r="FVD45" s="290"/>
      <c r="FVE45" s="290"/>
      <c r="FVF45" s="290"/>
      <c r="FVG45" s="290"/>
      <c r="FVH45" s="290"/>
      <c r="FVI45" s="290"/>
      <c r="FVJ45" s="290"/>
      <c r="FVK45" s="290"/>
      <c r="FVL45" s="290"/>
      <c r="FVM45" s="290"/>
      <c r="FVN45" s="290"/>
      <c r="FVO45" s="290"/>
      <c r="FVP45" s="290"/>
      <c r="FVQ45" s="290"/>
      <c r="FVR45" s="290"/>
      <c r="FVS45" s="290"/>
      <c r="FVT45" s="290"/>
      <c r="FVU45" s="290"/>
      <c r="FVV45" s="290"/>
      <c r="FVW45" s="290"/>
      <c r="FVX45" s="290"/>
      <c r="FVY45" s="290"/>
      <c r="FVZ45" s="290"/>
      <c r="FWA45" s="290"/>
      <c r="FWB45" s="290"/>
      <c r="FWC45" s="290"/>
      <c r="FWD45" s="290"/>
      <c r="FWE45" s="290"/>
      <c r="FWF45" s="290"/>
      <c r="FWG45" s="290"/>
      <c r="FWH45" s="290"/>
      <c r="FWI45" s="290"/>
      <c r="FWJ45" s="290"/>
      <c r="FWK45" s="290"/>
      <c r="FWL45" s="290"/>
      <c r="FWM45" s="290"/>
      <c r="FWN45" s="290"/>
      <c r="FWO45" s="290"/>
      <c r="FWP45" s="290"/>
      <c r="FWQ45" s="290"/>
      <c r="FWR45" s="290"/>
      <c r="FWS45" s="290"/>
      <c r="FWT45" s="290"/>
      <c r="FWU45" s="290"/>
      <c r="FWV45" s="290"/>
      <c r="FWW45" s="290"/>
      <c r="FWX45" s="290"/>
      <c r="FWY45" s="290"/>
      <c r="FWZ45" s="290"/>
      <c r="FXA45" s="290"/>
      <c r="FXB45" s="290"/>
      <c r="FXC45" s="290"/>
      <c r="FXD45" s="290"/>
      <c r="FXE45" s="290"/>
      <c r="FXF45" s="290"/>
      <c r="FXG45" s="290"/>
      <c r="FXH45" s="290"/>
      <c r="FXI45" s="290"/>
      <c r="FXJ45" s="290"/>
      <c r="FXK45" s="290"/>
      <c r="FXL45" s="290"/>
      <c r="FXM45" s="290"/>
      <c r="FXN45" s="290"/>
      <c r="FXO45" s="290"/>
      <c r="FXP45" s="290"/>
      <c r="FXQ45" s="290"/>
      <c r="FXR45" s="290"/>
      <c r="FXS45" s="290"/>
      <c r="FXT45" s="290"/>
      <c r="FXU45" s="290"/>
      <c r="FXV45" s="290"/>
      <c r="FXW45" s="290"/>
      <c r="FXX45" s="290"/>
      <c r="FXY45" s="290"/>
      <c r="FXZ45" s="290"/>
      <c r="FYA45" s="290"/>
      <c r="FYB45" s="290"/>
      <c r="FYC45" s="290"/>
      <c r="FYD45" s="290"/>
      <c r="FYE45" s="290"/>
      <c r="FYF45" s="290"/>
      <c r="FYG45" s="290"/>
      <c r="FYH45" s="290"/>
      <c r="FYI45" s="290"/>
      <c r="FYJ45" s="290"/>
      <c r="FYK45" s="290"/>
      <c r="FYL45" s="290"/>
      <c r="FYM45" s="290"/>
      <c r="FYN45" s="290"/>
      <c r="FYO45" s="290"/>
      <c r="FYP45" s="290"/>
      <c r="FYQ45" s="290"/>
      <c r="FYR45" s="290"/>
      <c r="FYS45" s="290"/>
      <c r="FYT45" s="290"/>
      <c r="FYU45" s="290"/>
      <c r="FYV45" s="290"/>
      <c r="FYW45" s="290"/>
      <c r="FYX45" s="290"/>
      <c r="FYY45" s="290"/>
      <c r="FYZ45" s="290"/>
      <c r="FZA45" s="290"/>
      <c r="FZB45" s="290"/>
      <c r="FZC45" s="290"/>
      <c r="FZD45" s="290"/>
      <c r="FZE45" s="290"/>
      <c r="FZF45" s="290"/>
      <c r="FZG45" s="290"/>
      <c r="FZH45" s="290"/>
      <c r="FZI45" s="290"/>
      <c r="FZJ45" s="290"/>
      <c r="FZK45" s="290"/>
      <c r="FZL45" s="290"/>
      <c r="FZM45" s="290"/>
      <c r="FZN45" s="290"/>
      <c r="FZO45" s="290"/>
      <c r="FZP45" s="290"/>
      <c r="FZQ45" s="290"/>
      <c r="FZR45" s="290"/>
      <c r="FZS45" s="290"/>
      <c r="FZT45" s="290"/>
      <c r="FZU45" s="290"/>
      <c r="FZV45" s="290"/>
      <c r="FZW45" s="290"/>
      <c r="FZX45" s="290"/>
      <c r="FZY45" s="290"/>
      <c r="FZZ45" s="290"/>
      <c r="GAA45" s="290"/>
      <c r="GAB45" s="290"/>
      <c r="GAC45" s="290"/>
      <c r="GAD45" s="290"/>
      <c r="GAE45" s="290"/>
      <c r="GAF45" s="290"/>
      <c r="GAG45" s="290"/>
      <c r="GAH45" s="290"/>
      <c r="GAI45" s="290"/>
      <c r="GAJ45" s="290"/>
      <c r="GAK45" s="290"/>
      <c r="GAL45" s="290"/>
      <c r="GAM45" s="290"/>
      <c r="GAN45" s="290"/>
      <c r="GAO45" s="290"/>
      <c r="GAP45" s="290"/>
      <c r="GAQ45" s="290"/>
      <c r="GAR45" s="290"/>
      <c r="GAS45" s="290"/>
      <c r="GAT45" s="290"/>
      <c r="GAU45" s="290"/>
      <c r="GAV45" s="290"/>
      <c r="GAW45" s="290"/>
      <c r="GAX45" s="290"/>
      <c r="GAY45" s="290"/>
      <c r="GAZ45" s="290"/>
      <c r="GBA45" s="290"/>
      <c r="GBB45" s="290"/>
      <c r="GBC45" s="290"/>
      <c r="GBD45" s="290"/>
      <c r="GBE45" s="290"/>
      <c r="GBF45" s="290"/>
      <c r="GBG45" s="290"/>
      <c r="GBH45" s="290"/>
      <c r="GBI45" s="290"/>
      <c r="GBJ45" s="290"/>
      <c r="GBK45" s="290"/>
      <c r="GBL45" s="290"/>
      <c r="GBM45" s="290"/>
      <c r="GBN45" s="290"/>
      <c r="GBO45" s="290"/>
      <c r="GBP45" s="290"/>
      <c r="GBQ45" s="290"/>
      <c r="GBR45" s="290"/>
      <c r="GBS45" s="290"/>
      <c r="GBT45" s="290"/>
      <c r="GBU45" s="290"/>
      <c r="GBV45" s="290"/>
      <c r="GBW45" s="290"/>
      <c r="GBX45" s="290"/>
      <c r="GBY45" s="290"/>
      <c r="GBZ45" s="290"/>
      <c r="GCA45" s="290"/>
      <c r="GCB45" s="290"/>
      <c r="GCC45" s="290"/>
      <c r="GCD45" s="290"/>
      <c r="GCE45" s="290"/>
      <c r="GCF45" s="290"/>
      <c r="GCG45" s="290"/>
      <c r="GCH45" s="290"/>
      <c r="GCI45" s="290"/>
      <c r="GCJ45" s="290"/>
      <c r="GCK45" s="290"/>
      <c r="GCL45" s="290"/>
      <c r="GCM45" s="290"/>
      <c r="GCN45" s="290"/>
      <c r="GCO45" s="290"/>
      <c r="GCP45" s="290"/>
      <c r="GCQ45" s="290"/>
      <c r="GCR45" s="290"/>
      <c r="GCS45" s="290"/>
      <c r="GCT45" s="290"/>
      <c r="GCU45" s="290"/>
      <c r="GCV45" s="290"/>
      <c r="GCW45" s="290"/>
      <c r="GCX45" s="290"/>
      <c r="GCY45" s="290"/>
      <c r="GCZ45" s="290"/>
      <c r="GDA45" s="290"/>
      <c r="GDB45" s="290"/>
      <c r="GDC45" s="290"/>
      <c r="GDD45" s="290"/>
      <c r="GDE45" s="290"/>
      <c r="GDF45" s="290"/>
      <c r="GDG45" s="290"/>
      <c r="GDH45" s="290"/>
      <c r="GDI45" s="290"/>
      <c r="GDJ45" s="290"/>
      <c r="GDK45" s="290"/>
      <c r="GDL45" s="290"/>
      <c r="GDM45" s="290"/>
      <c r="GDN45" s="290"/>
      <c r="GDO45" s="290"/>
      <c r="GDP45" s="290"/>
      <c r="GDQ45" s="290"/>
      <c r="GDR45" s="290"/>
      <c r="GDS45" s="290"/>
      <c r="GDT45" s="290"/>
      <c r="GDU45" s="290"/>
      <c r="GDV45" s="290"/>
      <c r="GDW45" s="290"/>
      <c r="GDX45" s="290"/>
      <c r="GDY45" s="290"/>
      <c r="GDZ45" s="290"/>
      <c r="GEA45" s="290"/>
      <c r="GEB45" s="290"/>
      <c r="GEC45" s="290"/>
      <c r="GED45" s="290"/>
      <c r="GEE45" s="290"/>
      <c r="GEF45" s="290"/>
      <c r="GEG45" s="290"/>
      <c r="GEH45" s="290"/>
      <c r="GEI45" s="290"/>
      <c r="GEJ45" s="290"/>
      <c r="GEK45" s="290"/>
      <c r="GEL45" s="290"/>
      <c r="GEM45" s="290"/>
      <c r="GEN45" s="290"/>
      <c r="GEO45" s="290"/>
      <c r="GEP45" s="290"/>
      <c r="GEQ45" s="290"/>
      <c r="GER45" s="290"/>
      <c r="GES45" s="290"/>
      <c r="GET45" s="290"/>
      <c r="GEU45" s="290"/>
      <c r="GEV45" s="290"/>
      <c r="GEW45" s="290"/>
      <c r="GEX45" s="290"/>
      <c r="GEY45" s="290"/>
      <c r="GEZ45" s="290"/>
      <c r="GFA45" s="290"/>
      <c r="GFB45" s="290"/>
      <c r="GFC45" s="290"/>
      <c r="GFD45" s="290"/>
      <c r="GFE45" s="290"/>
      <c r="GFF45" s="290"/>
      <c r="GFG45" s="290"/>
      <c r="GFH45" s="290"/>
      <c r="GFI45" s="290"/>
      <c r="GFJ45" s="290"/>
      <c r="GFK45" s="290"/>
      <c r="GFL45" s="290"/>
      <c r="GFM45" s="290"/>
      <c r="GFN45" s="290"/>
      <c r="GFO45" s="290"/>
      <c r="GFP45" s="290"/>
      <c r="GFQ45" s="290"/>
      <c r="GFR45" s="290"/>
      <c r="GFS45" s="290"/>
      <c r="GFT45" s="290"/>
      <c r="GFU45" s="290"/>
      <c r="GFV45" s="290"/>
      <c r="GFW45" s="290"/>
      <c r="GFX45" s="290"/>
      <c r="GFY45" s="290"/>
      <c r="GFZ45" s="290"/>
      <c r="GGA45" s="290"/>
      <c r="GGB45" s="290"/>
      <c r="GGC45" s="290"/>
      <c r="GGD45" s="290"/>
      <c r="GGE45" s="290"/>
      <c r="GGF45" s="290"/>
      <c r="GGG45" s="290"/>
      <c r="GGH45" s="290"/>
      <c r="GGI45" s="290"/>
      <c r="GGJ45" s="290"/>
      <c r="GGK45" s="290"/>
      <c r="GGL45" s="290"/>
      <c r="GGM45" s="290"/>
      <c r="GGN45" s="290"/>
      <c r="GGO45" s="290"/>
      <c r="GGP45" s="290"/>
      <c r="GGQ45" s="290"/>
      <c r="GGR45" s="290"/>
      <c r="GGS45" s="290"/>
      <c r="GGT45" s="290"/>
      <c r="GGU45" s="290"/>
      <c r="GGV45" s="290"/>
      <c r="GGW45" s="290"/>
      <c r="GGX45" s="290"/>
      <c r="GGY45" s="290"/>
      <c r="GGZ45" s="290"/>
      <c r="GHA45" s="290"/>
      <c r="GHB45" s="290"/>
      <c r="GHC45" s="290"/>
      <c r="GHD45" s="290"/>
      <c r="GHE45" s="290"/>
      <c r="GHF45" s="290"/>
      <c r="GHG45" s="290"/>
      <c r="GHH45" s="290"/>
      <c r="GHI45" s="290"/>
      <c r="GHJ45" s="290"/>
      <c r="GHK45" s="290"/>
      <c r="GHL45" s="290"/>
      <c r="GHM45" s="290"/>
      <c r="GHN45" s="290"/>
      <c r="GHO45" s="290"/>
      <c r="GHP45" s="290"/>
      <c r="GHQ45" s="290"/>
      <c r="GHR45" s="290"/>
      <c r="GHS45" s="290"/>
      <c r="GHT45" s="290"/>
      <c r="GHU45" s="290"/>
      <c r="GHV45" s="290"/>
      <c r="GHW45" s="290"/>
      <c r="GHX45" s="290"/>
      <c r="GHY45" s="290"/>
      <c r="GHZ45" s="290"/>
      <c r="GIA45" s="290"/>
      <c r="GIB45" s="290"/>
      <c r="GIC45" s="290"/>
      <c r="GID45" s="290"/>
      <c r="GIE45" s="290"/>
      <c r="GIF45" s="290"/>
      <c r="GIG45" s="290"/>
      <c r="GIH45" s="290"/>
      <c r="GII45" s="290"/>
      <c r="GIJ45" s="290"/>
      <c r="GIK45" s="290"/>
      <c r="GIL45" s="290"/>
      <c r="GIM45" s="290"/>
      <c r="GIN45" s="290"/>
      <c r="GIO45" s="290"/>
      <c r="GIP45" s="290"/>
      <c r="GIQ45" s="290"/>
      <c r="GIR45" s="290"/>
      <c r="GIS45" s="290"/>
      <c r="GIT45" s="290"/>
      <c r="GIU45" s="290"/>
      <c r="GIV45" s="290"/>
      <c r="GIW45" s="290"/>
      <c r="GIX45" s="290"/>
      <c r="GIY45" s="290"/>
      <c r="GIZ45" s="290"/>
      <c r="GJA45" s="290"/>
      <c r="GJB45" s="290"/>
      <c r="GJC45" s="290"/>
      <c r="GJD45" s="290"/>
      <c r="GJE45" s="290"/>
      <c r="GJF45" s="290"/>
      <c r="GJG45" s="290"/>
      <c r="GJH45" s="290"/>
      <c r="GJI45" s="290"/>
      <c r="GJJ45" s="290"/>
      <c r="GJK45" s="290"/>
      <c r="GJL45" s="290"/>
      <c r="GJM45" s="290"/>
      <c r="GJN45" s="290"/>
      <c r="GJO45" s="290"/>
      <c r="GJP45" s="290"/>
      <c r="GJQ45" s="290"/>
      <c r="GJR45" s="290"/>
      <c r="GJS45" s="290"/>
      <c r="GJT45" s="290"/>
      <c r="GJU45" s="290"/>
      <c r="GJV45" s="290"/>
      <c r="GJW45" s="290"/>
      <c r="GJX45" s="290"/>
      <c r="GJY45" s="290"/>
      <c r="GJZ45" s="290"/>
      <c r="GKA45" s="290"/>
      <c r="GKB45" s="290"/>
      <c r="GKC45" s="290"/>
      <c r="GKD45" s="290"/>
      <c r="GKE45" s="290"/>
      <c r="GKF45" s="290"/>
      <c r="GKG45" s="290"/>
      <c r="GKH45" s="290"/>
      <c r="GKI45" s="290"/>
      <c r="GKJ45" s="290"/>
      <c r="GKK45" s="290"/>
      <c r="GKL45" s="290"/>
      <c r="GKM45" s="290"/>
      <c r="GKN45" s="290"/>
      <c r="GKO45" s="290"/>
      <c r="GKP45" s="290"/>
      <c r="GKQ45" s="290"/>
      <c r="GKR45" s="290"/>
      <c r="GKS45" s="290"/>
      <c r="GKT45" s="290"/>
      <c r="GKU45" s="290"/>
      <c r="GKV45" s="290"/>
      <c r="GKW45" s="290"/>
      <c r="GKX45" s="290"/>
      <c r="GKY45" s="290"/>
      <c r="GKZ45" s="290"/>
      <c r="GLA45" s="290"/>
      <c r="GLB45" s="290"/>
      <c r="GLC45" s="290"/>
      <c r="GLD45" s="290"/>
      <c r="GLE45" s="290"/>
      <c r="GLF45" s="290"/>
      <c r="GLG45" s="290"/>
      <c r="GLH45" s="290"/>
      <c r="GLI45" s="290"/>
      <c r="GLJ45" s="290"/>
      <c r="GLK45" s="290"/>
      <c r="GLL45" s="290"/>
      <c r="GLM45" s="290"/>
      <c r="GLN45" s="290"/>
      <c r="GLO45" s="290"/>
      <c r="GLP45" s="290"/>
      <c r="GLQ45" s="290"/>
      <c r="GLR45" s="290"/>
      <c r="GLS45" s="290"/>
      <c r="GLT45" s="290"/>
      <c r="GLU45" s="290"/>
      <c r="GLV45" s="290"/>
      <c r="GLW45" s="290"/>
      <c r="GLX45" s="290"/>
      <c r="GLY45" s="290"/>
      <c r="GLZ45" s="290"/>
      <c r="GMA45" s="290"/>
      <c r="GMB45" s="290"/>
      <c r="GMC45" s="290"/>
      <c r="GMD45" s="290"/>
      <c r="GME45" s="290"/>
      <c r="GMF45" s="290"/>
      <c r="GMG45" s="290"/>
      <c r="GMH45" s="290"/>
      <c r="GMI45" s="290"/>
      <c r="GMJ45" s="290"/>
      <c r="GMK45" s="290"/>
      <c r="GML45" s="290"/>
      <c r="GMM45" s="290"/>
      <c r="GMN45" s="290"/>
      <c r="GMO45" s="290"/>
      <c r="GMP45" s="290"/>
      <c r="GMQ45" s="290"/>
      <c r="GMR45" s="290"/>
      <c r="GMS45" s="290"/>
      <c r="GMT45" s="290"/>
      <c r="GMU45" s="290"/>
      <c r="GMV45" s="290"/>
      <c r="GMW45" s="290"/>
      <c r="GMX45" s="290"/>
      <c r="GMY45" s="290"/>
      <c r="GMZ45" s="290"/>
      <c r="GNA45" s="290"/>
      <c r="GNB45" s="290"/>
      <c r="GNC45" s="290"/>
      <c r="GND45" s="290"/>
      <c r="GNE45" s="290"/>
      <c r="GNF45" s="290"/>
      <c r="GNG45" s="290"/>
      <c r="GNH45" s="290"/>
      <c r="GNI45" s="290"/>
      <c r="GNJ45" s="290"/>
      <c r="GNK45" s="290"/>
      <c r="GNL45" s="290"/>
      <c r="GNM45" s="290"/>
      <c r="GNN45" s="290"/>
      <c r="GNO45" s="290"/>
      <c r="GNP45" s="290"/>
      <c r="GNQ45" s="290"/>
      <c r="GNR45" s="290"/>
      <c r="GNS45" s="290"/>
      <c r="GNT45" s="290"/>
      <c r="GNU45" s="290"/>
      <c r="GNV45" s="290"/>
      <c r="GNW45" s="290"/>
      <c r="GNX45" s="290"/>
      <c r="GNY45" s="290"/>
      <c r="GNZ45" s="290"/>
      <c r="GOA45" s="290"/>
      <c r="GOB45" s="290"/>
      <c r="GOC45" s="290"/>
      <c r="GOD45" s="290"/>
      <c r="GOE45" s="290"/>
      <c r="GOF45" s="290"/>
      <c r="GOG45" s="290"/>
      <c r="GOH45" s="290"/>
      <c r="GOI45" s="290"/>
      <c r="GOJ45" s="290"/>
      <c r="GOK45" s="290"/>
      <c r="GOL45" s="290"/>
      <c r="GOM45" s="290"/>
      <c r="GON45" s="290"/>
      <c r="GOO45" s="290"/>
      <c r="GOP45" s="290"/>
      <c r="GOQ45" s="290"/>
      <c r="GOR45" s="290"/>
      <c r="GOS45" s="290"/>
      <c r="GOT45" s="290"/>
      <c r="GOU45" s="290"/>
      <c r="GOV45" s="290"/>
      <c r="GOW45" s="290"/>
      <c r="GOX45" s="290"/>
      <c r="GOY45" s="290"/>
      <c r="GOZ45" s="290"/>
      <c r="GPA45" s="290"/>
      <c r="GPB45" s="290"/>
      <c r="GPC45" s="290"/>
      <c r="GPD45" s="290"/>
      <c r="GPE45" s="290"/>
      <c r="GPF45" s="290"/>
      <c r="GPG45" s="290"/>
      <c r="GPH45" s="290"/>
      <c r="GPI45" s="290"/>
      <c r="GPJ45" s="290"/>
      <c r="GPK45" s="290"/>
      <c r="GPL45" s="290"/>
      <c r="GPM45" s="290"/>
      <c r="GPN45" s="290"/>
      <c r="GPO45" s="290"/>
      <c r="GPP45" s="290"/>
      <c r="GPQ45" s="290"/>
      <c r="GPR45" s="290"/>
      <c r="GPS45" s="290"/>
      <c r="GPT45" s="290"/>
      <c r="GPU45" s="290"/>
      <c r="GPV45" s="290"/>
      <c r="GPW45" s="290"/>
      <c r="GPX45" s="290"/>
      <c r="GPY45" s="290"/>
      <c r="GPZ45" s="290"/>
      <c r="GQA45" s="290"/>
      <c r="GQB45" s="290"/>
      <c r="GQC45" s="290"/>
      <c r="GQD45" s="290"/>
      <c r="GQE45" s="290"/>
      <c r="GQF45" s="290"/>
      <c r="GQG45" s="290"/>
      <c r="GQH45" s="290"/>
      <c r="GQI45" s="290"/>
      <c r="GQJ45" s="290"/>
      <c r="GQK45" s="290"/>
      <c r="GQL45" s="290"/>
      <c r="GQM45" s="290"/>
      <c r="GQN45" s="290"/>
      <c r="GQO45" s="290"/>
      <c r="GQP45" s="290"/>
      <c r="GQQ45" s="290"/>
      <c r="GQR45" s="290"/>
      <c r="GQS45" s="290"/>
      <c r="GQT45" s="290"/>
      <c r="GQU45" s="290"/>
      <c r="GQV45" s="290"/>
      <c r="GQW45" s="290"/>
      <c r="GQX45" s="290"/>
      <c r="GQY45" s="290"/>
      <c r="GQZ45" s="290"/>
      <c r="GRA45" s="290"/>
      <c r="GRB45" s="290"/>
      <c r="GRC45" s="290"/>
      <c r="GRD45" s="290"/>
      <c r="GRE45" s="290"/>
      <c r="GRF45" s="290"/>
      <c r="GRG45" s="290"/>
      <c r="GRH45" s="290"/>
      <c r="GRI45" s="290"/>
      <c r="GRJ45" s="290"/>
      <c r="GRK45" s="290"/>
      <c r="GRL45" s="290"/>
      <c r="GRM45" s="290"/>
      <c r="GRN45" s="290"/>
      <c r="GRO45" s="290"/>
      <c r="GRP45" s="290"/>
      <c r="GRQ45" s="290"/>
      <c r="GRR45" s="290"/>
      <c r="GRS45" s="290"/>
      <c r="GRT45" s="290"/>
      <c r="GRU45" s="290"/>
      <c r="GRV45" s="290"/>
      <c r="GRW45" s="290"/>
      <c r="GRX45" s="290"/>
      <c r="GRY45" s="290"/>
      <c r="GRZ45" s="290"/>
      <c r="GSA45" s="290"/>
      <c r="GSB45" s="290"/>
      <c r="GSC45" s="290"/>
      <c r="GSD45" s="290"/>
      <c r="GSE45" s="290"/>
      <c r="GSF45" s="290"/>
      <c r="GSG45" s="290"/>
      <c r="GSH45" s="290"/>
      <c r="GSI45" s="290"/>
      <c r="GSJ45" s="290"/>
      <c r="GSK45" s="290"/>
      <c r="GSL45" s="290"/>
      <c r="GSM45" s="290"/>
      <c r="GSN45" s="290"/>
      <c r="GSO45" s="290"/>
      <c r="GSP45" s="290"/>
      <c r="GSQ45" s="290"/>
      <c r="GSR45" s="290"/>
      <c r="GSS45" s="290"/>
      <c r="GST45" s="290"/>
      <c r="GSU45" s="290"/>
      <c r="GSV45" s="290"/>
      <c r="GSW45" s="290"/>
      <c r="GSX45" s="290"/>
      <c r="GSY45" s="290"/>
      <c r="GSZ45" s="290"/>
      <c r="GTA45" s="290"/>
      <c r="GTB45" s="290"/>
      <c r="GTC45" s="290"/>
      <c r="GTD45" s="290"/>
      <c r="GTE45" s="290"/>
      <c r="GTF45" s="290"/>
      <c r="GTG45" s="290"/>
      <c r="GTH45" s="290"/>
      <c r="GTI45" s="290"/>
      <c r="GTJ45" s="290"/>
      <c r="GTK45" s="290"/>
      <c r="GTL45" s="290"/>
      <c r="GTM45" s="290"/>
      <c r="GTN45" s="290"/>
      <c r="GTO45" s="290"/>
      <c r="GTP45" s="290"/>
      <c r="GTQ45" s="290"/>
      <c r="GTR45" s="290"/>
      <c r="GTS45" s="290"/>
      <c r="GTT45" s="290"/>
      <c r="GTU45" s="290"/>
      <c r="GTV45" s="290"/>
      <c r="GTW45" s="290"/>
      <c r="GTX45" s="290"/>
      <c r="GTY45" s="290"/>
      <c r="GTZ45" s="290"/>
      <c r="GUA45" s="290"/>
      <c r="GUB45" s="290"/>
      <c r="GUC45" s="290"/>
      <c r="GUD45" s="290"/>
      <c r="GUE45" s="290"/>
      <c r="GUF45" s="290"/>
      <c r="GUG45" s="290"/>
      <c r="GUH45" s="290"/>
      <c r="GUI45" s="290"/>
      <c r="GUJ45" s="290"/>
      <c r="GUK45" s="290"/>
      <c r="GUL45" s="290"/>
      <c r="GUM45" s="290"/>
      <c r="GUN45" s="290"/>
      <c r="GUO45" s="290"/>
      <c r="GUP45" s="290"/>
      <c r="GUQ45" s="290"/>
      <c r="GUR45" s="290"/>
      <c r="GUS45" s="290"/>
      <c r="GUT45" s="290"/>
      <c r="GUU45" s="290"/>
      <c r="GUV45" s="290"/>
      <c r="GUW45" s="290"/>
      <c r="GUX45" s="290"/>
      <c r="GUY45" s="290"/>
      <c r="GUZ45" s="290"/>
      <c r="GVA45" s="290"/>
      <c r="GVB45" s="290"/>
      <c r="GVC45" s="290"/>
      <c r="GVD45" s="290"/>
      <c r="GVE45" s="290"/>
      <c r="GVF45" s="290"/>
      <c r="GVG45" s="290"/>
      <c r="GVH45" s="290"/>
      <c r="GVI45" s="290"/>
      <c r="GVJ45" s="290"/>
      <c r="GVK45" s="290"/>
      <c r="GVL45" s="290"/>
      <c r="GVM45" s="290"/>
      <c r="GVN45" s="290"/>
      <c r="GVO45" s="290"/>
      <c r="GVP45" s="290"/>
      <c r="GVQ45" s="290"/>
      <c r="GVR45" s="290"/>
      <c r="GVS45" s="290"/>
      <c r="GVT45" s="290"/>
      <c r="GVU45" s="290"/>
      <c r="GVV45" s="290"/>
      <c r="GVW45" s="290"/>
      <c r="GVX45" s="290"/>
      <c r="GVY45" s="290"/>
      <c r="GVZ45" s="290"/>
      <c r="GWA45" s="290"/>
      <c r="GWB45" s="290"/>
      <c r="GWC45" s="290"/>
      <c r="GWD45" s="290"/>
      <c r="GWE45" s="290"/>
      <c r="GWF45" s="290"/>
      <c r="GWG45" s="290"/>
      <c r="GWH45" s="290"/>
      <c r="GWI45" s="290"/>
      <c r="GWJ45" s="290"/>
      <c r="GWK45" s="290"/>
      <c r="GWL45" s="290"/>
      <c r="GWM45" s="290"/>
      <c r="GWN45" s="290"/>
      <c r="GWO45" s="290"/>
      <c r="GWP45" s="290"/>
      <c r="GWQ45" s="290"/>
      <c r="GWR45" s="290"/>
      <c r="GWS45" s="290"/>
      <c r="GWT45" s="290"/>
      <c r="GWU45" s="290"/>
      <c r="GWV45" s="290"/>
      <c r="GWW45" s="290"/>
      <c r="GWX45" s="290"/>
      <c r="GWY45" s="290"/>
      <c r="GWZ45" s="290"/>
      <c r="GXA45" s="290"/>
      <c r="GXB45" s="290"/>
      <c r="GXC45" s="290"/>
      <c r="GXD45" s="290"/>
      <c r="GXE45" s="290"/>
      <c r="GXF45" s="290"/>
      <c r="GXG45" s="290"/>
      <c r="GXH45" s="290"/>
      <c r="GXI45" s="290"/>
      <c r="GXJ45" s="290"/>
      <c r="GXK45" s="290"/>
      <c r="GXL45" s="290"/>
      <c r="GXM45" s="290"/>
      <c r="GXN45" s="290"/>
      <c r="GXO45" s="290"/>
      <c r="GXP45" s="290"/>
      <c r="GXQ45" s="290"/>
      <c r="GXR45" s="290"/>
      <c r="GXS45" s="290"/>
      <c r="GXT45" s="290"/>
      <c r="GXU45" s="290"/>
      <c r="GXV45" s="290"/>
      <c r="GXW45" s="290"/>
      <c r="GXX45" s="290"/>
      <c r="GXY45" s="290"/>
      <c r="GXZ45" s="290"/>
      <c r="GYA45" s="290"/>
      <c r="GYB45" s="290"/>
      <c r="GYC45" s="290"/>
      <c r="GYD45" s="290"/>
      <c r="GYE45" s="290"/>
      <c r="GYF45" s="290"/>
      <c r="GYG45" s="290"/>
      <c r="GYH45" s="290"/>
      <c r="GYI45" s="290"/>
      <c r="GYJ45" s="290"/>
      <c r="GYK45" s="290"/>
      <c r="GYL45" s="290"/>
      <c r="GYM45" s="290"/>
      <c r="GYN45" s="290"/>
      <c r="GYO45" s="290"/>
      <c r="GYP45" s="290"/>
      <c r="GYQ45" s="290"/>
      <c r="GYR45" s="290"/>
      <c r="GYS45" s="290"/>
      <c r="GYT45" s="290"/>
      <c r="GYU45" s="290"/>
      <c r="GYV45" s="290"/>
      <c r="GYW45" s="290"/>
      <c r="GYX45" s="290"/>
      <c r="GYY45" s="290"/>
      <c r="GYZ45" s="290"/>
      <c r="GZA45" s="290"/>
      <c r="GZB45" s="290"/>
      <c r="GZC45" s="290"/>
      <c r="GZD45" s="290"/>
      <c r="GZE45" s="290"/>
      <c r="GZF45" s="290"/>
      <c r="GZG45" s="290"/>
      <c r="GZH45" s="290"/>
      <c r="GZI45" s="290"/>
      <c r="GZJ45" s="290"/>
      <c r="GZK45" s="290"/>
      <c r="GZL45" s="290"/>
      <c r="GZM45" s="290"/>
      <c r="GZN45" s="290"/>
      <c r="GZO45" s="290"/>
      <c r="GZP45" s="290"/>
      <c r="GZQ45" s="290"/>
      <c r="GZR45" s="290"/>
      <c r="GZS45" s="290"/>
      <c r="GZT45" s="290"/>
      <c r="GZU45" s="290"/>
      <c r="GZV45" s="290"/>
      <c r="GZW45" s="290"/>
      <c r="GZX45" s="290"/>
      <c r="GZY45" s="290"/>
      <c r="GZZ45" s="290"/>
      <c r="HAA45" s="290"/>
      <c r="HAB45" s="290"/>
      <c r="HAC45" s="290"/>
      <c r="HAD45" s="290"/>
      <c r="HAE45" s="290"/>
      <c r="HAF45" s="290"/>
      <c r="HAG45" s="290"/>
      <c r="HAH45" s="290"/>
      <c r="HAI45" s="290"/>
      <c r="HAJ45" s="290"/>
      <c r="HAK45" s="290"/>
      <c r="HAL45" s="290"/>
      <c r="HAM45" s="290"/>
      <c r="HAN45" s="290"/>
      <c r="HAO45" s="290"/>
      <c r="HAP45" s="290"/>
      <c r="HAQ45" s="290"/>
      <c r="HAR45" s="290"/>
      <c r="HAS45" s="290"/>
      <c r="HAT45" s="290"/>
      <c r="HAU45" s="290"/>
      <c r="HAV45" s="290"/>
      <c r="HAW45" s="290"/>
      <c r="HAX45" s="290"/>
      <c r="HAY45" s="290"/>
      <c r="HAZ45" s="290"/>
      <c r="HBA45" s="290"/>
      <c r="HBB45" s="290"/>
      <c r="HBC45" s="290"/>
      <c r="HBD45" s="290"/>
      <c r="HBE45" s="290"/>
      <c r="HBF45" s="290"/>
      <c r="HBG45" s="290"/>
      <c r="HBH45" s="290"/>
      <c r="HBI45" s="290"/>
      <c r="HBJ45" s="290"/>
      <c r="HBK45" s="290"/>
      <c r="HBL45" s="290"/>
      <c r="HBM45" s="290"/>
      <c r="HBN45" s="290"/>
      <c r="HBO45" s="290"/>
      <c r="HBP45" s="290"/>
      <c r="HBQ45" s="290"/>
      <c r="HBR45" s="290"/>
      <c r="HBS45" s="290"/>
      <c r="HBT45" s="290"/>
      <c r="HBU45" s="290"/>
      <c r="HBV45" s="290"/>
      <c r="HBW45" s="290"/>
      <c r="HBX45" s="290"/>
      <c r="HBY45" s="290"/>
      <c r="HBZ45" s="290"/>
      <c r="HCA45" s="290"/>
      <c r="HCB45" s="290"/>
      <c r="HCC45" s="290"/>
      <c r="HCD45" s="290"/>
      <c r="HCE45" s="290"/>
      <c r="HCF45" s="290"/>
      <c r="HCG45" s="290"/>
      <c r="HCH45" s="290"/>
      <c r="HCI45" s="290"/>
      <c r="HCJ45" s="290"/>
      <c r="HCK45" s="290"/>
      <c r="HCL45" s="290"/>
      <c r="HCM45" s="290"/>
      <c r="HCN45" s="290"/>
      <c r="HCO45" s="290"/>
      <c r="HCP45" s="290"/>
      <c r="HCQ45" s="290"/>
      <c r="HCR45" s="290"/>
      <c r="HCS45" s="290"/>
      <c r="HCT45" s="290"/>
      <c r="HCU45" s="290"/>
      <c r="HCV45" s="290"/>
      <c r="HCW45" s="290"/>
      <c r="HCX45" s="290"/>
      <c r="HCY45" s="290"/>
      <c r="HCZ45" s="290"/>
      <c r="HDA45" s="290"/>
      <c r="HDB45" s="290"/>
      <c r="HDC45" s="290"/>
      <c r="HDD45" s="290"/>
      <c r="HDE45" s="290"/>
      <c r="HDF45" s="290"/>
      <c r="HDG45" s="290"/>
      <c r="HDH45" s="290"/>
      <c r="HDI45" s="290"/>
      <c r="HDJ45" s="290"/>
      <c r="HDK45" s="290"/>
      <c r="HDL45" s="290"/>
      <c r="HDM45" s="290"/>
      <c r="HDN45" s="290"/>
      <c r="HDO45" s="290"/>
      <c r="HDP45" s="290"/>
      <c r="HDQ45" s="290"/>
      <c r="HDR45" s="290"/>
      <c r="HDS45" s="290"/>
      <c r="HDT45" s="290"/>
      <c r="HDU45" s="290"/>
      <c r="HDV45" s="290"/>
      <c r="HDW45" s="290"/>
      <c r="HDX45" s="290"/>
      <c r="HDY45" s="290"/>
      <c r="HDZ45" s="290"/>
      <c r="HEA45" s="290"/>
      <c r="HEB45" s="290"/>
      <c r="HEC45" s="290"/>
      <c r="HED45" s="290"/>
      <c r="HEE45" s="290"/>
      <c r="HEF45" s="290"/>
      <c r="HEG45" s="290"/>
      <c r="HEH45" s="290"/>
      <c r="HEI45" s="290"/>
      <c r="HEJ45" s="290"/>
      <c r="HEK45" s="290"/>
      <c r="HEL45" s="290"/>
      <c r="HEM45" s="290"/>
      <c r="HEN45" s="290"/>
      <c r="HEO45" s="290"/>
      <c r="HEP45" s="290"/>
      <c r="HEQ45" s="290"/>
      <c r="HER45" s="290"/>
      <c r="HES45" s="290"/>
      <c r="HET45" s="290"/>
      <c r="HEU45" s="290"/>
      <c r="HEV45" s="290"/>
      <c r="HEW45" s="290"/>
      <c r="HEX45" s="290"/>
      <c r="HEY45" s="290"/>
      <c r="HEZ45" s="290"/>
      <c r="HFA45" s="290"/>
      <c r="HFB45" s="290"/>
      <c r="HFC45" s="290"/>
      <c r="HFD45" s="290"/>
      <c r="HFE45" s="290"/>
      <c r="HFF45" s="290"/>
      <c r="HFG45" s="290"/>
      <c r="HFH45" s="290"/>
      <c r="HFI45" s="290"/>
      <c r="HFJ45" s="290"/>
      <c r="HFK45" s="290"/>
      <c r="HFL45" s="290"/>
      <c r="HFM45" s="290"/>
      <c r="HFN45" s="290"/>
      <c r="HFO45" s="290"/>
      <c r="HFP45" s="290"/>
      <c r="HFQ45" s="290"/>
      <c r="HFR45" s="290"/>
      <c r="HFS45" s="290"/>
      <c r="HFT45" s="290"/>
      <c r="HFU45" s="290"/>
      <c r="HFV45" s="290"/>
      <c r="HFW45" s="290"/>
      <c r="HFX45" s="290"/>
      <c r="HFY45" s="290"/>
      <c r="HFZ45" s="290"/>
      <c r="HGA45" s="290"/>
      <c r="HGB45" s="290"/>
      <c r="HGC45" s="290"/>
      <c r="HGD45" s="290"/>
      <c r="HGE45" s="290"/>
      <c r="HGF45" s="290"/>
      <c r="HGG45" s="290"/>
      <c r="HGH45" s="290"/>
      <c r="HGI45" s="290"/>
      <c r="HGJ45" s="290"/>
      <c r="HGK45" s="290"/>
      <c r="HGL45" s="290"/>
      <c r="HGM45" s="290"/>
      <c r="HGN45" s="290"/>
      <c r="HGO45" s="290"/>
      <c r="HGP45" s="290"/>
      <c r="HGQ45" s="290"/>
      <c r="HGR45" s="290"/>
      <c r="HGS45" s="290"/>
      <c r="HGT45" s="290"/>
      <c r="HGU45" s="290"/>
      <c r="HGV45" s="290"/>
      <c r="HGW45" s="290"/>
      <c r="HGX45" s="290"/>
      <c r="HGY45" s="290"/>
      <c r="HGZ45" s="290"/>
      <c r="HHA45" s="290"/>
      <c r="HHB45" s="290"/>
      <c r="HHC45" s="290"/>
      <c r="HHD45" s="290"/>
      <c r="HHE45" s="290"/>
      <c r="HHF45" s="290"/>
      <c r="HHG45" s="290"/>
      <c r="HHH45" s="290"/>
      <c r="HHI45" s="290"/>
      <c r="HHJ45" s="290"/>
      <c r="HHK45" s="290"/>
      <c r="HHL45" s="290"/>
      <c r="HHM45" s="290"/>
      <c r="HHN45" s="290"/>
      <c r="HHO45" s="290"/>
      <c r="HHP45" s="290"/>
      <c r="HHQ45" s="290"/>
      <c r="HHR45" s="290"/>
      <c r="HHS45" s="290"/>
      <c r="HHT45" s="290"/>
      <c r="HHU45" s="290"/>
      <c r="HHV45" s="290"/>
      <c r="HHW45" s="290"/>
      <c r="HHX45" s="290"/>
      <c r="HHY45" s="290"/>
      <c r="HHZ45" s="290"/>
      <c r="HIA45" s="290"/>
      <c r="HIB45" s="290"/>
      <c r="HIC45" s="290"/>
      <c r="HID45" s="290"/>
      <c r="HIE45" s="290"/>
      <c r="HIF45" s="290"/>
      <c r="HIG45" s="290"/>
      <c r="HIH45" s="290"/>
      <c r="HII45" s="290"/>
      <c r="HIJ45" s="290"/>
      <c r="HIK45" s="290"/>
      <c r="HIL45" s="290"/>
      <c r="HIM45" s="290"/>
      <c r="HIN45" s="290"/>
      <c r="HIO45" s="290"/>
      <c r="HIP45" s="290"/>
      <c r="HIQ45" s="290"/>
      <c r="HIR45" s="290"/>
      <c r="HIS45" s="290"/>
      <c r="HIT45" s="290"/>
      <c r="HIU45" s="290"/>
      <c r="HIV45" s="290"/>
      <c r="HIW45" s="290"/>
      <c r="HIX45" s="290"/>
      <c r="HIY45" s="290"/>
      <c r="HIZ45" s="290"/>
      <c r="HJA45" s="290"/>
      <c r="HJB45" s="290"/>
      <c r="HJC45" s="290"/>
      <c r="HJD45" s="290"/>
      <c r="HJE45" s="290"/>
      <c r="HJF45" s="290"/>
      <c r="HJG45" s="290"/>
      <c r="HJH45" s="290"/>
      <c r="HJI45" s="290"/>
      <c r="HJJ45" s="290"/>
      <c r="HJK45" s="290"/>
      <c r="HJL45" s="290"/>
      <c r="HJM45" s="290"/>
      <c r="HJN45" s="290"/>
      <c r="HJO45" s="290"/>
      <c r="HJP45" s="290"/>
      <c r="HJQ45" s="290"/>
      <c r="HJR45" s="290"/>
      <c r="HJS45" s="290"/>
      <c r="HJT45" s="290"/>
      <c r="HJU45" s="290"/>
      <c r="HJV45" s="290"/>
      <c r="HJW45" s="290"/>
      <c r="HJX45" s="290"/>
      <c r="HJY45" s="290"/>
      <c r="HJZ45" s="290"/>
      <c r="HKA45" s="290"/>
      <c r="HKB45" s="290"/>
      <c r="HKC45" s="290"/>
      <c r="HKD45" s="290"/>
      <c r="HKE45" s="290"/>
      <c r="HKF45" s="290"/>
      <c r="HKG45" s="290"/>
      <c r="HKH45" s="290"/>
      <c r="HKI45" s="290"/>
      <c r="HKJ45" s="290"/>
      <c r="HKK45" s="290"/>
      <c r="HKL45" s="290"/>
      <c r="HKM45" s="290"/>
      <c r="HKN45" s="290"/>
      <c r="HKO45" s="290"/>
      <c r="HKP45" s="290"/>
      <c r="HKQ45" s="290"/>
      <c r="HKR45" s="290"/>
      <c r="HKS45" s="290"/>
      <c r="HKT45" s="290"/>
      <c r="HKU45" s="290"/>
      <c r="HKV45" s="290"/>
      <c r="HKW45" s="290"/>
      <c r="HKX45" s="290"/>
      <c r="HKY45" s="290"/>
      <c r="HKZ45" s="290"/>
      <c r="HLA45" s="290"/>
      <c r="HLB45" s="290"/>
      <c r="HLC45" s="290"/>
      <c r="HLD45" s="290"/>
      <c r="HLE45" s="290"/>
      <c r="HLF45" s="290"/>
      <c r="HLG45" s="290"/>
      <c r="HLH45" s="290"/>
      <c r="HLI45" s="290"/>
      <c r="HLJ45" s="290"/>
      <c r="HLK45" s="290"/>
      <c r="HLL45" s="290"/>
      <c r="HLM45" s="290"/>
      <c r="HLN45" s="290"/>
      <c r="HLO45" s="290"/>
      <c r="HLP45" s="290"/>
      <c r="HLQ45" s="290"/>
      <c r="HLR45" s="290"/>
      <c r="HLS45" s="290"/>
      <c r="HLT45" s="290"/>
      <c r="HLU45" s="290"/>
      <c r="HLV45" s="290"/>
      <c r="HLW45" s="290"/>
      <c r="HLX45" s="290"/>
      <c r="HLY45" s="290"/>
      <c r="HLZ45" s="290"/>
      <c r="HMA45" s="290"/>
      <c r="HMB45" s="290"/>
      <c r="HMC45" s="290"/>
      <c r="HMD45" s="290"/>
      <c r="HME45" s="290"/>
      <c r="HMF45" s="290"/>
      <c r="HMG45" s="290"/>
      <c r="HMH45" s="290"/>
      <c r="HMI45" s="290"/>
      <c r="HMJ45" s="290"/>
      <c r="HMK45" s="290"/>
      <c r="HML45" s="290"/>
      <c r="HMM45" s="290"/>
      <c r="HMN45" s="290"/>
      <c r="HMO45" s="290"/>
      <c r="HMP45" s="290"/>
      <c r="HMQ45" s="290"/>
      <c r="HMR45" s="290"/>
      <c r="HMS45" s="290"/>
      <c r="HMT45" s="290"/>
      <c r="HMU45" s="290"/>
      <c r="HMV45" s="290"/>
      <c r="HMW45" s="290"/>
      <c r="HMX45" s="290"/>
      <c r="HMY45" s="290"/>
      <c r="HMZ45" s="290"/>
      <c r="HNA45" s="290"/>
      <c r="HNB45" s="290"/>
      <c r="HNC45" s="290"/>
      <c r="HND45" s="290"/>
      <c r="HNE45" s="290"/>
      <c r="HNF45" s="290"/>
      <c r="HNG45" s="290"/>
      <c r="HNH45" s="290"/>
      <c r="HNI45" s="290"/>
      <c r="HNJ45" s="290"/>
      <c r="HNK45" s="290"/>
      <c r="HNL45" s="290"/>
      <c r="HNM45" s="290"/>
      <c r="HNN45" s="290"/>
      <c r="HNO45" s="290"/>
      <c r="HNP45" s="290"/>
      <c r="HNQ45" s="290"/>
      <c r="HNR45" s="290"/>
      <c r="HNS45" s="290"/>
      <c r="HNT45" s="290"/>
      <c r="HNU45" s="290"/>
      <c r="HNV45" s="290"/>
      <c r="HNW45" s="290"/>
      <c r="HNX45" s="290"/>
      <c r="HNY45" s="290"/>
      <c r="HNZ45" s="290"/>
      <c r="HOA45" s="290"/>
      <c r="HOB45" s="290"/>
      <c r="HOC45" s="290"/>
      <c r="HOD45" s="290"/>
      <c r="HOE45" s="290"/>
      <c r="HOF45" s="290"/>
      <c r="HOG45" s="290"/>
      <c r="HOH45" s="290"/>
      <c r="HOI45" s="290"/>
      <c r="HOJ45" s="290"/>
      <c r="HOK45" s="290"/>
      <c r="HOL45" s="290"/>
      <c r="HOM45" s="290"/>
      <c r="HON45" s="290"/>
      <c r="HOO45" s="290"/>
      <c r="HOP45" s="290"/>
      <c r="HOQ45" s="290"/>
      <c r="HOR45" s="290"/>
      <c r="HOS45" s="290"/>
      <c r="HOT45" s="290"/>
      <c r="HOU45" s="290"/>
      <c r="HOV45" s="290"/>
      <c r="HOW45" s="290"/>
      <c r="HOX45" s="290"/>
      <c r="HOY45" s="290"/>
      <c r="HOZ45" s="290"/>
      <c r="HPA45" s="290"/>
      <c r="HPB45" s="290"/>
      <c r="HPC45" s="290"/>
      <c r="HPD45" s="290"/>
      <c r="HPE45" s="290"/>
      <c r="HPF45" s="290"/>
      <c r="HPG45" s="290"/>
      <c r="HPH45" s="290"/>
      <c r="HPI45" s="290"/>
      <c r="HPJ45" s="290"/>
      <c r="HPK45" s="290"/>
      <c r="HPL45" s="290"/>
      <c r="HPM45" s="290"/>
      <c r="HPN45" s="290"/>
      <c r="HPO45" s="290"/>
      <c r="HPP45" s="290"/>
      <c r="HPQ45" s="290"/>
      <c r="HPR45" s="290"/>
      <c r="HPS45" s="290"/>
      <c r="HPT45" s="290"/>
      <c r="HPU45" s="290"/>
      <c r="HPV45" s="290"/>
      <c r="HPW45" s="290"/>
      <c r="HPX45" s="290"/>
      <c r="HPY45" s="290"/>
      <c r="HPZ45" s="290"/>
      <c r="HQA45" s="290"/>
      <c r="HQB45" s="290"/>
      <c r="HQC45" s="290"/>
      <c r="HQD45" s="290"/>
      <c r="HQE45" s="290"/>
      <c r="HQF45" s="290"/>
      <c r="HQG45" s="290"/>
      <c r="HQH45" s="290"/>
      <c r="HQI45" s="290"/>
      <c r="HQJ45" s="290"/>
      <c r="HQK45" s="290"/>
      <c r="HQL45" s="290"/>
      <c r="HQM45" s="290"/>
      <c r="HQN45" s="290"/>
      <c r="HQO45" s="290"/>
      <c r="HQP45" s="290"/>
      <c r="HQQ45" s="290"/>
      <c r="HQR45" s="290"/>
      <c r="HQS45" s="290"/>
      <c r="HQT45" s="290"/>
      <c r="HQU45" s="290"/>
      <c r="HQV45" s="290"/>
      <c r="HQW45" s="290"/>
      <c r="HQX45" s="290"/>
      <c r="HQY45" s="290"/>
      <c r="HQZ45" s="290"/>
      <c r="HRA45" s="290"/>
      <c r="HRB45" s="290"/>
      <c r="HRC45" s="290"/>
      <c r="HRD45" s="290"/>
      <c r="HRE45" s="290"/>
      <c r="HRF45" s="290"/>
      <c r="HRG45" s="290"/>
      <c r="HRH45" s="290"/>
      <c r="HRI45" s="290"/>
      <c r="HRJ45" s="290"/>
      <c r="HRK45" s="290"/>
      <c r="HRL45" s="290"/>
      <c r="HRM45" s="290"/>
      <c r="HRN45" s="290"/>
      <c r="HRO45" s="290"/>
      <c r="HRP45" s="290"/>
      <c r="HRQ45" s="290"/>
      <c r="HRR45" s="290"/>
      <c r="HRS45" s="290"/>
      <c r="HRT45" s="290"/>
      <c r="HRU45" s="290"/>
      <c r="HRV45" s="290"/>
      <c r="HRW45" s="290"/>
      <c r="HRX45" s="290"/>
      <c r="HRY45" s="290"/>
      <c r="HRZ45" s="290"/>
      <c r="HSA45" s="290"/>
      <c r="HSB45" s="290"/>
      <c r="HSC45" s="290"/>
      <c r="HSD45" s="290"/>
      <c r="HSE45" s="290"/>
      <c r="HSF45" s="290"/>
      <c r="HSG45" s="290"/>
      <c r="HSH45" s="290"/>
      <c r="HSI45" s="290"/>
      <c r="HSJ45" s="290"/>
      <c r="HSK45" s="290"/>
      <c r="HSL45" s="290"/>
      <c r="HSM45" s="290"/>
      <c r="HSN45" s="290"/>
      <c r="HSO45" s="290"/>
      <c r="HSP45" s="290"/>
      <c r="HSQ45" s="290"/>
      <c r="HSR45" s="290"/>
      <c r="HSS45" s="290"/>
      <c r="HST45" s="290"/>
      <c r="HSU45" s="290"/>
      <c r="HSV45" s="290"/>
      <c r="HSW45" s="290"/>
      <c r="HSX45" s="290"/>
      <c r="HSY45" s="290"/>
      <c r="HSZ45" s="290"/>
      <c r="HTA45" s="290"/>
      <c r="HTB45" s="290"/>
      <c r="HTC45" s="290"/>
      <c r="HTD45" s="290"/>
      <c r="HTE45" s="290"/>
      <c r="HTF45" s="290"/>
      <c r="HTG45" s="290"/>
      <c r="HTH45" s="290"/>
      <c r="HTI45" s="290"/>
      <c r="HTJ45" s="290"/>
      <c r="HTK45" s="290"/>
      <c r="HTL45" s="290"/>
      <c r="HTM45" s="290"/>
      <c r="HTN45" s="290"/>
      <c r="HTO45" s="290"/>
      <c r="HTP45" s="290"/>
      <c r="HTQ45" s="290"/>
      <c r="HTR45" s="290"/>
      <c r="HTS45" s="290"/>
      <c r="HTT45" s="290"/>
      <c r="HTU45" s="290"/>
      <c r="HTV45" s="290"/>
      <c r="HTW45" s="290"/>
      <c r="HTX45" s="290"/>
      <c r="HTY45" s="290"/>
      <c r="HTZ45" s="290"/>
      <c r="HUA45" s="290"/>
      <c r="HUB45" s="290"/>
      <c r="HUC45" s="290"/>
      <c r="HUD45" s="290"/>
      <c r="HUE45" s="290"/>
      <c r="HUF45" s="290"/>
      <c r="HUG45" s="290"/>
      <c r="HUH45" s="290"/>
      <c r="HUI45" s="290"/>
      <c r="HUJ45" s="290"/>
      <c r="HUK45" s="290"/>
      <c r="HUL45" s="290"/>
      <c r="HUM45" s="290"/>
      <c r="HUN45" s="290"/>
      <c r="HUO45" s="290"/>
      <c r="HUP45" s="290"/>
      <c r="HUQ45" s="290"/>
      <c r="HUR45" s="290"/>
      <c r="HUS45" s="290"/>
      <c r="HUT45" s="290"/>
      <c r="HUU45" s="290"/>
      <c r="HUV45" s="290"/>
      <c r="HUW45" s="290"/>
      <c r="HUX45" s="290"/>
      <c r="HUY45" s="290"/>
      <c r="HUZ45" s="290"/>
      <c r="HVA45" s="290"/>
      <c r="HVB45" s="290"/>
      <c r="HVC45" s="290"/>
      <c r="HVD45" s="290"/>
      <c r="HVE45" s="290"/>
      <c r="HVF45" s="290"/>
      <c r="HVG45" s="290"/>
      <c r="HVH45" s="290"/>
      <c r="HVI45" s="290"/>
      <c r="HVJ45" s="290"/>
      <c r="HVK45" s="290"/>
      <c r="HVL45" s="290"/>
      <c r="HVM45" s="290"/>
      <c r="HVN45" s="290"/>
      <c r="HVO45" s="290"/>
      <c r="HVP45" s="290"/>
      <c r="HVQ45" s="290"/>
      <c r="HVR45" s="290"/>
      <c r="HVS45" s="290"/>
      <c r="HVT45" s="290"/>
      <c r="HVU45" s="290"/>
      <c r="HVV45" s="290"/>
      <c r="HVW45" s="290"/>
      <c r="HVX45" s="290"/>
      <c r="HVY45" s="290"/>
      <c r="HVZ45" s="290"/>
      <c r="HWA45" s="290"/>
      <c r="HWB45" s="290"/>
      <c r="HWC45" s="290"/>
      <c r="HWD45" s="290"/>
      <c r="HWE45" s="290"/>
      <c r="HWF45" s="290"/>
      <c r="HWG45" s="290"/>
      <c r="HWH45" s="290"/>
      <c r="HWI45" s="290"/>
      <c r="HWJ45" s="290"/>
      <c r="HWK45" s="290"/>
      <c r="HWL45" s="290"/>
      <c r="HWM45" s="290"/>
      <c r="HWN45" s="290"/>
      <c r="HWO45" s="290"/>
      <c r="HWP45" s="290"/>
      <c r="HWQ45" s="290"/>
      <c r="HWR45" s="290"/>
      <c r="HWS45" s="290"/>
      <c r="HWT45" s="290"/>
      <c r="HWU45" s="290"/>
      <c r="HWV45" s="290"/>
      <c r="HWW45" s="290"/>
      <c r="HWX45" s="290"/>
      <c r="HWY45" s="290"/>
      <c r="HWZ45" s="290"/>
      <c r="HXA45" s="290"/>
      <c r="HXB45" s="290"/>
      <c r="HXC45" s="290"/>
      <c r="HXD45" s="290"/>
      <c r="HXE45" s="290"/>
      <c r="HXF45" s="290"/>
      <c r="HXG45" s="290"/>
      <c r="HXH45" s="290"/>
      <c r="HXI45" s="290"/>
      <c r="HXJ45" s="290"/>
      <c r="HXK45" s="290"/>
      <c r="HXL45" s="290"/>
      <c r="HXM45" s="290"/>
      <c r="HXN45" s="290"/>
      <c r="HXO45" s="290"/>
      <c r="HXP45" s="290"/>
      <c r="HXQ45" s="290"/>
      <c r="HXR45" s="290"/>
      <c r="HXS45" s="290"/>
      <c r="HXT45" s="290"/>
      <c r="HXU45" s="290"/>
      <c r="HXV45" s="290"/>
      <c r="HXW45" s="290"/>
      <c r="HXX45" s="290"/>
      <c r="HXY45" s="290"/>
      <c r="HXZ45" s="290"/>
      <c r="HYA45" s="290"/>
      <c r="HYB45" s="290"/>
      <c r="HYC45" s="290"/>
      <c r="HYD45" s="290"/>
      <c r="HYE45" s="290"/>
      <c r="HYF45" s="290"/>
      <c r="HYG45" s="290"/>
      <c r="HYH45" s="290"/>
      <c r="HYI45" s="290"/>
      <c r="HYJ45" s="290"/>
      <c r="HYK45" s="290"/>
      <c r="HYL45" s="290"/>
      <c r="HYM45" s="290"/>
      <c r="HYN45" s="290"/>
      <c r="HYO45" s="290"/>
      <c r="HYP45" s="290"/>
      <c r="HYQ45" s="290"/>
      <c r="HYR45" s="290"/>
      <c r="HYS45" s="290"/>
      <c r="HYT45" s="290"/>
      <c r="HYU45" s="290"/>
      <c r="HYV45" s="290"/>
      <c r="HYW45" s="290"/>
      <c r="HYX45" s="290"/>
      <c r="HYY45" s="290"/>
      <c r="HYZ45" s="290"/>
      <c r="HZA45" s="290"/>
      <c r="HZB45" s="290"/>
      <c r="HZC45" s="290"/>
      <c r="HZD45" s="290"/>
      <c r="HZE45" s="290"/>
      <c r="HZF45" s="290"/>
      <c r="HZG45" s="290"/>
      <c r="HZH45" s="290"/>
      <c r="HZI45" s="290"/>
      <c r="HZJ45" s="290"/>
      <c r="HZK45" s="290"/>
      <c r="HZL45" s="290"/>
      <c r="HZM45" s="290"/>
      <c r="HZN45" s="290"/>
      <c r="HZO45" s="290"/>
      <c r="HZP45" s="290"/>
      <c r="HZQ45" s="290"/>
      <c r="HZR45" s="290"/>
      <c r="HZS45" s="290"/>
      <c r="HZT45" s="290"/>
      <c r="HZU45" s="290"/>
      <c r="HZV45" s="290"/>
      <c r="HZW45" s="290"/>
      <c r="HZX45" s="290"/>
      <c r="HZY45" s="290"/>
      <c r="HZZ45" s="290"/>
      <c r="IAA45" s="290"/>
      <c r="IAB45" s="290"/>
      <c r="IAC45" s="290"/>
      <c r="IAD45" s="290"/>
      <c r="IAE45" s="290"/>
      <c r="IAF45" s="290"/>
      <c r="IAG45" s="290"/>
      <c r="IAH45" s="290"/>
      <c r="IAI45" s="290"/>
      <c r="IAJ45" s="290"/>
      <c r="IAK45" s="290"/>
      <c r="IAL45" s="290"/>
      <c r="IAM45" s="290"/>
      <c r="IAN45" s="290"/>
      <c r="IAO45" s="290"/>
      <c r="IAP45" s="290"/>
      <c r="IAQ45" s="290"/>
      <c r="IAR45" s="290"/>
      <c r="IAS45" s="290"/>
      <c r="IAT45" s="290"/>
      <c r="IAU45" s="290"/>
      <c r="IAV45" s="290"/>
      <c r="IAW45" s="290"/>
      <c r="IAX45" s="290"/>
      <c r="IAY45" s="290"/>
      <c r="IAZ45" s="290"/>
      <c r="IBA45" s="290"/>
      <c r="IBB45" s="290"/>
      <c r="IBC45" s="290"/>
      <c r="IBD45" s="290"/>
      <c r="IBE45" s="290"/>
      <c r="IBF45" s="290"/>
      <c r="IBG45" s="290"/>
      <c r="IBH45" s="290"/>
      <c r="IBI45" s="290"/>
      <c r="IBJ45" s="290"/>
      <c r="IBK45" s="290"/>
      <c r="IBL45" s="290"/>
      <c r="IBM45" s="290"/>
      <c r="IBN45" s="290"/>
      <c r="IBO45" s="290"/>
      <c r="IBP45" s="290"/>
      <c r="IBQ45" s="290"/>
      <c r="IBR45" s="290"/>
      <c r="IBS45" s="290"/>
      <c r="IBT45" s="290"/>
      <c r="IBU45" s="290"/>
      <c r="IBV45" s="290"/>
      <c r="IBW45" s="290"/>
      <c r="IBX45" s="290"/>
      <c r="IBY45" s="290"/>
      <c r="IBZ45" s="290"/>
      <c r="ICA45" s="290"/>
      <c r="ICB45" s="290"/>
      <c r="ICC45" s="290"/>
      <c r="ICD45" s="290"/>
      <c r="ICE45" s="290"/>
      <c r="ICF45" s="290"/>
      <c r="ICG45" s="290"/>
      <c r="ICH45" s="290"/>
      <c r="ICI45" s="290"/>
      <c r="ICJ45" s="290"/>
      <c r="ICK45" s="290"/>
      <c r="ICL45" s="290"/>
      <c r="ICM45" s="290"/>
      <c r="ICN45" s="290"/>
      <c r="ICO45" s="290"/>
      <c r="ICP45" s="290"/>
      <c r="ICQ45" s="290"/>
      <c r="ICR45" s="290"/>
      <c r="ICS45" s="290"/>
      <c r="ICT45" s="290"/>
      <c r="ICU45" s="290"/>
      <c r="ICV45" s="290"/>
      <c r="ICW45" s="290"/>
      <c r="ICX45" s="290"/>
      <c r="ICY45" s="290"/>
      <c r="ICZ45" s="290"/>
      <c r="IDA45" s="290"/>
      <c r="IDB45" s="290"/>
      <c r="IDC45" s="290"/>
      <c r="IDD45" s="290"/>
      <c r="IDE45" s="290"/>
      <c r="IDF45" s="290"/>
      <c r="IDG45" s="290"/>
      <c r="IDH45" s="290"/>
      <c r="IDI45" s="290"/>
      <c r="IDJ45" s="290"/>
      <c r="IDK45" s="290"/>
      <c r="IDL45" s="290"/>
      <c r="IDM45" s="290"/>
      <c r="IDN45" s="290"/>
      <c r="IDO45" s="290"/>
      <c r="IDP45" s="290"/>
      <c r="IDQ45" s="290"/>
      <c r="IDR45" s="290"/>
      <c r="IDS45" s="290"/>
      <c r="IDT45" s="290"/>
      <c r="IDU45" s="290"/>
      <c r="IDV45" s="290"/>
      <c r="IDW45" s="290"/>
      <c r="IDX45" s="290"/>
      <c r="IDY45" s="290"/>
      <c r="IDZ45" s="290"/>
      <c r="IEA45" s="290"/>
      <c r="IEB45" s="290"/>
      <c r="IEC45" s="290"/>
      <c r="IED45" s="290"/>
      <c r="IEE45" s="290"/>
      <c r="IEF45" s="290"/>
      <c r="IEG45" s="290"/>
      <c r="IEH45" s="290"/>
      <c r="IEI45" s="290"/>
      <c r="IEJ45" s="290"/>
      <c r="IEK45" s="290"/>
      <c r="IEL45" s="290"/>
      <c r="IEM45" s="290"/>
      <c r="IEN45" s="290"/>
      <c r="IEO45" s="290"/>
      <c r="IEP45" s="290"/>
      <c r="IEQ45" s="290"/>
      <c r="IER45" s="290"/>
      <c r="IES45" s="290"/>
      <c r="IET45" s="290"/>
      <c r="IEU45" s="290"/>
      <c r="IEV45" s="290"/>
      <c r="IEW45" s="290"/>
      <c r="IEX45" s="290"/>
      <c r="IEY45" s="290"/>
      <c r="IEZ45" s="290"/>
      <c r="IFA45" s="290"/>
      <c r="IFB45" s="290"/>
      <c r="IFC45" s="290"/>
      <c r="IFD45" s="290"/>
      <c r="IFE45" s="290"/>
      <c r="IFF45" s="290"/>
      <c r="IFG45" s="290"/>
      <c r="IFH45" s="290"/>
      <c r="IFI45" s="290"/>
      <c r="IFJ45" s="290"/>
      <c r="IFK45" s="290"/>
      <c r="IFL45" s="290"/>
      <c r="IFM45" s="290"/>
      <c r="IFN45" s="290"/>
      <c r="IFO45" s="290"/>
      <c r="IFP45" s="290"/>
      <c r="IFQ45" s="290"/>
      <c r="IFR45" s="290"/>
      <c r="IFS45" s="290"/>
      <c r="IFT45" s="290"/>
      <c r="IFU45" s="290"/>
      <c r="IFV45" s="290"/>
      <c r="IFW45" s="290"/>
      <c r="IFX45" s="290"/>
      <c r="IFY45" s="290"/>
      <c r="IFZ45" s="290"/>
      <c r="IGA45" s="290"/>
      <c r="IGB45" s="290"/>
      <c r="IGC45" s="290"/>
      <c r="IGD45" s="290"/>
      <c r="IGE45" s="290"/>
      <c r="IGF45" s="290"/>
      <c r="IGG45" s="290"/>
      <c r="IGH45" s="290"/>
      <c r="IGI45" s="290"/>
      <c r="IGJ45" s="290"/>
      <c r="IGK45" s="290"/>
      <c r="IGL45" s="290"/>
      <c r="IGM45" s="290"/>
      <c r="IGN45" s="290"/>
      <c r="IGO45" s="290"/>
      <c r="IGP45" s="290"/>
      <c r="IGQ45" s="290"/>
      <c r="IGR45" s="290"/>
      <c r="IGS45" s="290"/>
      <c r="IGT45" s="290"/>
      <c r="IGU45" s="290"/>
      <c r="IGV45" s="290"/>
      <c r="IGW45" s="290"/>
      <c r="IGX45" s="290"/>
      <c r="IGY45" s="290"/>
      <c r="IGZ45" s="290"/>
      <c r="IHA45" s="290"/>
      <c r="IHB45" s="290"/>
      <c r="IHC45" s="290"/>
      <c r="IHD45" s="290"/>
      <c r="IHE45" s="290"/>
      <c r="IHF45" s="290"/>
      <c r="IHG45" s="290"/>
      <c r="IHH45" s="290"/>
      <c r="IHI45" s="290"/>
      <c r="IHJ45" s="290"/>
      <c r="IHK45" s="290"/>
      <c r="IHL45" s="290"/>
      <c r="IHM45" s="290"/>
      <c r="IHN45" s="290"/>
      <c r="IHO45" s="290"/>
      <c r="IHP45" s="290"/>
      <c r="IHQ45" s="290"/>
      <c r="IHR45" s="290"/>
      <c r="IHS45" s="290"/>
      <c r="IHT45" s="290"/>
      <c r="IHU45" s="290"/>
      <c r="IHV45" s="290"/>
      <c r="IHW45" s="290"/>
      <c r="IHX45" s="290"/>
      <c r="IHY45" s="290"/>
      <c r="IHZ45" s="290"/>
      <c r="IIA45" s="290"/>
      <c r="IIB45" s="290"/>
      <c r="IIC45" s="290"/>
      <c r="IID45" s="290"/>
      <c r="IIE45" s="290"/>
      <c r="IIF45" s="290"/>
      <c r="IIG45" s="290"/>
      <c r="IIH45" s="290"/>
      <c r="III45" s="290"/>
      <c r="IIJ45" s="290"/>
      <c r="IIK45" s="290"/>
      <c r="IIL45" s="290"/>
      <c r="IIM45" s="290"/>
      <c r="IIN45" s="290"/>
      <c r="IIO45" s="290"/>
      <c r="IIP45" s="290"/>
      <c r="IIQ45" s="290"/>
      <c r="IIR45" s="290"/>
      <c r="IIS45" s="290"/>
      <c r="IIT45" s="290"/>
      <c r="IIU45" s="290"/>
      <c r="IIV45" s="290"/>
      <c r="IIW45" s="290"/>
      <c r="IIX45" s="290"/>
      <c r="IIY45" s="290"/>
      <c r="IIZ45" s="290"/>
      <c r="IJA45" s="290"/>
      <c r="IJB45" s="290"/>
      <c r="IJC45" s="290"/>
      <c r="IJD45" s="290"/>
      <c r="IJE45" s="290"/>
      <c r="IJF45" s="290"/>
      <c r="IJG45" s="290"/>
      <c r="IJH45" s="290"/>
      <c r="IJI45" s="290"/>
      <c r="IJJ45" s="290"/>
      <c r="IJK45" s="290"/>
      <c r="IJL45" s="290"/>
      <c r="IJM45" s="290"/>
      <c r="IJN45" s="290"/>
      <c r="IJO45" s="290"/>
      <c r="IJP45" s="290"/>
      <c r="IJQ45" s="290"/>
      <c r="IJR45" s="290"/>
      <c r="IJS45" s="290"/>
      <c r="IJT45" s="290"/>
      <c r="IJU45" s="290"/>
      <c r="IJV45" s="290"/>
      <c r="IJW45" s="290"/>
      <c r="IJX45" s="290"/>
      <c r="IJY45" s="290"/>
      <c r="IJZ45" s="290"/>
      <c r="IKA45" s="290"/>
      <c r="IKB45" s="290"/>
      <c r="IKC45" s="290"/>
      <c r="IKD45" s="290"/>
      <c r="IKE45" s="290"/>
      <c r="IKF45" s="290"/>
      <c r="IKG45" s="290"/>
      <c r="IKH45" s="290"/>
      <c r="IKI45" s="290"/>
      <c r="IKJ45" s="290"/>
      <c r="IKK45" s="290"/>
      <c r="IKL45" s="290"/>
      <c r="IKM45" s="290"/>
      <c r="IKN45" s="290"/>
      <c r="IKO45" s="290"/>
      <c r="IKP45" s="290"/>
      <c r="IKQ45" s="290"/>
      <c r="IKR45" s="290"/>
      <c r="IKS45" s="290"/>
      <c r="IKT45" s="290"/>
      <c r="IKU45" s="290"/>
      <c r="IKV45" s="290"/>
      <c r="IKW45" s="290"/>
      <c r="IKX45" s="290"/>
      <c r="IKY45" s="290"/>
      <c r="IKZ45" s="290"/>
      <c r="ILA45" s="290"/>
      <c r="ILB45" s="290"/>
      <c r="ILC45" s="290"/>
      <c r="ILD45" s="290"/>
      <c r="ILE45" s="290"/>
      <c r="ILF45" s="290"/>
      <c r="ILG45" s="290"/>
      <c r="ILH45" s="290"/>
      <c r="ILI45" s="290"/>
      <c r="ILJ45" s="290"/>
      <c r="ILK45" s="290"/>
      <c r="ILL45" s="290"/>
      <c r="ILM45" s="290"/>
      <c r="ILN45" s="290"/>
      <c r="ILO45" s="290"/>
      <c r="ILP45" s="290"/>
      <c r="ILQ45" s="290"/>
      <c r="ILR45" s="290"/>
      <c r="ILS45" s="290"/>
      <c r="ILT45" s="290"/>
      <c r="ILU45" s="290"/>
      <c r="ILV45" s="290"/>
      <c r="ILW45" s="290"/>
      <c r="ILX45" s="290"/>
      <c r="ILY45" s="290"/>
      <c r="ILZ45" s="290"/>
      <c r="IMA45" s="290"/>
      <c r="IMB45" s="290"/>
      <c r="IMC45" s="290"/>
      <c r="IMD45" s="290"/>
      <c r="IME45" s="290"/>
      <c r="IMF45" s="290"/>
      <c r="IMG45" s="290"/>
      <c r="IMH45" s="290"/>
      <c r="IMI45" s="290"/>
      <c r="IMJ45" s="290"/>
      <c r="IMK45" s="290"/>
      <c r="IML45" s="290"/>
      <c r="IMM45" s="290"/>
      <c r="IMN45" s="290"/>
      <c r="IMO45" s="290"/>
      <c r="IMP45" s="290"/>
      <c r="IMQ45" s="290"/>
      <c r="IMR45" s="290"/>
      <c r="IMS45" s="290"/>
      <c r="IMT45" s="290"/>
      <c r="IMU45" s="290"/>
      <c r="IMV45" s="290"/>
      <c r="IMW45" s="290"/>
      <c r="IMX45" s="290"/>
      <c r="IMY45" s="290"/>
      <c r="IMZ45" s="290"/>
      <c r="INA45" s="290"/>
      <c r="INB45" s="290"/>
      <c r="INC45" s="290"/>
      <c r="IND45" s="290"/>
      <c r="INE45" s="290"/>
      <c r="INF45" s="290"/>
      <c r="ING45" s="290"/>
      <c r="INH45" s="290"/>
      <c r="INI45" s="290"/>
      <c r="INJ45" s="290"/>
      <c r="INK45" s="290"/>
      <c r="INL45" s="290"/>
      <c r="INM45" s="290"/>
      <c r="INN45" s="290"/>
      <c r="INO45" s="290"/>
      <c r="INP45" s="290"/>
      <c r="INQ45" s="290"/>
      <c r="INR45" s="290"/>
      <c r="INS45" s="290"/>
      <c r="INT45" s="290"/>
      <c r="INU45" s="290"/>
      <c r="INV45" s="290"/>
      <c r="INW45" s="290"/>
      <c r="INX45" s="290"/>
      <c r="INY45" s="290"/>
      <c r="INZ45" s="290"/>
      <c r="IOA45" s="290"/>
      <c r="IOB45" s="290"/>
      <c r="IOC45" s="290"/>
      <c r="IOD45" s="290"/>
      <c r="IOE45" s="290"/>
      <c r="IOF45" s="290"/>
      <c r="IOG45" s="290"/>
      <c r="IOH45" s="290"/>
      <c r="IOI45" s="290"/>
      <c r="IOJ45" s="290"/>
      <c r="IOK45" s="290"/>
      <c r="IOL45" s="290"/>
      <c r="IOM45" s="290"/>
      <c r="ION45" s="290"/>
      <c r="IOO45" s="290"/>
      <c r="IOP45" s="290"/>
      <c r="IOQ45" s="290"/>
      <c r="IOR45" s="290"/>
      <c r="IOS45" s="290"/>
      <c r="IOT45" s="290"/>
      <c r="IOU45" s="290"/>
      <c r="IOV45" s="290"/>
      <c r="IOW45" s="290"/>
      <c r="IOX45" s="290"/>
      <c r="IOY45" s="290"/>
      <c r="IOZ45" s="290"/>
      <c r="IPA45" s="290"/>
      <c r="IPB45" s="290"/>
      <c r="IPC45" s="290"/>
      <c r="IPD45" s="290"/>
      <c r="IPE45" s="290"/>
      <c r="IPF45" s="290"/>
      <c r="IPG45" s="290"/>
      <c r="IPH45" s="290"/>
      <c r="IPI45" s="290"/>
      <c r="IPJ45" s="290"/>
      <c r="IPK45" s="290"/>
      <c r="IPL45" s="290"/>
      <c r="IPM45" s="290"/>
      <c r="IPN45" s="290"/>
      <c r="IPO45" s="290"/>
      <c r="IPP45" s="290"/>
      <c r="IPQ45" s="290"/>
      <c r="IPR45" s="290"/>
      <c r="IPS45" s="290"/>
      <c r="IPT45" s="290"/>
      <c r="IPU45" s="290"/>
      <c r="IPV45" s="290"/>
      <c r="IPW45" s="290"/>
      <c r="IPX45" s="290"/>
      <c r="IPY45" s="290"/>
      <c r="IPZ45" s="290"/>
      <c r="IQA45" s="290"/>
      <c r="IQB45" s="290"/>
      <c r="IQC45" s="290"/>
      <c r="IQD45" s="290"/>
      <c r="IQE45" s="290"/>
      <c r="IQF45" s="290"/>
      <c r="IQG45" s="290"/>
      <c r="IQH45" s="290"/>
      <c r="IQI45" s="290"/>
      <c r="IQJ45" s="290"/>
      <c r="IQK45" s="290"/>
      <c r="IQL45" s="290"/>
      <c r="IQM45" s="290"/>
      <c r="IQN45" s="290"/>
      <c r="IQO45" s="290"/>
      <c r="IQP45" s="290"/>
      <c r="IQQ45" s="290"/>
      <c r="IQR45" s="290"/>
      <c r="IQS45" s="290"/>
      <c r="IQT45" s="290"/>
      <c r="IQU45" s="290"/>
      <c r="IQV45" s="290"/>
      <c r="IQW45" s="290"/>
      <c r="IQX45" s="290"/>
      <c r="IQY45" s="290"/>
      <c r="IQZ45" s="290"/>
      <c r="IRA45" s="290"/>
      <c r="IRB45" s="290"/>
      <c r="IRC45" s="290"/>
      <c r="IRD45" s="290"/>
      <c r="IRE45" s="290"/>
      <c r="IRF45" s="290"/>
      <c r="IRG45" s="290"/>
      <c r="IRH45" s="290"/>
      <c r="IRI45" s="290"/>
      <c r="IRJ45" s="290"/>
      <c r="IRK45" s="290"/>
      <c r="IRL45" s="290"/>
      <c r="IRM45" s="290"/>
      <c r="IRN45" s="290"/>
      <c r="IRO45" s="290"/>
      <c r="IRP45" s="290"/>
      <c r="IRQ45" s="290"/>
      <c r="IRR45" s="290"/>
      <c r="IRS45" s="290"/>
      <c r="IRT45" s="290"/>
      <c r="IRU45" s="290"/>
      <c r="IRV45" s="290"/>
      <c r="IRW45" s="290"/>
      <c r="IRX45" s="290"/>
      <c r="IRY45" s="290"/>
      <c r="IRZ45" s="290"/>
      <c r="ISA45" s="290"/>
      <c r="ISB45" s="290"/>
      <c r="ISC45" s="290"/>
      <c r="ISD45" s="290"/>
      <c r="ISE45" s="290"/>
      <c r="ISF45" s="290"/>
      <c r="ISG45" s="290"/>
      <c r="ISH45" s="290"/>
      <c r="ISI45" s="290"/>
      <c r="ISJ45" s="290"/>
      <c r="ISK45" s="290"/>
      <c r="ISL45" s="290"/>
      <c r="ISM45" s="290"/>
      <c r="ISN45" s="290"/>
      <c r="ISO45" s="290"/>
      <c r="ISP45" s="290"/>
      <c r="ISQ45" s="290"/>
      <c r="ISR45" s="290"/>
      <c r="ISS45" s="290"/>
      <c r="IST45" s="290"/>
      <c r="ISU45" s="290"/>
      <c r="ISV45" s="290"/>
      <c r="ISW45" s="290"/>
      <c r="ISX45" s="290"/>
      <c r="ISY45" s="290"/>
      <c r="ISZ45" s="290"/>
      <c r="ITA45" s="290"/>
      <c r="ITB45" s="290"/>
      <c r="ITC45" s="290"/>
      <c r="ITD45" s="290"/>
      <c r="ITE45" s="290"/>
      <c r="ITF45" s="290"/>
      <c r="ITG45" s="290"/>
      <c r="ITH45" s="290"/>
      <c r="ITI45" s="290"/>
      <c r="ITJ45" s="290"/>
      <c r="ITK45" s="290"/>
      <c r="ITL45" s="290"/>
      <c r="ITM45" s="290"/>
      <c r="ITN45" s="290"/>
      <c r="ITO45" s="290"/>
      <c r="ITP45" s="290"/>
      <c r="ITQ45" s="290"/>
      <c r="ITR45" s="290"/>
      <c r="ITS45" s="290"/>
      <c r="ITT45" s="290"/>
      <c r="ITU45" s="290"/>
      <c r="ITV45" s="290"/>
      <c r="ITW45" s="290"/>
      <c r="ITX45" s="290"/>
      <c r="ITY45" s="290"/>
      <c r="ITZ45" s="290"/>
      <c r="IUA45" s="290"/>
      <c r="IUB45" s="290"/>
      <c r="IUC45" s="290"/>
      <c r="IUD45" s="290"/>
      <c r="IUE45" s="290"/>
      <c r="IUF45" s="290"/>
      <c r="IUG45" s="290"/>
      <c r="IUH45" s="290"/>
      <c r="IUI45" s="290"/>
      <c r="IUJ45" s="290"/>
      <c r="IUK45" s="290"/>
      <c r="IUL45" s="290"/>
      <c r="IUM45" s="290"/>
      <c r="IUN45" s="290"/>
      <c r="IUO45" s="290"/>
      <c r="IUP45" s="290"/>
      <c r="IUQ45" s="290"/>
      <c r="IUR45" s="290"/>
      <c r="IUS45" s="290"/>
      <c r="IUT45" s="290"/>
      <c r="IUU45" s="290"/>
      <c r="IUV45" s="290"/>
      <c r="IUW45" s="290"/>
      <c r="IUX45" s="290"/>
      <c r="IUY45" s="290"/>
      <c r="IUZ45" s="290"/>
      <c r="IVA45" s="290"/>
      <c r="IVB45" s="290"/>
      <c r="IVC45" s="290"/>
      <c r="IVD45" s="290"/>
      <c r="IVE45" s="290"/>
      <c r="IVF45" s="290"/>
      <c r="IVG45" s="290"/>
      <c r="IVH45" s="290"/>
      <c r="IVI45" s="290"/>
      <c r="IVJ45" s="290"/>
      <c r="IVK45" s="290"/>
      <c r="IVL45" s="290"/>
      <c r="IVM45" s="290"/>
      <c r="IVN45" s="290"/>
      <c r="IVO45" s="290"/>
      <c r="IVP45" s="290"/>
      <c r="IVQ45" s="290"/>
      <c r="IVR45" s="290"/>
      <c r="IVS45" s="290"/>
      <c r="IVT45" s="290"/>
      <c r="IVU45" s="290"/>
      <c r="IVV45" s="290"/>
      <c r="IVW45" s="290"/>
      <c r="IVX45" s="290"/>
      <c r="IVY45" s="290"/>
      <c r="IVZ45" s="290"/>
      <c r="IWA45" s="290"/>
      <c r="IWB45" s="290"/>
      <c r="IWC45" s="290"/>
      <c r="IWD45" s="290"/>
      <c r="IWE45" s="290"/>
      <c r="IWF45" s="290"/>
      <c r="IWG45" s="290"/>
      <c r="IWH45" s="290"/>
      <c r="IWI45" s="290"/>
      <c r="IWJ45" s="290"/>
      <c r="IWK45" s="290"/>
      <c r="IWL45" s="290"/>
      <c r="IWM45" s="290"/>
      <c r="IWN45" s="290"/>
      <c r="IWO45" s="290"/>
      <c r="IWP45" s="290"/>
      <c r="IWQ45" s="290"/>
      <c r="IWR45" s="290"/>
      <c r="IWS45" s="290"/>
      <c r="IWT45" s="290"/>
      <c r="IWU45" s="290"/>
      <c r="IWV45" s="290"/>
      <c r="IWW45" s="290"/>
      <c r="IWX45" s="290"/>
      <c r="IWY45" s="290"/>
      <c r="IWZ45" s="290"/>
      <c r="IXA45" s="290"/>
      <c r="IXB45" s="290"/>
      <c r="IXC45" s="290"/>
      <c r="IXD45" s="290"/>
      <c r="IXE45" s="290"/>
      <c r="IXF45" s="290"/>
      <c r="IXG45" s="290"/>
      <c r="IXH45" s="290"/>
      <c r="IXI45" s="290"/>
      <c r="IXJ45" s="290"/>
      <c r="IXK45" s="290"/>
      <c r="IXL45" s="290"/>
      <c r="IXM45" s="290"/>
      <c r="IXN45" s="290"/>
      <c r="IXO45" s="290"/>
      <c r="IXP45" s="290"/>
      <c r="IXQ45" s="290"/>
      <c r="IXR45" s="290"/>
      <c r="IXS45" s="290"/>
      <c r="IXT45" s="290"/>
      <c r="IXU45" s="290"/>
      <c r="IXV45" s="290"/>
      <c r="IXW45" s="290"/>
      <c r="IXX45" s="290"/>
      <c r="IXY45" s="290"/>
      <c r="IXZ45" s="290"/>
      <c r="IYA45" s="290"/>
      <c r="IYB45" s="290"/>
      <c r="IYC45" s="290"/>
      <c r="IYD45" s="290"/>
      <c r="IYE45" s="290"/>
      <c r="IYF45" s="290"/>
      <c r="IYG45" s="290"/>
      <c r="IYH45" s="290"/>
      <c r="IYI45" s="290"/>
      <c r="IYJ45" s="290"/>
      <c r="IYK45" s="290"/>
      <c r="IYL45" s="290"/>
      <c r="IYM45" s="290"/>
      <c r="IYN45" s="290"/>
      <c r="IYO45" s="290"/>
      <c r="IYP45" s="290"/>
      <c r="IYQ45" s="290"/>
      <c r="IYR45" s="290"/>
      <c r="IYS45" s="290"/>
      <c r="IYT45" s="290"/>
      <c r="IYU45" s="290"/>
      <c r="IYV45" s="290"/>
      <c r="IYW45" s="290"/>
      <c r="IYX45" s="290"/>
      <c r="IYY45" s="290"/>
      <c r="IYZ45" s="290"/>
      <c r="IZA45" s="290"/>
      <c r="IZB45" s="290"/>
      <c r="IZC45" s="290"/>
      <c r="IZD45" s="290"/>
      <c r="IZE45" s="290"/>
      <c r="IZF45" s="290"/>
      <c r="IZG45" s="290"/>
      <c r="IZH45" s="290"/>
      <c r="IZI45" s="290"/>
      <c r="IZJ45" s="290"/>
      <c r="IZK45" s="290"/>
      <c r="IZL45" s="290"/>
      <c r="IZM45" s="290"/>
      <c r="IZN45" s="290"/>
      <c r="IZO45" s="290"/>
      <c r="IZP45" s="290"/>
      <c r="IZQ45" s="290"/>
      <c r="IZR45" s="290"/>
      <c r="IZS45" s="290"/>
      <c r="IZT45" s="290"/>
      <c r="IZU45" s="290"/>
      <c r="IZV45" s="290"/>
      <c r="IZW45" s="290"/>
      <c r="IZX45" s="290"/>
      <c r="IZY45" s="290"/>
      <c r="IZZ45" s="290"/>
      <c r="JAA45" s="290"/>
      <c r="JAB45" s="290"/>
      <c r="JAC45" s="290"/>
      <c r="JAD45" s="290"/>
      <c r="JAE45" s="290"/>
      <c r="JAF45" s="290"/>
      <c r="JAG45" s="290"/>
      <c r="JAH45" s="290"/>
      <c r="JAI45" s="290"/>
      <c r="JAJ45" s="290"/>
      <c r="JAK45" s="290"/>
      <c r="JAL45" s="290"/>
      <c r="JAM45" s="290"/>
      <c r="JAN45" s="290"/>
      <c r="JAO45" s="290"/>
      <c r="JAP45" s="290"/>
      <c r="JAQ45" s="290"/>
      <c r="JAR45" s="290"/>
      <c r="JAS45" s="290"/>
      <c r="JAT45" s="290"/>
      <c r="JAU45" s="290"/>
      <c r="JAV45" s="290"/>
      <c r="JAW45" s="290"/>
      <c r="JAX45" s="290"/>
      <c r="JAY45" s="290"/>
      <c r="JAZ45" s="290"/>
      <c r="JBA45" s="290"/>
      <c r="JBB45" s="290"/>
      <c r="JBC45" s="290"/>
      <c r="JBD45" s="290"/>
      <c r="JBE45" s="290"/>
      <c r="JBF45" s="290"/>
      <c r="JBG45" s="290"/>
      <c r="JBH45" s="290"/>
      <c r="JBI45" s="290"/>
      <c r="JBJ45" s="290"/>
      <c r="JBK45" s="290"/>
      <c r="JBL45" s="290"/>
      <c r="JBM45" s="290"/>
      <c r="JBN45" s="290"/>
      <c r="JBO45" s="290"/>
      <c r="JBP45" s="290"/>
      <c r="JBQ45" s="290"/>
      <c r="JBR45" s="290"/>
      <c r="JBS45" s="290"/>
      <c r="JBT45" s="290"/>
      <c r="JBU45" s="290"/>
      <c r="JBV45" s="290"/>
      <c r="JBW45" s="290"/>
      <c r="JBX45" s="290"/>
      <c r="JBY45" s="290"/>
      <c r="JBZ45" s="290"/>
      <c r="JCA45" s="290"/>
      <c r="JCB45" s="290"/>
      <c r="JCC45" s="290"/>
      <c r="JCD45" s="290"/>
      <c r="JCE45" s="290"/>
      <c r="JCF45" s="290"/>
      <c r="JCG45" s="290"/>
      <c r="JCH45" s="290"/>
      <c r="JCI45" s="290"/>
      <c r="JCJ45" s="290"/>
      <c r="JCK45" s="290"/>
      <c r="JCL45" s="290"/>
      <c r="JCM45" s="290"/>
      <c r="JCN45" s="290"/>
      <c r="JCO45" s="290"/>
      <c r="JCP45" s="290"/>
      <c r="JCQ45" s="290"/>
      <c r="JCR45" s="290"/>
      <c r="JCS45" s="290"/>
      <c r="JCT45" s="290"/>
      <c r="JCU45" s="290"/>
      <c r="JCV45" s="290"/>
      <c r="JCW45" s="290"/>
      <c r="JCX45" s="290"/>
      <c r="JCY45" s="290"/>
      <c r="JCZ45" s="290"/>
      <c r="JDA45" s="290"/>
      <c r="JDB45" s="290"/>
      <c r="JDC45" s="290"/>
      <c r="JDD45" s="290"/>
      <c r="JDE45" s="290"/>
      <c r="JDF45" s="290"/>
      <c r="JDG45" s="290"/>
      <c r="JDH45" s="290"/>
      <c r="JDI45" s="290"/>
      <c r="JDJ45" s="290"/>
      <c r="JDK45" s="290"/>
      <c r="JDL45" s="290"/>
      <c r="JDM45" s="290"/>
      <c r="JDN45" s="290"/>
      <c r="JDO45" s="290"/>
      <c r="JDP45" s="290"/>
      <c r="JDQ45" s="290"/>
      <c r="JDR45" s="290"/>
      <c r="JDS45" s="290"/>
      <c r="JDT45" s="290"/>
      <c r="JDU45" s="290"/>
      <c r="JDV45" s="290"/>
      <c r="JDW45" s="290"/>
      <c r="JDX45" s="290"/>
      <c r="JDY45" s="290"/>
      <c r="JDZ45" s="290"/>
      <c r="JEA45" s="290"/>
      <c r="JEB45" s="290"/>
      <c r="JEC45" s="290"/>
      <c r="JED45" s="290"/>
      <c r="JEE45" s="290"/>
      <c r="JEF45" s="290"/>
      <c r="JEG45" s="290"/>
      <c r="JEH45" s="290"/>
      <c r="JEI45" s="290"/>
      <c r="JEJ45" s="290"/>
      <c r="JEK45" s="290"/>
      <c r="JEL45" s="290"/>
      <c r="JEM45" s="290"/>
      <c r="JEN45" s="290"/>
      <c r="JEO45" s="290"/>
      <c r="JEP45" s="290"/>
      <c r="JEQ45" s="290"/>
      <c r="JER45" s="290"/>
      <c r="JES45" s="290"/>
      <c r="JET45" s="290"/>
      <c r="JEU45" s="290"/>
      <c r="JEV45" s="290"/>
      <c r="JEW45" s="290"/>
      <c r="JEX45" s="290"/>
      <c r="JEY45" s="290"/>
      <c r="JEZ45" s="290"/>
      <c r="JFA45" s="290"/>
      <c r="JFB45" s="290"/>
      <c r="JFC45" s="290"/>
      <c r="JFD45" s="290"/>
      <c r="JFE45" s="290"/>
      <c r="JFF45" s="290"/>
      <c r="JFG45" s="290"/>
      <c r="JFH45" s="290"/>
      <c r="JFI45" s="290"/>
      <c r="JFJ45" s="290"/>
      <c r="JFK45" s="290"/>
      <c r="JFL45" s="290"/>
      <c r="JFM45" s="290"/>
      <c r="JFN45" s="290"/>
      <c r="JFO45" s="290"/>
      <c r="JFP45" s="290"/>
      <c r="JFQ45" s="290"/>
      <c r="JFR45" s="290"/>
      <c r="JFS45" s="290"/>
      <c r="JFT45" s="290"/>
      <c r="JFU45" s="290"/>
      <c r="JFV45" s="290"/>
      <c r="JFW45" s="290"/>
      <c r="JFX45" s="290"/>
      <c r="JFY45" s="290"/>
      <c r="JFZ45" s="290"/>
      <c r="JGA45" s="290"/>
      <c r="JGB45" s="290"/>
      <c r="JGC45" s="290"/>
      <c r="JGD45" s="290"/>
      <c r="JGE45" s="290"/>
      <c r="JGF45" s="290"/>
      <c r="JGG45" s="290"/>
      <c r="JGH45" s="290"/>
      <c r="JGI45" s="290"/>
      <c r="JGJ45" s="290"/>
      <c r="JGK45" s="290"/>
      <c r="JGL45" s="290"/>
      <c r="JGM45" s="290"/>
      <c r="JGN45" s="290"/>
      <c r="JGO45" s="290"/>
      <c r="JGP45" s="290"/>
      <c r="JGQ45" s="290"/>
      <c r="JGR45" s="290"/>
      <c r="JGS45" s="290"/>
      <c r="JGT45" s="290"/>
      <c r="JGU45" s="290"/>
      <c r="JGV45" s="290"/>
      <c r="JGW45" s="290"/>
      <c r="JGX45" s="290"/>
      <c r="JGY45" s="290"/>
      <c r="JGZ45" s="290"/>
      <c r="JHA45" s="290"/>
      <c r="JHB45" s="290"/>
      <c r="JHC45" s="290"/>
      <c r="JHD45" s="290"/>
      <c r="JHE45" s="290"/>
      <c r="JHF45" s="290"/>
      <c r="JHG45" s="290"/>
      <c r="JHH45" s="290"/>
      <c r="JHI45" s="290"/>
      <c r="JHJ45" s="290"/>
      <c r="JHK45" s="290"/>
      <c r="JHL45" s="290"/>
      <c r="JHM45" s="290"/>
      <c r="JHN45" s="290"/>
      <c r="JHO45" s="290"/>
      <c r="JHP45" s="290"/>
      <c r="JHQ45" s="290"/>
      <c r="JHR45" s="290"/>
      <c r="JHS45" s="290"/>
      <c r="JHT45" s="290"/>
      <c r="JHU45" s="290"/>
      <c r="JHV45" s="290"/>
      <c r="JHW45" s="290"/>
      <c r="JHX45" s="290"/>
      <c r="JHY45" s="290"/>
      <c r="JHZ45" s="290"/>
      <c r="JIA45" s="290"/>
      <c r="JIB45" s="290"/>
      <c r="JIC45" s="290"/>
      <c r="JID45" s="290"/>
      <c r="JIE45" s="290"/>
      <c r="JIF45" s="290"/>
      <c r="JIG45" s="290"/>
      <c r="JIH45" s="290"/>
      <c r="JII45" s="290"/>
      <c r="JIJ45" s="290"/>
      <c r="JIK45" s="290"/>
      <c r="JIL45" s="290"/>
      <c r="JIM45" s="290"/>
      <c r="JIN45" s="290"/>
      <c r="JIO45" s="290"/>
      <c r="JIP45" s="290"/>
      <c r="JIQ45" s="290"/>
      <c r="JIR45" s="290"/>
      <c r="JIS45" s="290"/>
      <c r="JIT45" s="290"/>
      <c r="JIU45" s="290"/>
      <c r="JIV45" s="290"/>
      <c r="JIW45" s="290"/>
      <c r="JIX45" s="290"/>
      <c r="JIY45" s="290"/>
      <c r="JIZ45" s="290"/>
      <c r="JJA45" s="290"/>
      <c r="JJB45" s="290"/>
      <c r="JJC45" s="290"/>
      <c r="JJD45" s="290"/>
      <c r="JJE45" s="290"/>
      <c r="JJF45" s="290"/>
      <c r="JJG45" s="290"/>
      <c r="JJH45" s="290"/>
      <c r="JJI45" s="290"/>
      <c r="JJJ45" s="290"/>
      <c r="JJK45" s="290"/>
      <c r="JJL45" s="290"/>
      <c r="JJM45" s="290"/>
      <c r="JJN45" s="290"/>
      <c r="JJO45" s="290"/>
      <c r="JJP45" s="290"/>
      <c r="JJQ45" s="290"/>
      <c r="JJR45" s="290"/>
      <c r="JJS45" s="290"/>
      <c r="JJT45" s="290"/>
      <c r="JJU45" s="290"/>
      <c r="JJV45" s="290"/>
      <c r="JJW45" s="290"/>
      <c r="JJX45" s="290"/>
      <c r="JJY45" s="290"/>
      <c r="JJZ45" s="290"/>
      <c r="JKA45" s="290"/>
      <c r="JKB45" s="290"/>
      <c r="JKC45" s="290"/>
      <c r="JKD45" s="290"/>
      <c r="JKE45" s="290"/>
      <c r="JKF45" s="290"/>
      <c r="JKG45" s="290"/>
      <c r="JKH45" s="290"/>
      <c r="JKI45" s="290"/>
      <c r="JKJ45" s="290"/>
      <c r="JKK45" s="290"/>
      <c r="JKL45" s="290"/>
      <c r="JKM45" s="290"/>
      <c r="JKN45" s="290"/>
      <c r="JKO45" s="290"/>
      <c r="JKP45" s="290"/>
      <c r="JKQ45" s="290"/>
      <c r="JKR45" s="290"/>
      <c r="JKS45" s="290"/>
      <c r="JKT45" s="290"/>
      <c r="JKU45" s="290"/>
      <c r="JKV45" s="290"/>
      <c r="JKW45" s="290"/>
      <c r="JKX45" s="290"/>
      <c r="JKY45" s="290"/>
      <c r="JKZ45" s="290"/>
      <c r="JLA45" s="290"/>
      <c r="JLB45" s="290"/>
      <c r="JLC45" s="290"/>
      <c r="JLD45" s="290"/>
      <c r="JLE45" s="290"/>
      <c r="JLF45" s="290"/>
      <c r="JLG45" s="290"/>
      <c r="JLH45" s="290"/>
      <c r="JLI45" s="290"/>
      <c r="JLJ45" s="290"/>
      <c r="JLK45" s="290"/>
      <c r="JLL45" s="290"/>
      <c r="JLM45" s="290"/>
      <c r="JLN45" s="290"/>
      <c r="JLO45" s="290"/>
      <c r="JLP45" s="290"/>
      <c r="JLQ45" s="290"/>
      <c r="JLR45" s="290"/>
      <c r="JLS45" s="290"/>
      <c r="JLT45" s="290"/>
      <c r="JLU45" s="290"/>
      <c r="JLV45" s="290"/>
      <c r="JLW45" s="290"/>
      <c r="JLX45" s="290"/>
      <c r="JLY45" s="290"/>
      <c r="JLZ45" s="290"/>
      <c r="JMA45" s="290"/>
      <c r="JMB45" s="290"/>
      <c r="JMC45" s="290"/>
      <c r="JMD45" s="290"/>
      <c r="JME45" s="290"/>
      <c r="JMF45" s="290"/>
      <c r="JMG45" s="290"/>
      <c r="JMH45" s="290"/>
      <c r="JMI45" s="290"/>
      <c r="JMJ45" s="290"/>
      <c r="JMK45" s="290"/>
      <c r="JML45" s="290"/>
      <c r="JMM45" s="290"/>
      <c r="JMN45" s="290"/>
      <c r="JMO45" s="290"/>
      <c r="JMP45" s="290"/>
      <c r="JMQ45" s="290"/>
      <c r="JMR45" s="290"/>
      <c r="JMS45" s="290"/>
      <c r="JMT45" s="290"/>
      <c r="JMU45" s="290"/>
      <c r="JMV45" s="290"/>
      <c r="JMW45" s="290"/>
      <c r="JMX45" s="290"/>
      <c r="JMY45" s="290"/>
      <c r="JMZ45" s="290"/>
      <c r="JNA45" s="290"/>
      <c r="JNB45" s="290"/>
      <c r="JNC45" s="290"/>
      <c r="JND45" s="290"/>
      <c r="JNE45" s="290"/>
      <c r="JNF45" s="290"/>
      <c r="JNG45" s="290"/>
      <c r="JNH45" s="290"/>
      <c r="JNI45" s="290"/>
      <c r="JNJ45" s="290"/>
      <c r="JNK45" s="290"/>
      <c r="JNL45" s="290"/>
      <c r="JNM45" s="290"/>
      <c r="JNN45" s="290"/>
      <c r="JNO45" s="290"/>
      <c r="JNP45" s="290"/>
      <c r="JNQ45" s="290"/>
      <c r="JNR45" s="290"/>
      <c r="JNS45" s="290"/>
      <c r="JNT45" s="290"/>
      <c r="JNU45" s="290"/>
      <c r="JNV45" s="290"/>
      <c r="JNW45" s="290"/>
      <c r="JNX45" s="290"/>
      <c r="JNY45" s="290"/>
      <c r="JNZ45" s="290"/>
      <c r="JOA45" s="290"/>
      <c r="JOB45" s="290"/>
      <c r="JOC45" s="290"/>
      <c r="JOD45" s="290"/>
      <c r="JOE45" s="290"/>
      <c r="JOF45" s="290"/>
      <c r="JOG45" s="290"/>
      <c r="JOH45" s="290"/>
      <c r="JOI45" s="290"/>
      <c r="JOJ45" s="290"/>
      <c r="JOK45" s="290"/>
      <c r="JOL45" s="290"/>
      <c r="JOM45" s="290"/>
      <c r="JON45" s="290"/>
      <c r="JOO45" s="290"/>
      <c r="JOP45" s="290"/>
      <c r="JOQ45" s="290"/>
      <c r="JOR45" s="290"/>
      <c r="JOS45" s="290"/>
      <c r="JOT45" s="290"/>
      <c r="JOU45" s="290"/>
      <c r="JOV45" s="290"/>
      <c r="JOW45" s="290"/>
      <c r="JOX45" s="290"/>
      <c r="JOY45" s="290"/>
      <c r="JOZ45" s="290"/>
      <c r="JPA45" s="290"/>
      <c r="JPB45" s="290"/>
      <c r="JPC45" s="290"/>
      <c r="JPD45" s="290"/>
      <c r="JPE45" s="290"/>
      <c r="JPF45" s="290"/>
      <c r="JPG45" s="290"/>
      <c r="JPH45" s="290"/>
      <c r="JPI45" s="290"/>
      <c r="JPJ45" s="290"/>
      <c r="JPK45" s="290"/>
      <c r="JPL45" s="290"/>
      <c r="JPM45" s="290"/>
      <c r="JPN45" s="290"/>
      <c r="JPO45" s="290"/>
      <c r="JPP45" s="290"/>
      <c r="JPQ45" s="290"/>
      <c r="JPR45" s="290"/>
      <c r="JPS45" s="290"/>
      <c r="JPT45" s="290"/>
      <c r="JPU45" s="290"/>
      <c r="JPV45" s="290"/>
      <c r="JPW45" s="290"/>
      <c r="JPX45" s="290"/>
      <c r="JPY45" s="290"/>
      <c r="JPZ45" s="290"/>
      <c r="JQA45" s="290"/>
      <c r="JQB45" s="290"/>
      <c r="JQC45" s="290"/>
      <c r="JQD45" s="290"/>
      <c r="JQE45" s="290"/>
      <c r="JQF45" s="290"/>
      <c r="JQG45" s="290"/>
      <c r="JQH45" s="290"/>
      <c r="JQI45" s="290"/>
      <c r="JQJ45" s="290"/>
      <c r="JQK45" s="290"/>
      <c r="JQL45" s="290"/>
      <c r="JQM45" s="290"/>
      <c r="JQN45" s="290"/>
      <c r="JQO45" s="290"/>
      <c r="JQP45" s="290"/>
      <c r="JQQ45" s="290"/>
      <c r="JQR45" s="290"/>
      <c r="JQS45" s="290"/>
      <c r="JQT45" s="290"/>
      <c r="JQU45" s="290"/>
      <c r="JQV45" s="290"/>
      <c r="JQW45" s="290"/>
      <c r="JQX45" s="290"/>
      <c r="JQY45" s="290"/>
      <c r="JQZ45" s="290"/>
      <c r="JRA45" s="290"/>
      <c r="JRB45" s="290"/>
      <c r="JRC45" s="290"/>
      <c r="JRD45" s="290"/>
      <c r="JRE45" s="290"/>
      <c r="JRF45" s="290"/>
      <c r="JRG45" s="290"/>
      <c r="JRH45" s="290"/>
      <c r="JRI45" s="290"/>
      <c r="JRJ45" s="290"/>
      <c r="JRK45" s="290"/>
      <c r="JRL45" s="290"/>
      <c r="JRM45" s="290"/>
      <c r="JRN45" s="290"/>
      <c r="JRO45" s="290"/>
      <c r="JRP45" s="290"/>
      <c r="JRQ45" s="290"/>
      <c r="JRR45" s="290"/>
      <c r="JRS45" s="290"/>
      <c r="JRT45" s="290"/>
      <c r="JRU45" s="290"/>
      <c r="JRV45" s="290"/>
      <c r="JRW45" s="290"/>
      <c r="JRX45" s="290"/>
      <c r="JRY45" s="290"/>
      <c r="JRZ45" s="290"/>
      <c r="JSA45" s="290"/>
      <c r="JSB45" s="290"/>
      <c r="JSC45" s="290"/>
      <c r="JSD45" s="290"/>
      <c r="JSE45" s="290"/>
      <c r="JSF45" s="290"/>
      <c r="JSG45" s="290"/>
      <c r="JSH45" s="290"/>
      <c r="JSI45" s="290"/>
      <c r="JSJ45" s="290"/>
      <c r="JSK45" s="290"/>
      <c r="JSL45" s="290"/>
      <c r="JSM45" s="290"/>
      <c r="JSN45" s="290"/>
      <c r="JSO45" s="290"/>
      <c r="JSP45" s="290"/>
      <c r="JSQ45" s="290"/>
      <c r="JSR45" s="290"/>
      <c r="JSS45" s="290"/>
      <c r="JST45" s="290"/>
      <c r="JSU45" s="290"/>
      <c r="JSV45" s="290"/>
      <c r="JSW45" s="290"/>
      <c r="JSX45" s="290"/>
      <c r="JSY45" s="290"/>
      <c r="JSZ45" s="290"/>
      <c r="JTA45" s="290"/>
      <c r="JTB45" s="290"/>
      <c r="JTC45" s="290"/>
      <c r="JTD45" s="290"/>
      <c r="JTE45" s="290"/>
      <c r="JTF45" s="290"/>
      <c r="JTG45" s="290"/>
      <c r="JTH45" s="290"/>
      <c r="JTI45" s="290"/>
      <c r="JTJ45" s="290"/>
      <c r="JTK45" s="290"/>
      <c r="JTL45" s="290"/>
      <c r="JTM45" s="290"/>
      <c r="JTN45" s="290"/>
      <c r="JTO45" s="290"/>
      <c r="JTP45" s="290"/>
      <c r="JTQ45" s="290"/>
      <c r="JTR45" s="290"/>
      <c r="JTS45" s="290"/>
      <c r="JTT45" s="290"/>
      <c r="JTU45" s="290"/>
      <c r="JTV45" s="290"/>
      <c r="JTW45" s="290"/>
      <c r="JTX45" s="290"/>
      <c r="JTY45" s="290"/>
      <c r="JTZ45" s="290"/>
      <c r="JUA45" s="290"/>
      <c r="JUB45" s="290"/>
      <c r="JUC45" s="290"/>
      <c r="JUD45" s="290"/>
      <c r="JUE45" s="290"/>
      <c r="JUF45" s="290"/>
      <c r="JUG45" s="290"/>
      <c r="JUH45" s="290"/>
      <c r="JUI45" s="290"/>
      <c r="JUJ45" s="290"/>
      <c r="JUK45" s="290"/>
      <c r="JUL45" s="290"/>
      <c r="JUM45" s="290"/>
      <c r="JUN45" s="290"/>
      <c r="JUO45" s="290"/>
      <c r="JUP45" s="290"/>
      <c r="JUQ45" s="290"/>
      <c r="JUR45" s="290"/>
      <c r="JUS45" s="290"/>
      <c r="JUT45" s="290"/>
      <c r="JUU45" s="290"/>
      <c r="JUV45" s="290"/>
      <c r="JUW45" s="290"/>
      <c r="JUX45" s="290"/>
      <c r="JUY45" s="290"/>
      <c r="JUZ45" s="290"/>
      <c r="JVA45" s="290"/>
      <c r="JVB45" s="290"/>
      <c r="JVC45" s="290"/>
      <c r="JVD45" s="290"/>
      <c r="JVE45" s="290"/>
      <c r="JVF45" s="290"/>
      <c r="JVG45" s="290"/>
      <c r="JVH45" s="290"/>
      <c r="JVI45" s="290"/>
      <c r="JVJ45" s="290"/>
      <c r="JVK45" s="290"/>
      <c r="JVL45" s="290"/>
      <c r="JVM45" s="290"/>
      <c r="JVN45" s="290"/>
      <c r="JVO45" s="290"/>
      <c r="JVP45" s="290"/>
      <c r="JVQ45" s="290"/>
      <c r="JVR45" s="290"/>
      <c r="JVS45" s="290"/>
      <c r="JVT45" s="290"/>
      <c r="JVU45" s="290"/>
      <c r="JVV45" s="290"/>
      <c r="JVW45" s="290"/>
      <c r="JVX45" s="290"/>
      <c r="JVY45" s="290"/>
      <c r="JVZ45" s="290"/>
      <c r="JWA45" s="290"/>
      <c r="JWB45" s="290"/>
      <c r="JWC45" s="290"/>
      <c r="JWD45" s="290"/>
      <c r="JWE45" s="290"/>
      <c r="JWF45" s="290"/>
      <c r="JWG45" s="290"/>
      <c r="JWH45" s="290"/>
      <c r="JWI45" s="290"/>
      <c r="JWJ45" s="290"/>
      <c r="JWK45" s="290"/>
      <c r="JWL45" s="290"/>
      <c r="JWM45" s="290"/>
      <c r="JWN45" s="290"/>
      <c r="JWO45" s="290"/>
      <c r="JWP45" s="290"/>
      <c r="JWQ45" s="290"/>
      <c r="JWR45" s="290"/>
      <c r="JWS45" s="290"/>
      <c r="JWT45" s="290"/>
      <c r="JWU45" s="290"/>
      <c r="JWV45" s="290"/>
      <c r="JWW45" s="290"/>
      <c r="JWX45" s="290"/>
      <c r="JWY45" s="290"/>
      <c r="JWZ45" s="290"/>
      <c r="JXA45" s="290"/>
      <c r="JXB45" s="290"/>
      <c r="JXC45" s="290"/>
      <c r="JXD45" s="290"/>
      <c r="JXE45" s="290"/>
      <c r="JXF45" s="290"/>
      <c r="JXG45" s="290"/>
      <c r="JXH45" s="290"/>
      <c r="JXI45" s="290"/>
      <c r="JXJ45" s="290"/>
      <c r="JXK45" s="290"/>
      <c r="JXL45" s="290"/>
      <c r="JXM45" s="290"/>
      <c r="JXN45" s="290"/>
      <c r="JXO45" s="290"/>
      <c r="JXP45" s="290"/>
      <c r="JXQ45" s="290"/>
      <c r="JXR45" s="290"/>
      <c r="JXS45" s="290"/>
      <c r="JXT45" s="290"/>
      <c r="JXU45" s="290"/>
      <c r="JXV45" s="290"/>
      <c r="JXW45" s="290"/>
      <c r="JXX45" s="290"/>
      <c r="JXY45" s="290"/>
      <c r="JXZ45" s="290"/>
      <c r="JYA45" s="290"/>
      <c r="JYB45" s="290"/>
      <c r="JYC45" s="290"/>
      <c r="JYD45" s="290"/>
      <c r="JYE45" s="290"/>
      <c r="JYF45" s="290"/>
      <c r="JYG45" s="290"/>
      <c r="JYH45" s="290"/>
      <c r="JYI45" s="290"/>
      <c r="JYJ45" s="290"/>
      <c r="JYK45" s="290"/>
      <c r="JYL45" s="290"/>
      <c r="JYM45" s="290"/>
      <c r="JYN45" s="290"/>
      <c r="JYO45" s="290"/>
      <c r="JYP45" s="290"/>
      <c r="JYQ45" s="290"/>
      <c r="JYR45" s="290"/>
      <c r="JYS45" s="290"/>
      <c r="JYT45" s="290"/>
      <c r="JYU45" s="290"/>
      <c r="JYV45" s="290"/>
      <c r="JYW45" s="290"/>
      <c r="JYX45" s="290"/>
      <c r="JYY45" s="290"/>
      <c r="JYZ45" s="290"/>
      <c r="JZA45" s="290"/>
      <c r="JZB45" s="290"/>
      <c r="JZC45" s="290"/>
      <c r="JZD45" s="290"/>
      <c r="JZE45" s="290"/>
      <c r="JZF45" s="290"/>
      <c r="JZG45" s="290"/>
      <c r="JZH45" s="290"/>
      <c r="JZI45" s="290"/>
      <c r="JZJ45" s="290"/>
      <c r="JZK45" s="290"/>
      <c r="JZL45" s="290"/>
      <c r="JZM45" s="290"/>
      <c r="JZN45" s="290"/>
      <c r="JZO45" s="290"/>
      <c r="JZP45" s="290"/>
      <c r="JZQ45" s="290"/>
      <c r="JZR45" s="290"/>
      <c r="JZS45" s="290"/>
      <c r="JZT45" s="290"/>
      <c r="JZU45" s="290"/>
      <c r="JZV45" s="290"/>
      <c r="JZW45" s="290"/>
      <c r="JZX45" s="290"/>
      <c r="JZY45" s="290"/>
      <c r="JZZ45" s="290"/>
      <c r="KAA45" s="290"/>
      <c r="KAB45" s="290"/>
      <c r="KAC45" s="290"/>
      <c r="KAD45" s="290"/>
      <c r="KAE45" s="290"/>
      <c r="KAF45" s="290"/>
      <c r="KAG45" s="290"/>
      <c r="KAH45" s="290"/>
      <c r="KAI45" s="290"/>
      <c r="KAJ45" s="290"/>
      <c r="KAK45" s="290"/>
      <c r="KAL45" s="290"/>
      <c r="KAM45" s="290"/>
      <c r="KAN45" s="290"/>
      <c r="KAO45" s="290"/>
      <c r="KAP45" s="290"/>
      <c r="KAQ45" s="290"/>
      <c r="KAR45" s="290"/>
      <c r="KAS45" s="290"/>
      <c r="KAT45" s="290"/>
      <c r="KAU45" s="290"/>
      <c r="KAV45" s="290"/>
      <c r="KAW45" s="290"/>
      <c r="KAX45" s="290"/>
      <c r="KAY45" s="290"/>
      <c r="KAZ45" s="290"/>
      <c r="KBA45" s="290"/>
      <c r="KBB45" s="290"/>
      <c r="KBC45" s="290"/>
      <c r="KBD45" s="290"/>
      <c r="KBE45" s="290"/>
      <c r="KBF45" s="290"/>
      <c r="KBG45" s="290"/>
      <c r="KBH45" s="290"/>
      <c r="KBI45" s="290"/>
      <c r="KBJ45" s="290"/>
      <c r="KBK45" s="290"/>
      <c r="KBL45" s="290"/>
      <c r="KBM45" s="290"/>
      <c r="KBN45" s="290"/>
      <c r="KBO45" s="290"/>
      <c r="KBP45" s="290"/>
      <c r="KBQ45" s="290"/>
      <c r="KBR45" s="290"/>
      <c r="KBS45" s="290"/>
      <c r="KBT45" s="290"/>
      <c r="KBU45" s="290"/>
      <c r="KBV45" s="290"/>
      <c r="KBW45" s="290"/>
      <c r="KBX45" s="290"/>
      <c r="KBY45" s="290"/>
      <c r="KBZ45" s="290"/>
      <c r="KCA45" s="290"/>
      <c r="KCB45" s="290"/>
      <c r="KCC45" s="290"/>
      <c r="KCD45" s="290"/>
      <c r="KCE45" s="290"/>
      <c r="KCF45" s="290"/>
      <c r="KCG45" s="290"/>
      <c r="KCH45" s="290"/>
      <c r="KCI45" s="290"/>
      <c r="KCJ45" s="290"/>
      <c r="KCK45" s="290"/>
      <c r="KCL45" s="290"/>
      <c r="KCM45" s="290"/>
      <c r="KCN45" s="290"/>
      <c r="KCO45" s="290"/>
      <c r="KCP45" s="290"/>
      <c r="KCQ45" s="290"/>
      <c r="KCR45" s="290"/>
      <c r="KCS45" s="290"/>
      <c r="KCT45" s="290"/>
      <c r="KCU45" s="290"/>
      <c r="KCV45" s="290"/>
      <c r="KCW45" s="290"/>
      <c r="KCX45" s="290"/>
      <c r="KCY45" s="290"/>
      <c r="KCZ45" s="290"/>
      <c r="KDA45" s="290"/>
      <c r="KDB45" s="290"/>
      <c r="KDC45" s="290"/>
      <c r="KDD45" s="290"/>
      <c r="KDE45" s="290"/>
      <c r="KDF45" s="290"/>
      <c r="KDG45" s="290"/>
      <c r="KDH45" s="290"/>
      <c r="KDI45" s="290"/>
      <c r="KDJ45" s="290"/>
      <c r="KDK45" s="290"/>
      <c r="KDL45" s="290"/>
      <c r="KDM45" s="290"/>
      <c r="KDN45" s="290"/>
      <c r="KDO45" s="290"/>
      <c r="KDP45" s="290"/>
      <c r="KDQ45" s="290"/>
      <c r="KDR45" s="290"/>
      <c r="KDS45" s="290"/>
      <c r="KDT45" s="290"/>
      <c r="KDU45" s="290"/>
      <c r="KDV45" s="290"/>
      <c r="KDW45" s="290"/>
      <c r="KDX45" s="290"/>
      <c r="KDY45" s="290"/>
      <c r="KDZ45" s="290"/>
      <c r="KEA45" s="290"/>
      <c r="KEB45" s="290"/>
      <c r="KEC45" s="290"/>
      <c r="KED45" s="290"/>
      <c r="KEE45" s="290"/>
      <c r="KEF45" s="290"/>
      <c r="KEG45" s="290"/>
      <c r="KEH45" s="290"/>
      <c r="KEI45" s="290"/>
      <c r="KEJ45" s="290"/>
      <c r="KEK45" s="290"/>
      <c r="KEL45" s="290"/>
      <c r="KEM45" s="290"/>
      <c r="KEN45" s="290"/>
      <c r="KEO45" s="290"/>
      <c r="KEP45" s="290"/>
      <c r="KEQ45" s="290"/>
      <c r="KER45" s="290"/>
      <c r="KES45" s="290"/>
      <c r="KET45" s="290"/>
      <c r="KEU45" s="290"/>
      <c r="KEV45" s="290"/>
      <c r="KEW45" s="290"/>
      <c r="KEX45" s="290"/>
      <c r="KEY45" s="290"/>
      <c r="KEZ45" s="290"/>
      <c r="KFA45" s="290"/>
      <c r="KFB45" s="290"/>
      <c r="KFC45" s="290"/>
      <c r="KFD45" s="290"/>
      <c r="KFE45" s="290"/>
      <c r="KFF45" s="290"/>
      <c r="KFG45" s="290"/>
      <c r="KFH45" s="290"/>
      <c r="KFI45" s="290"/>
      <c r="KFJ45" s="290"/>
      <c r="KFK45" s="290"/>
      <c r="KFL45" s="290"/>
      <c r="KFM45" s="290"/>
      <c r="KFN45" s="290"/>
      <c r="KFO45" s="290"/>
      <c r="KFP45" s="290"/>
      <c r="KFQ45" s="290"/>
      <c r="KFR45" s="290"/>
      <c r="KFS45" s="290"/>
      <c r="KFT45" s="290"/>
      <c r="KFU45" s="290"/>
      <c r="KFV45" s="290"/>
      <c r="KFW45" s="290"/>
      <c r="KFX45" s="290"/>
      <c r="KFY45" s="290"/>
      <c r="KFZ45" s="290"/>
      <c r="KGA45" s="290"/>
      <c r="KGB45" s="290"/>
      <c r="KGC45" s="290"/>
      <c r="KGD45" s="290"/>
      <c r="KGE45" s="290"/>
      <c r="KGF45" s="290"/>
      <c r="KGG45" s="290"/>
      <c r="KGH45" s="290"/>
      <c r="KGI45" s="290"/>
      <c r="KGJ45" s="290"/>
      <c r="KGK45" s="290"/>
      <c r="KGL45" s="290"/>
      <c r="KGM45" s="290"/>
      <c r="KGN45" s="290"/>
      <c r="KGO45" s="290"/>
      <c r="KGP45" s="290"/>
      <c r="KGQ45" s="290"/>
      <c r="KGR45" s="290"/>
      <c r="KGS45" s="290"/>
      <c r="KGT45" s="290"/>
      <c r="KGU45" s="290"/>
      <c r="KGV45" s="290"/>
      <c r="KGW45" s="290"/>
      <c r="KGX45" s="290"/>
      <c r="KGY45" s="290"/>
      <c r="KGZ45" s="290"/>
      <c r="KHA45" s="290"/>
      <c r="KHB45" s="290"/>
      <c r="KHC45" s="290"/>
      <c r="KHD45" s="290"/>
      <c r="KHE45" s="290"/>
      <c r="KHF45" s="290"/>
      <c r="KHG45" s="290"/>
      <c r="KHH45" s="290"/>
      <c r="KHI45" s="290"/>
      <c r="KHJ45" s="290"/>
      <c r="KHK45" s="290"/>
      <c r="KHL45" s="290"/>
      <c r="KHM45" s="290"/>
      <c r="KHN45" s="290"/>
      <c r="KHO45" s="290"/>
      <c r="KHP45" s="290"/>
      <c r="KHQ45" s="290"/>
      <c r="KHR45" s="290"/>
      <c r="KHS45" s="290"/>
      <c r="KHT45" s="290"/>
      <c r="KHU45" s="290"/>
      <c r="KHV45" s="290"/>
      <c r="KHW45" s="290"/>
      <c r="KHX45" s="290"/>
      <c r="KHY45" s="290"/>
      <c r="KHZ45" s="290"/>
      <c r="KIA45" s="290"/>
      <c r="KIB45" s="290"/>
      <c r="KIC45" s="290"/>
      <c r="KID45" s="290"/>
      <c r="KIE45" s="290"/>
      <c r="KIF45" s="290"/>
      <c r="KIG45" s="290"/>
      <c r="KIH45" s="290"/>
      <c r="KII45" s="290"/>
      <c r="KIJ45" s="290"/>
      <c r="KIK45" s="290"/>
      <c r="KIL45" s="290"/>
      <c r="KIM45" s="290"/>
      <c r="KIN45" s="290"/>
      <c r="KIO45" s="290"/>
      <c r="KIP45" s="290"/>
      <c r="KIQ45" s="290"/>
      <c r="KIR45" s="290"/>
      <c r="KIS45" s="290"/>
      <c r="KIT45" s="290"/>
      <c r="KIU45" s="290"/>
      <c r="KIV45" s="290"/>
      <c r="KIW45" s="290"/>
      <c r="KIX45" s="290"/>
      <c r="KIY45" s="290"/>
      <c r="KIZ45" s="290"/>
      <c r="KJA45" s="290"/>
      <c r="KJB45" s="290"/>
      <c r="KJC45" s="290"/>
      <c r="KJD45" s="290"/>
      <c r="KJE45" s="290"/>
      <c r="KJF45" s="290"/>
      <c r="KJG45" s="290"/>
      <c r="KJH45" s="290"/>
      <c r="KJI45" s="290"/>
      <c r="KJJ45" s="290"/>
      <c r="KJK45" s="290"/>
      <c r="KJL45" s="290"/>
      <c r="KJM45" s="290"/>
      <c r="KJN45" s="290"/>
      <c r="KJO45" s="290"/>
      <c r="KJP45" s="290"/>
      <c r="KJQ45" s="290"/>
      <c r="KJR45" s="290"/>
      <c r="KJS45" s="290"/>
      <c r="KJT45" s="290"/>
      <c r="KJU45" s="290"/>
      <c r="KJV45" s="290"/>
      <c r="KJW45" s="290"/>
      <c r="KJX45" s="290"/>
      <c r="KJY45" s="290"/>
      <c r="KJZ45" s="290"/>
      <c r="KKA45" s="290"/>
      <c r="KKB45" s="290"/>
      <c r="KKC45" s="290"/>
      <c r="KKD45" s="290"/>
      <c r="KKE45" s="290"/>
      <c r="KKF45" s="290"/>
      <c r="KKG45" s="290"/>
      <c r="KKH45" s="290"/>
      <c r="KKI45" s="290"/>
      <c r="KKJ45" s="290"/>
      <c r="KKK45" s="290"/>
      <c r="KKL45" s="290"/>
      <c r="KKM45" s="290"/>
      <c r="KKN45" s="290"/>
      <c r="KKO45" s="290"/>
      <c r="KKP45" s="290"/>
      <c r="KKQ45" s="290"/>
      <c r="KKR45" s="290"/>
      <c r="KKS45" s="290"/>
      <c r="KKT45" s="290"/>
      <c r="KKU45" s="290"/>
      <c r="KKV45" s="290"/>
      <c r="KKW45" s="290"/>
      <c r="KKX45" s="290"/>
      <c r="KKY45" s="290"/>
      <c r="KKZ45" s="290"/>
      <c r="KLA45" s="290"/>
      <c r="KLB45" s="290"/>
      <c r="KLC45" s="290"/>
      <c r="KLD45" s="290"/>
      <c r="KLE45" s="290"/>
      <c r="KLF45" s="290"/>
      <c r="KLG45" s="290"/>
      <c r="KLH45" s="290"/>
      <c r="KLI45" s="290"/>
      <c r="KLJ45" s="290"/>
      <c r="KLK45" s="290"/>
      <c r="KLL45" s="290"/>
      <c r="KLM45" s="290"/>
      <c r="KLN45" s="290"/>
      <c r="KLO45" s="290"/>
      <c r="KLP45" s="290"/>
      <c r="KLQ45" s="290"/>
      <c r="KLR45" s="290"/>
      <c r="KLS45" s="290"/>
      <c r="KLT45" s="290"/>
      <c r="KLU45" s="290"/>
      <c r="KLV45" s="290"/>
      <c r="KLW45" s="290"/>
      <c r="KLX45" s="290"/>
      <c r="KLY45" s="290"/>
      <c r="KLZ45" s="290"/>
      <c r="KMA45" s="290"/>
      <c r="KMB45" s="290"/>
      <c r="KMC45" s="290"/>
      <c r="KMD45" s="290"/>
      <c r="KME45" s="290"/>
      <c r="KMF45" s="290"/>
      <c r="KMG45" s="290"/>
      <c r="KMH45" s="290"/>
      <c r="KMI45" s="290"/>
      <c r="KMJ45" s="290"/>
      <c r="KMK45" s="290"/>
      <c r="KML45" s="290"/>
      <c r="KMM45" s="290"/>
      <c r="KMN45" s="290"/>
      <c r="KMO45" s="290"/>
      <c r="KMP45" s="290"/>
      <c r="KMQ45" s="290"/>
      <c r="KMR45" s="290"/>
      <c r="KMS45" s="290"/>
      <c r="KMT45" s="290"/>
      <c r="KMU45" s="290"/>
      <c r="KMV45" s="290"/>
      <c r="KMW45" s="290"/>
      <c r="KMX45" s="290"/>
      <c r="KMY45" s="290"/>
      <c r="KMZ45" s="290"/>
      <c r="KNA45" s="290"/>
      <c r="KNB45" s="290"/>
      <c r="KNC45" s="290"/>
      <c r="KND45" s="290"/>
      <c r="KNE45" s="290"/>
      <c r="KNF45" s="290"/>
      <c r="KNG45" s="290"/>
      <c r="KNH45" s="290"/>
      <c r="KNI45" s="290"/>
      <c r="KNJ45" s="290"/>
      <c r="KNK45" s="290"/>
      <c r="KNL45" s="290"/>
      <c r="KNM45" s="290"/>
      <c r="KNN45" s="290"/>
      <c r="KNO45" s="290"/>
      <c r="KNP45" s="290"/>
      <c r="KNQ45" s="290"/>
      <c r="KNR45" s="290"/>
      <c r="KNS45" s="290"/>
      <c r="KNT45" s="290"/>
      <c r="KNU45" s="290"/>
      <c r="KNV45" s="290"/>
      <c r="KNW45" s="290"/>
      <c r="KNX45" s="290"/>
      <c r="KNY45" s="290"/>
      <c r="KNZ45" s="290"/>
      <c r="KOA45" s="290"/>
      <c r="KOB45" s="290"/>
      <c r="KOC45" s="290"/>
      <c r="KOD45" s="290"/>
      <c r="KOE45" s="290"/>
      <c r="KOF45" s="290"/>
      <c r="KOG45" s="290"/>
      <c r="KOH45" s="290"/>
      <c r="KOI45" s="290"/>
      <c r="KOJ45" s="290"/>
      <c r="KOK45" s="290"/>
      <c r="KOL45" s="290"/>
      <c r="KOM45" s="290"/>
      <c r="KON45" s="290"/>
      <c r="KOO45" s="290"/>
      <c r="KOP45" s="290"/>
      <c r="KOQ45" s="290"/>
      <c r="KOR45" s="290"/>
      <c r="KOS45" s="290"/>
      <c r="KOT45" s="290"/>
      <c r="KOU45" s="290"/>
      <c r="KOV45" s="290"/>
      <c r="KOW45" s="290"/>
      <c r="KOX45" s="290"/>
      <c r="KOY45" s="290"/>
      <c r="KOZ45" s="290"/>
      <c r="KPA45" s="290"/>
      <c r="KPB45" s="290"/>
      <c r="KPC45" s="290"/>
      <c r="KPD45" s="290"/>
      <c r="KPE45" s="290"/>
      <c r="KPF45" s="290"/>
      <c r="KPG45" s="290"/>
      <c r="KPH45" s="290"/>
      <c r="KPI45" s="290"/>
      <c r="KPJ45" s="290"/>
      <c r="KPK45" s="290"/>
      <c r="KPL45" s="290"/>
      <c r="KPM45" s="290"/>
      <c r="KPN45" s="290"/>
      <c r="KPO45" s="290"/>
      <c r="KPP45" s="290"/>
      <c r="KPQ45" s="290"/>
      <c r="KPR45" s="290"/>
      <c r="KPS45" s="290"/>
      <c r="KPT45" s="290"/>
      <c r="KPU45" s="290"/>
      <c r="KPV45" s="290"/>
      <c r="KPW45" s="290"/>
      <c r="KPX45" s="290"/>
      <c r="KPY45" s="290"/>
      <c r="KPZ45" s="290"/>
      <c r="KQA45" s="290"/>
      <c r="KQB45" s="290"/>
      <c r="KQC45" s="290"/>
      <c r="KQD45" s="290"/>
      <c r="KQE45" s="290"/>
      <c r="KQF45" s="290"/>
      <c r="KQG45" s="290"/>
      <c r="KQH45" s="290"/>
      <c r="KQI45" s="290"/>
      <c r="KQJ45" s="290"/>
      <c r="KQK45" s="290"/>
      <c r="KQL45" s="290"/>
      <c r="KQM45" s="290"/>
      <c r="KQN45" s="290"/>
      <c r="KQO45" s="290"/>
      <c r="KQP45" s="290"/>
      <c r="KQQ45" s="290"/>
      <c r="KQR45" s="290"/>
      <c r="KQS45" s="290"/>
      <c r="KQT45" s="290"/>
      <c r="KQU45" s="290"/>
      <c r="KQV45" s="290"/>
      <c r="KQW45" s="290"/>
      <c r="KQX45" s="290"/>
      <c r="KQY45" s="290"/>
      <c r="KQZ45" s="290"/>
      <c r="KRA45" s="290"/>
      <c r="KRB45" s="290"/>
      <c r="KRC45" s="290"/>
      <c r="KRD45" s="290"/>
      <c r="KRE45" s="290"/>
      <c r="KRF45" s="290"/>
      <c r="KRG45" s="290"/>
      <c r="KRH45" s="290"/>
      <c r="KRI45" s="290"/>
      <c r="KRJ45" s="290"/>
      <c r="KRK45" s="290"/>
      <c r="KRL45" s="290"/>
      <c r="KRM45" s="290"/>
      <c r="KRN45" s="290"/>
      <c r="KRO45" s="290"/>
      <c r="KRP45" s="290"/>
      <c r="KRQ45" s="290"/>
      <c r="KRR45" s="290"/>
      <c r="KRS45" s="290"/>
      <c r="KRT45" s="290"/>
      <c r="KRU45" s="290"/>
      <c r="KRV45" s="290"/>
      <c r="KRW45" s="290"/>
      <c r="KRX45" s="290"/>
      <c r="KRY45" s="290"/>
      <c r="KRZ45" s="290"/>
      <c r="KSA45" s="290"/>
      <c r="KSB45" s="290"/>
      <c r="KSC45" s="290"/>
      <c r="KSD45" s="290"/>
      <c r="KSE45" s="290"/>
      <c r="KSF45" s="290"/>
      <c r="KSG45" s="290"/>
      <c r="KSH45" s="290"/>
      <c r="KSI45" s="290"/>
      <c r="KSJ45" s="290"/>
      <c r="KSK45" s="290"/>
      <c r="KSL45" s="290"/>
      <c r="KSM45" s="290"/>
      <c r="KSN45" s="290"/>
      <c r="KSO45" s="290"/>
      <c r="KSP45" s="290"/>
      <c r="KSQ45" s="290"/>
      <c r="KSR45" s="290"/>
      <c r="KSS45" s="290"/>
      <c r="KST45" s="290"/>
      <c r="KSU45" s="290"/>
      <c r="KSV45" s="290"/>
      <c r="KSW45" s="290"/>
      <c r="KSX45" s="290"/>
      <c r="KSY45" s="290"/>
      <c r="KSZ45" s="290"/>
      <c r="KTA45" s="290"/>
      <c r="KTB45" s="290"/>
      <c r="KTC45" s="290"/>
      <c r="KTD45" s="290"/>
      <c r="KTE45" s="290"/>
      <c r="KTF45" s="290"/>
      <c r="KTG45" s="290"/>
      <c r="KTH45" s="290"/>
      <c r="KTI45" s="290"/>
      <c r="KTJ45" s="290"/>
      <c r="KTK45" s="290"/>
      <c r="KTL45" s="290"/>
      <c r="KTM45" s="290"/>
      <c r="KTN45" s="290"/>
      <c r="KTO45" s="290"/>
      <c r="KTP45" s="290"/>
      <c r="KTQ45" s="290"/>
      <c r="KTR45" s="290"/>
      <c r="KTS45" s="290"/>
      <c r="KTT45" s="290"/>
      <c r="KTU45" s="290"/>
      <c r="KTV45" s="290"/>
      <c r="KTW45" s="290"/>
      <c r="KTX45" s="290"/>
      <c r="KTY45" s="290"/>
      <c r="KTZ45" s="290"/>
      <c r="KUA45" s="290"/>
      <c r="KUB45" s="290"/>
      <c r="KUC45" s="290"/>
      <c r="KUD45" s="290"/>
      <c r="KUE45" s="290"/>
      <c r="KUF45" s="290"/>
      <c r="KUG45" s="290"/>
      <c r="KUH45" s="290"/>
      <c r="KUI45" s="290"/>
      <c r="KUJ45" s="290"/>
      <c r="KUK45" s="290"/>
      <c r="KUL45" s="290"/>
      <c r="KUM45" s="290"/>
      <c r="KUN45" s="290"/>
      <c r="KUO45" s="290"/>
      <c r="KUP45" s="290"/>
      <c r="KUQ45" s="290"/>
      <c r="KUR45" s="290"/>
      <c r="KUS45" s="290"/>
      <c r="KUT45" s="290"/>
      <c r="KUU45" s="290"/>
      <c r="KUV45" s="290"/>
      <c r="KUW45" s="290"/>
      <c r="KUX45" s="290"/>
      <c r="KUY45" s="290"/>
      <c r="KUZ45" s="290"/>
      <c r="KVA45" s="290"/>
      <c r="KVB45" s="290"/>
      <c r="KVC45" s="290"/>
      <c r="KVD45" s="290"/>
      <c r="KVE45" s="290"/>
      <c r="KVF45" s="290"/>
      <c r="KVG45" s="290"/>
      <c r="KVH45" s="290"/>
      <c r="KVI45" s="290"/>
      <c r="KVJ45" s="290"/>
      <c r="KVK45" s="290"/>
      <c r="KVL45" s="290"/>
      <c r="KVM45" s="290"/>
      <c r="KVN45" s="290"/>
      <c r="KVO45" s="290"/>
      <c r="KVP45" s="290"/>
      <c r="KVQ45" s="290"/>
      <c r="KVR45" s="290"/>
      <c r="KVS45" s="290"/>
      <c r="KVT45" s="290"/>
      <c r="KVU45" s="290"/>
      <c r="KVV45" s="290"/>
      <c r="KVW45" s="290"/>
      <c r="KVX45" s="290"/>
      <c r="KVY45" s="290"/>
      <c r="KVZ45" s="290"/>
      <c r="KWA45" s="290"/>
      <c r="KWB45" s="290"/>
      <c r="KWC45" s="290"/>
      <c r="KWD45" s="290"/>
      <c r="KWE45" s="290"/>
      <c r="KWF45" s="290"/>
      <c r="KWG45" s="290"/>
      <c r="KWH45" s="290"/>
      <c r="KWI45" s="290"/>
      <c r="KWJ45" s="290"/>
      <c r="KWK45" s="290"/>
      <c r="KWL45" s="290"/>
      <c r="KWM45" s="290"/>
      <c r="KWN45" s="290"/>
      <c r="KWO45" s="290"/>
      <c r="KWP45" s="290"/>
      <c r="KWQ45" s="290"/>
      <c r="KWR45" s="290"/>
      <c r="KWS45" s="290"/>
      <c r="KWT45" s="290"/>
      <c r="KWU45" s="290"/>
      <c r="KWV45" s="290"/>
      <c r="KWW45" s="290"/>
      <c r="KWX45" s="290"/>
      <c r="KWY45" s="290"/>
      <c r="KWZ45" s="290"/>
      <c r="KXA45" s="290"/>
      <c r="KXB45" s="290"/>
      <c r="KXC45" s="290"/>
      <c r="KXD45" s="290"/>
      <c r="KXE45" s="290"/>
      <c r="KXF45" s="290"/>
      <c r="KXG45" s="290"/>
      <c r="KXH45" s="290"/>
      <c r="KXI45" s="290"/>
      <c r="KXJ45" s="290"/>
      <c r="KXK45" s="290"/>
      <c r="KXL45" s="290"/>
      <c r="KXM45" s="290"/>
      <c r="KXN45" s="290"/>
      <c r="KXO45" s="290"/>
      <c r="KXP45" s="290"/>
      <c r="KXQ45" s="290"/>
      <c r="KXR45" s="290"/>
      <c r="KXS45" s="290"/>
      <c r="KXT45" s="290"/>
      <c r="KXU45" s="290"/>
      <c r="KXV45" s="290"/>
      <c r="KXW45" s="290"/>
      <c r="KXX45" s="290"/>
      <c r="KXY45" s="290"/>
      <c r="KXZ45" s="290"/>
      <c r="KYA45" s="290"/>
      <c r="KYB45" s="290"/>
      <c r="KYC45" s="290"/>
      <c r="KYD45" s="290"/>
      <c r="KYE45" s="290"/>
      <c r="KYF45" s="290"/>
      <c r="KYG45" s="290"/>
      <c r="KYH45" s="290"/>
      <c r="KYI45" s="290"/>
      <c r="KYJ45" s="290"/>
      <c r="KYK45" s="290"/>
      <c r="KYL45" s="290"/>
      <c r="KYM45" s="290"/>
      <c r="KYN45" s="290"/>
      <c r="KYO45" s="290"/>
      <c r="KYP45" s="290"/>
      <c r="KYQ45" s="290"/>
      <c r="KYR45" s="290"/>
      <c r="KYS45" s="290"/>
      <c r="KYT45" s="290"/>
      <c r="KYU45" s="290"/>
      <c r="KYV45" s="290"/>
      <c r="KYW45" s="290"/>
      <c r="KYX45" s="290"/>
      <c r="KYY45" s="290"/>
      <c r="KYZ45" s="290"/>
      <c r="KZA45" s="290"/>
      <c r="KZB45" s="290"/>
      <c r="KZC45" s="290"/>
      <c r="KZD45" s="290"/>
      <c r="KZE45" s="290"/>
      <c r="KZF45" s="290"/>
      <c r="KZG45" s="290"/>
      <c r="KZH45" s="290"/>
      <c r="KZI45" s="290"/>
      <c r="KZJ45" s="290"/>
      <c r="KZK45" s="290"/>
      <c r="KZL45" s="290"/>
      <c r="KZM45" s="290"/>
      <c r="KZN45" s="290"/>
      <c r="KZO45" s="290"/>
      <c r="KZP45" s="290"/>
      <c r="KZQ45" s="290"/>
      <c r="KZR45" s="290"/>
      <c r="KZS45" s="290"/>
      <c r="KZT45" s="290"/>
      <c r="KZU45" s="290"/>
      <c r="KZV45" s="290"/>
      <c r="KZW45" s="290"/>
      <c r="KZX45" s="290"/>
      <c r="KZY45" s="290"/>
      <c r="KZZ45" s="290"/>
      <c r="LAA45" s="290"/>
      <c r="LAB45" s="290"/>
      <c r="LAC45" s="290"/>
      <c r="LAD45" s="290"/>
      <c r="LAE45" s="290"/>
      <c r="LAF45" s="290"/>
      <c r="LAG45" s="290"/>
      <c r="LAH45" s="290"/>
      <c r="LAI45" s="290"/>
      <c r="LAJ45" s="290"/>
      <c r="LAK45" s="290"/>
      <c r="LAL45" s="290"/>
      <c r="LAM45" s="290"/>
      <c r="LAN45" s="290"/>
      <c r="LAO45" s="290"/>
      <c r="LAP45" s="290"/>
      <c r="LAQ45" s="290"/>
      <c r="LAR45" s="290"/>
      <c r="LAS45" s="290"/>
      <c r="LAT45" s="290"/>
      <c r="LAU45" s="290"/>
      <c r="LAV45" s="290"/>
      <c r="LAW45" s="290"/>
      <c r="LAX45" s="290"/>
      <c r="LAY45" s="290"/>
      <c r="LAZ45" s="290"/>
      <c r="LBA45" s="290"/>
      <c r="LBB45" s="290"/>
      <c r="LBC45" s="290"/>
      <c r="LBD45" s="290"/>
      <c r="LBE45" s="290"/>
      <c r="LBF45" s="290"/>
      <c r="LBG45" s="290"/>
      <c r="LBH45" s="290"/>
      <c r="LBI45" s="290"/>
      <c r="LBJ45" s="290"/>
      <c r="LBK45" s="290"/>
      <c r="LBL45" s="290"/>
      <c r="LBM45" s="290"/>
      <c r="LBN45" s="290"/>
      <c r="LBO45" s="290"/>
      <c r="LBP45" s="290"/>
      <c r="LBQ45" s="290"/>
      <c r="LBR45" s="290"/>
      <c r="LBS45" s="290"/>
      <c r="LBT45" s="290"/>
      <c r="LBU45" s="290"/>
      <c r="LBV45" s="290"/>
      <c r="LBW45" s="290"/>
      <c r="LBX45" s="290"/>
      <c r="LBY45" s="290"/>
      <c r="LBZ45" s="290"/>
      <c r="LCA45" s="290"/>
      <c r="LCB45" s="290"/>
      <c r="LCC45" s="290"/>
      <c r="LCD45" s="290"/>
      <c r="LCE45" s="290"/>
      <c r="LCF45" s="290"/>
      <c r="LCG45" s="290"/>
      <c r="LCH45" s="290"/>
      <c r="LCI45" s="290"/>
      <c r="LCJ45" s="290"/>
      <c r="LCK45" s="290"/>
      <c r="LCL45" s="290"/>
      <c r="LCM45" s="290"/>
      <c r="LCN45" s="290"/>
      <c r="LCO45" s="290"/>
      <c r="LCP45" s="290"/>
      <c r="LCQ45" s="290"/>
      <c r="LCR45" s="290"/>
      <c r="LCS45" s="290"/>
      <c r="LCT45" s="290"/>
      <c r="LCU45" s="290"/>
      <c r="LCV45" s="290"/>
      <c r="LCW45" s="290"/>
      <c r="LCX45" s="290"/>
      <c r="LCY45" s="290"/>
      <c r="LCZ45" s="290"/>
      <c r="LDA45" s="290"/>
      <c r="LDB45" s="290"/>
      <c r="LDC45" s="290"/>
      <c r="LDD45" s="290"/>
      <c r="LDE45" s="290"/>
      <c r="LDF45" s="290"/>
      <c r="LDG45" s="290"/>
      <c r="LDH45" s="290"/>
      <c r="LDI45" s="290"/>
      <c r="LDJ45" s="290"/>
      <c r="LDK45" s="290"/>
      <c r="LDL45" s="290"/>
      <c r="LDM45" s="290"/>
      <c r="LDN45" s="290"/>
      <c r="LDO45" s="290"/>
      <c r="LDP45" s="290"/>
      <c r="LDQ45" s="290"/>
      <c r="LDR45" s="290"/>
      <c r="LDS45" s="290"/>
      <c r="LDT45" s="290"/>
      <c r="LDU45" s="290"/>
      <c r="LDV45" s="290"/>
      <c r="LDW45" s="290"/>
      <c r="LDX45" s="290"/>
      <c r="LDY45" s="290"/>
      <c r="LDZ45" s="290"/>
      <c r="LEA45" s="290"/>
      <c r="LEB45" s="290"/>
      <c r="LEC45" s="290"/>
      <c r="LED45" s="290"/>
      <c r="LEE45" s="290"/>
      <c r="LEF45" s="290"/>
      <c r="LEG45" s="290"/>
      <c r="LEH45" s="290"/>
      <c r="LEI45" s="290"/>
      <c r="LEJ45" s="290"/>
      <c r="LEK45" s="290"/>
      <c r="LEL45" s="290"/>
      <c r="LEM45" s="290"/>
      <c r="LEN45" s="290"/>
      <c r="LEO45" s="290"/>
      <c r="LEP45" s="290"/>
      <c r="LEQ45" s="290"/>
      <c r="LER45" s="290"/>
      <c r="LES45" s="290"/>
      <c r="LET45" s="290"/>
      <c r="LEU45" s="290"/>
      <c r="LEV45" s="290"/>
      <c r="LEW45" s="290"/>
      <c r="LEX45" s="290"/>
      <c r="LEY45" s="290"/>
      <c r="LEZ45" s="290"/>
      <c r="LFA45" s="290"/>
      <c r="LFB45" s="290"/>
      <c r="LFC45" s="290"/>
      <c r="LFD45" s="290"/>
      <c r="LFE45" s="290"/>
      <c r="LFF45" s="290"/>
      <c r="LFG45" s="290"/>
      <c r="LFH45" s="290"/>
      <c r="LFI45" s="290"/>
      <c r="LFJ45" s="290"/>
      <c r="LFK45" s="290"/>
      <c r="LFL45" s="290"/>
      <c r="LFM45" s="290"/>
      <c r="LFN45" s="290"/>
      <c r="LFO45" s="290"/>
      <c r="LFP45" s="290"/>
      <c r="LFQ45" s="290"/>
      <c r="LFR45" s="290"/>
      <c r="LFS45" s="290"/>
      <c r="LFT45" s="290"/>
      <c r="LFU45" s="290"/>
      <c r="LFV45" s="290"/>
      <c r="LFW45" s="290"/>
      <c r="LFX45" s="290"/>
      <c r="LFY45" s="290"/>
      <c r="LFZ45" s="290"/>
      <c r="LGA45" s="290"/>
      <c r="LGB45" s="290"/>
      <c r="LGC45" s="290"/>
      <c r="LGD45" s="290"/>
      <c r="LGE45" s="290"/>
      <c r="LGF45" s="290"/>
      <c r="LGG45" s="290"/>
      <c r="LGH45" s="290"/>
      <c r="LGI45" s="290"/>
      <c r="LGJ45" s="290"/>
      <c r="LGK45" s="290"/>
      <c r="LGL45" s="290"/>
      <c r="LGM45" s="290"/>
      <c r="LGN45" s="290"/>
      <c r="LGO45" s="290"/>
      <c r="LGP45" s="290"/>
      <c r="LGQ45" s="290"/>
      <c r="LGR45" s="290"/>
      <c r="LGS45" s="290"/>
      <c r="LGT45" s="290"/>
      <c r="LGU45" s="290"/>
      <c r="LGV45" s="290"/>
      <c r="LGW45" s="290"/>
      <c r="LGX45" s="290"/>
      <c r="LGY45" s="290"/>
      <c r="LGZ45" s="290"/>
      <c r="LHA45" s="290"/>
      <c r="LHB45" s="290"/>
      <c r="LHC45" s="290"/>
      <c r="LHD45" s="290"/>
      <c r="LHE45" s="290"/>
      <c r="LHF45" s="290"/>
      <c r="LHG45" s="290"/>
      <c r="LHH45" s="290"/>
      <c r="LHI45" s="290"/>
      <c r="LHJ45" s="290"/>
      <c r="LHK45" s="290"/>
      <c r="LHL45" s="290"/>
      <c r="LHM45" s="290"/>
      <c r="LHN45" s="290"/>
      <c r="LHO45" s="290"/>
      <c r="LHP45" s="290"/>
      <c r="LHQ45" s="290"/>
      <c r="LHR45" s="290"/>
      <c r="LHS45" s="290"/>
      <c r="LHT45" s="290"/>
      <c r="LHU45" s="290"/>
      <c r="LHV45" s="290"/>
      <c r="LHW45" s="290"/>
      <c r="LHX45" s="290"/>
      <c r="LHY45" s="290"/>
      <c r="LHZ45" s="290"/>
      <c r="LIA45" s="290"/>
      <c r="LIB45" s="290"/>
      <c r="LIC45" s="290"/>
      <c r="LID45" s="290"/>
      <c r="LIE45" s="290"/>
      <c r="LIF45" s="290"/>
      <c r="LIG45" s="290"/>
      <c r="LIH45" s="290"/>
      <c r="LII45" s="290"/>
      <c r="LIJ45" s="290"/>
      <c r="LIK45" s="290"/>
      <c r="LIL45" s="290"/>
      <c r="LIM45" s="290"/>
      <c r="LIN45" s="290"/>
      <c r="LIO45" s="290"/>
      <c r="LIP45" s="290"/>
      <c r="LIQ45" s="290"/>
      <c r="LIR45" s="290"/>
      <c r="LIS45" s="290"/>
      <c r="LIT45" s="290"/>
      <c r="LIU45" s="290"/>
      <c r="LIV45" s="290"/>
      <c r="LIW45" s="290"/>
      <c r="LIX45" s="290"/>
      <c r="LIY45" s="290"/>
      <c r="LIZ45" s="290"/>
      <c r="LJA45" s="290"/>
      <c r="LJB45" s="290"/>
      <c r="LJC45" s="290"/>
      <c r="LJD45" s="290"/>
      <c r="LJE45" s="290"/>
      <c r="LJF45" s="290"/>
      <c r="LJG45" s="290"/>
      <c r="LJH45" s="290"/>
      <c r="LJI45" s="290"/>
      <c r="LJJ45" s="290"/>
      <c r="LJK45" s="290"/>
      <c r="LJL45" s="290"/>
      <c r="LJM45" s="290"/>
      <c r="LJN45" s="290"/>
      <c r="LJO45" s="290"/>
      <c r="LJP45" s="290"/>
      <c r="LJQ45" s="290"/>
      <c r="LJR45" s="290"/>
      <c r="LJS45" s="290"/>
      <c r="LJT45" s="290"/>
      <c r="LJU45" s="290"/>
      <c r="LJV45" s="290"/>
      <c r="LJW45" s="290"/>
      <c r="LJX45" s="290"/>
      <c r="LJY45" s="290"/>
      <c r="LJZ45" s="290"/>
      <c r="LKA45" s="290"/>
      <c r="LKB45" s="290"/>
      <c r="LKC45" s="290"/>
      <c r="LKD45" s="290"/>
      <c r="LKE45" s="290"/>
      <c r="LKF45" s="290"/>
      <c r="LKG45" s="290"/>
      <c r="LKH45" s="290"/>
      <c r="LKI45" s="290"/>
      <c r="LKJ45" s="290"/>
      <c r="LKK45" s="290"/>
      <c r="LKL45" s="290"/>
      <c r="LKM45" s="290"/>
      <c r="LKN45" s="290"/>
      <c r="LKO45" s="290"/>
      <c r="LKP45" s="290"/>
      <c r="LKQ45" s="290"/>
      <c r="LKR45" s="290"/>
      <c r="LKS45" s="290"/>
      <c r="LKT45" s="290"/>
      <c r="LKU45" s="290"/>
      <c r="LKV45" s="290"/>
      <c r="LKW45" s="290"/>
      <c r="LKX45" s="290"/>
      <c r="LKY45" s="290"/>
      <c r="LKZ45" s="290"/>
      <c r="LLA45" s="290"/>
      <c r="LLB45" s="290"/>
      <c r="LLC45" s="290"/>
      <c r="LLD45" s="290"/>
      <c r="LLE45" s="290"/>
      <c r="LLF45" s="290"/>
      <c r="LLG45" s="290"/>
      <c r="LLH45" s="290"/>
      <c r="LLI45" s="290"/>
      <c r="LLJ45" s="290"/>
      <c r="LLK45" s="290"/>
      <c r="LLL45" s="290"/>
      <c r="LLM45" s="290"/>
      <c r="LLN45" s="290"/>
      <c r="LLO45" s="290"/>
      <c r="LLP45" s="290"/>
      <c r="LLQ45" s="290"/>
      <c r="LLR45" s="290"/>
      <c r="LLS45" s="290"/>
      <c r="LLT45" s="290"/>
      <c r="LLU45" s="290"/>
      <c r="LLV45" s="290"/>
      <c r="LLW45" s="290"/>
      <c r="LLX45" s="290"/>
      <c r="LLY45" s="290"/>
      <c r="LLZ45" s="290"/>
      <c r="LMA45" s="290"/>
      <c r="LMB45" s="290"/>
      <c r="LMC45" s="290"/>
      <c r="LMD45" s="290"/>
      <c r="LME45" s="290"/>
      <c r="LMF45" s="290"/>
      <c r="LMG45" s="290"/>
      <c r="LMH45" s="290"/>
      <c r="LMI45" s="290"/>
      <c r="LMJ45" s="290"/>
      <c r="LMK45" s="290"/>
      <c r="LML45" s="290"/>
      <c r="LMM45" s="290"/>
      <c r="LMN45" s="290"/>
      <c r="LMO45" s="290"/>
      <c r="LMP45" s="290"/>
      <c r="LMQ45" s="290"/>
      <c r="LMR45" s="290"/>
      <c r="LMS45" s="290"/>
      <c r="LMT45" s="290"/>
      <c r="LMU45" s="290"/>
      <c r="LMV45" s="290"/>
      <c r="LMW45" s="290"/>
      <c r="LMX45" s="290"/>
      <c r="LMY45" s="290"/>
      <c r="LMZ45" s="290"/>
      <c r="LNA45" s="290"/>
      <c r="LNB45" s="290"/>
      <c r="LNC45" s="290"/>
      <c r="LND45" s="290"/>
      <c r="LNE45" s="290"/>
      <c r="LNF45" s="290"/>
      <c r="LNG45" s="290"/>
      <c r="LNH45" s="290"/>
      <c r="LNI45" s="290"/>
      <c r="LNJ45" s="290"/>
      <c r="LNK45" s="290"/>
      <c r="LNL45" s="290"/>
      <c r="LNM45" s="290"/>
      <c r="LNN45" s="290"/>
      <c r="LNO45" s="290"/>
      <c r="LNP45" s="290"/>
      <c r="LNQ45" s="290"/>
      <c r="LNR45" s="290"/>
      <c r="LNS45" s="290"/>
      <c r="LNT45" s="290"/>
      <c r="LNU45" s="290"/>
      <c r="LNV45" s="290"/>
      <c r="LNW45" s="290"/>
      <c r="LNX45" s="290"/>
      <c r="LNY45" s="290"/>
      <c r="LNZ45" s="290"/>
      <c r="LOA45" s="290"/>
      <c r="LOB45" s="290"/>
      <c r="LOC45" s="290"/>
      <c r="LOD45" s="290"/>
      <c r="LOE45" s="290"/>
      <c r="LOF45" s="290"/>
      <c r="LOG45" s="290"/>
      <c r="LOH45" s="290"/>
      <c r="LOI45" s="290"/>
      <c r="LOJ45" s="290"/>
      <c r="LOK45" s="290"/>
      <c r="LOL45" s="290"/>
      <c r="LOM45" s="290"/>
      <c r="LON45" s="290"/>
      <c r="LOO45" s="290"/>
      <c r="LOP45" s="290"/>
      <c r="LOQ45" s="290"/>
      <c r="LOR45" s="290"/>
      <c r="LOS45" s="290"/>
      <c r="LOT45" s="290"/>
      <c r="LOU45" s="290"/>
      <c r="LOV45" s="290"/>
      <c r="LOW45" s="290"/>
      <c r="LOX45" s="290"/>
      <c r="LOY45" s="290"/>
      <c r="LOZ45" s="290"/>
      <c r="LPA45" s="290"/>
      <c r="LPB45" s="290"/>
      <c r="LPC45" s="290"/>
      <c r="LPD45" s="290"/>
      <c r="LPE45" s="290"/>
      <c r="LPF45" s="290"/>
      <c r="LPG45" s="290"/>
      <c r="LPH45" s="290"/>
      <c r="LPI45" s="290"/>
      <c r="LPJ45" s="290"/>
      <c r="LPK45" s="290"/>
      <c r="LPL45" s="290"/>
      <c r="LPM45" s="290"/>
      <c r="LPN45" s="290"/>
      <c r="LPO45" s="290"/>
      <c r="LPP45" s="290"/>
      <c r="LPQ45" s="290"/>
      <c r="LPR45" s="290"/>
      <c r="LPS45" s="290"/>
      <c r="LPT45" s="290"/>
      <c r="LPU45" s="290"/>
      <c r="LPV45" s="290"/>
      <c r="LPW45" s="290"/>
      <c r="LPX45" s="290"/>
      <c r="LPY45" s="290"/>
      <c r="LPZ45" s="290"/>
      <c r="LQA45" s="290"/>
      <c r="LQB45" s="290"/>
      <c r="LQC45" s="290"/>
      <c r="LQD45" s="290"/>
      <c r="LQE45" s="290"/>
      <c r="LQF45" s="290"/>
      <c r="LQG45" s="290"/>
      <c r="LQH45" s="290"/>
      <c r="LQI45" s="290"/>
      <c r="LQJ45" s="290"/>
      <c r="LQK45" s="290"/>
      <c r="LQL45" s="290"/>
      <c r="LQM45" s="290"/>
      <c r="LQN45" s="290"/>
      <c r="LQO45" s="290"/>
      <c r="LQP45" s="290"/>
      <c r="LQQ45" s="290"/>
      <c r="LQR45" s="290"/>
      <c r="LQS45" s="290"/>
      <c r="LQT45" s="290"/>
      <c r="LQU45" s="290"/>
      <c r="LQV45" s="290"/>
      <c r="LQW45" s="290"/>
      <c r="LQX45" s="290"/>
      <c r="LQY45" s="290"/>
      <c r="LQZ45" s="290"/>
      <c r="LRA45" s="290"/>
      <c r="LRB45" s="290"/>
      <c r="LRC45" s="290"/>
      <c r="LRD45" s="290"/>
      <c r="LRE45" s="290"/>
      <c r="LRF45" s="290"/>
      <c r="LRG45" s="290"/>
      <c r="LRH45" s="290"/>
      <c r="LRI45" s="290"/>
      <c r="LRJ45" s="290"/>
      <c r="LRK45" s="290"/>
      <c r="LRL45" s="290"/>
      <c r="LRM45" s="290"/>
      <c r="LRN45" s="290"/>
      <c r="LRO45" s="290"/>
      <c r="LRP45" s="290"/>
      <c r="LRQ45" s="290"/>
      <c r="LRR45" s="290"/>
      <c r="LRS45" s="290"/>
      <c r="LRT45" s="290"/>
      <c r="LRU45" s="290"/>
      <c r="LRV45" s="290"/>
      <c r="LRW45" s="290"/>
      <c r="LRX45" s="290"/>
      <c r="LRY45" s="290"/>
      <c r="LRZ45" s="290"/>
      <c r="LSA45" s="290"/>
      <c r="LSB45" s="290"/>
      <c r="LSC45" s="290"/>
      <c r="LSD45" s="290"/>
      <c r="LSE45" s="290"/>
      <c r="LSF45" s="290"/>
      <c r="LSG45" s="290"/>
      <c r="LSH45" s="290"/>
      <c r="LSI45" s="290"/>
      <c r="LSJ45" s="290"/>
      <c r="LSK45" s="290"/>
      <c r="LSL45" s="290"/>
      <c r="LSM45" s="290"/>
      <c r="LSN45" s="290"/>
      <c r="LSO45" s="290"/>
      <c r="LSP45" s="290"/>
      <c r="LSQ45" s="290"/>
      <c r="LSR45" s="290"/>
      <c r="LSS45" s="290"/>
      <c r="LST45" s="290"/>
      <c r="LSU45" s="290"/>
      <c r="LSV45" s="290"/>
      <c r="LSW45" s="290"/>
      <c r="LSX45" s="290"/>
      <c r="LSY45" s="290"/>
      <c r="LSZ45" s="290"/>
      <c r="LTA45" s="290"/>
      <c r="LTB45" s="290"/>
      <c r="LTC45" s="290"/>
      <c r="LTD45" s="290"/>
      <c r="LTE45" s="290"/>
      <c r="LTF45" s="290"/>
      <c r="LTG45" s="290"/>
      <c r="LTH45" s="290"/>
      <c r="LTI45" s="290"/>
      <c r="LTJ45" s="290"/>
      <c r="LTK45" s="290"/>
      <c r="LTL45" s="290"/>
      <c r="LTM45" s="290"/>
      <c r="LTN45" s="290"/>
      <c r="LTO45" s="290"/>
      <c r="LTP45" s="290"/>
      <c r="LTQ45" s="290"/>
      <c r="LTR45" s="290"/>
      <c r="LTS45" s="290"/>
      <c r="LTT45" s="290"/>
      <c r="LTU45" s="290"/>
      <c r="LTV45" s="290"/>
      <c r="LTW45" s="290"/>
      <c r="LTX45" s="290"/>
      <c r="LTY45" s="290"/>
      <c r="LTZ45" s="290"/>
      <c r="LUA45" s="290"/>
      <c r="LUB45" s="290"/>
      <c r="LUC45" s="290"/>
      <c r="LUD45" s="290"/>
      <c r="LUE45" s="290"/>
      <c r="LUF45" s="290"/>
      <c r="LUG45" s="290"/>
      <c r="LUH45" s="290"/>
      <c r="LUI45" s="290"/>
      <c r="LUJ45" s="290"/>
      <c r="LUK45" s="290"/>
      <c r="LUL45" s="290"/>
      <c r="LUM45" s="290"/>
      <c r="LUN45" s="290"/>
      <c r="LUO45" s="290"/>
      <c r="LUP45" s="290"/>
      <c r="LUQ45" s="290"/>
      <c r="LUR45" s="290"/>
      <c r="LUS45" s="290"/>
      <c r="LUT45" s="290"/>
      <c r="LUU45" s="290"/>
      <c r="LUV45" s="290"/>
      <c r="LUW45" s="290"/>
      <c r="LUX45" s="290"/>
      <c r="LUY45" s="290"/>
      <c r="LUZ45" s="290"/>
      <c r="LVA45" s="290"/>
      <c r="LVB45" s="290"/>
      <c r="LVC45" s="290"/>
      <c r="LVD45" s="290"/>
      <c r="LVE45" s="290"/>
      <c r="LVF45" s="290"/>
      <c r="LVG45" s="290"/>
      <c r="LVH45" s="290"/>
      <c r="LVI45" s="290"/>
      <c r="LVJ45" s="290"/>
      <c r="LVK45" s="290"/>
      <c r="LVL45" s="290"/>
      <c r="LVM45" s="290"/>
      <c r="LVN45" s="290"/>
      <c r="LVO45" s="290"/>
      <c r="LVP45" s="290"/>
      <c r="LVQ45" s="290"/>
      <c r="LVR45" s="290"/>
      <c r="LVS45" s="290"/>
      <c r="LVT45" s="290"/>
      <c r="LVU45" s="290"/>
      <c r="LVV45" s="290"/>
      <c r="LVW45" s="290"/>
      <c r="LVX45" s="290"/>
      <c r="LVY45" s="290"/>
      <c r="LVZ45" s="290"/>
      <c r="LWA45" s="290"/>
      <c r="LWB45" s="290"/>
      <c r="LWC45" s="290"/>
      <c r="LWD45" s="290"/>
      <c r="LWE45" s="290"/>
      <c r="LWF45" s="290"/>
      <c r="LWG45" s="290"/>
      <c r="LWH45" s="290"/>
      <c r="LWI45" s="290"/>
      <c r="LWJ45" s="290"/>
      <c r="LWK45" s="290"/>
      <c r="LWL45" s="290"/>
      <c r="LWM45" s="290"/>
      <c r="LWN45" s="290"/>
      <c r="LWO45" s="290"/>
      <c r="LWP45" s="290"/>
      <c r="LWQ45" s="290"/>
      <c r="LWR45" s="290"/>
      <c r="LWS45" s="290"/>
      <c r="LWT45" s="290"/>
      <c r="LWU45" s="290"/>
      <c r="LWV45" s="290"/>
      <c r="LWW45" s="290"/>
      <c r="LWX45" s="290"/>
      <c r="LWY45" s="290"/>
      <c r="LWZ45" s="290"/>
      <c r="LXA45" s="290"/>
      <c r="LXB45" s="290"/>
      <c r="LXC45" s="290"/>
      <c r="LXD45" s="290"/>
      <c r="LXE45" s="290"/>
      <c r="LXF45" s="290"/>
      <c r="LXG45" s="290"/>
      <c r="LXH45" s="290"/>
      <c r="LXI45" s="290"/>
      <c r="LXJ45" s="290"/>
      <c r="LXK45" s="290"/>
      <c r="LXL45" s="290"/>
      <c r="LXM45" s="290"/>
      <c r="LXN45" s="290"/>
      <c r="LXO45" s="290"/>
      <c r="LXP45" s="290"/>
      <c r="LXQ45" s="290"/>
      <c r="LXR45" s="290"/>
      <c r="LXS45" s="290"/>
      <c r="LXT45" s="290"/>
      <c r="LXU45" s="290"/>
      <c r="LXV45" s="290"/>
      <c r="LXW45" s="290"/>
      <c r="LXX45" s="290"/>
      <c r="LXY45" s="290"/>
      <c r="LXZ45" s="290"/>
      <c r="LYA45" s="290"/>
      <c r="LYB45" s="290"/>
      <c r="LYC45" s="290"/>
      <c r="LYD45" s="290"/>
      <c r="LYE45" s="290"/>
      <c r="LYF45" s="290"/>
      <c r="LYG45" s="290"/>
      <c r="LYH45" s="290"/>
      <c r="LYI45" s="290"/>
      <c r="LYJ45" s="290"/>
      <c r="LYK45" s="290"/>
      <c r="LYL45" s="290"/>
      <c r="LYM45" s="290"/>
      <c r="LYN45" s="290"/>
      <c r="LYO45" s="290"/>
      <c r="LYP45" s="290"/>
      <c r="LYQ45" s="290"/>
      <c r="LYR45" s="290"/>
      <c r="LYS45" s="290"/>
      <c r="LYT45" s="290"/>
      <c r="LYU45" s="290"/>
      <c r="LYV45" s="290"/>
      <c r="LYW45" s="290"/>
      <c r="LYX45" s="290"/>
      <c r="LYY45" s="290"/>
      <c r="LYZ45" s="290"/>
      <c r="LZA45" s="290"/>
      <c r="LZB45" s="290"/>
      <c r="LZC45" s="290"/>
      <c r="LZD45" s="290"/>
      <c r="LZE45" s="290"/>
      <c r="LZF45" s="290"/>
      <c r="LZG45" s="290"/>
      <c r="LZH45" s="290"/>
      <c r="LZI45" s="290"/>
      <c r="LZJ45" s="290"/>
      <c r="LZK45" s="290"/>
      <c r="LZL45" s="290"/>
      <c r="LZM45" s="290"/>
      <c r="LZN45" s="290"/>
      <c r="LZO45" s="290"/>
      <c r="LZP45" s="290"/>
      <c r="LZQ45" s="290"/>
      <c r="LZR45" s="290"/>
      <c r="LZS45" s="290"/>
      <c r="LZT45" s="290"/>
      <c r="LZU45" s="290"/>
      <c r="LZV45" s="290"/>
      <c r="LZW45" s="290"/>
      <c r="LZX45" s="290"/>
      <c r="LZY45" s="290"/>
      <c r="LZZ45" s="290"/>
      <c r="MAA45" s="290"/>
      <c r="MAB45" s="290"/>
      <c r="MAC45" s="290"/>
      <c r="MAD45" s="290"/>
      <c r="MAE45" s="290"/>
      <c r="MAF45" s="290"/>
      <c r="MAG45" s="290"/>
      <c r="MAH45" s="290"/>
      <c r="MAI45" s="290"/>
      <c r="MAJ45" s="290"/>
      <c r="MAK45" s="290"/>
      <c r="MAL45" s="290"/>
      <c r="MAM45" s="290"/>
      <c r="MAN45" s="290"/>
      <c r="MAO45" s="290"/>
      <c r="MAP45" s="290"/>
      <c r="MAQ45" s="290"/>
      <c r="MAR45" s="290"/>
      <c r="MAS45" s="290"/>
      <c r="MAT45" s="290"/>
      <c r="MAU45" s="290"/>
      <c r="MAV45" s="290"/>
      <c r="MAW45" s="290"/>
      <c r="MAX45" s="290"/>
      <c r="MAY45" s="290"/>
      <c r="MAZ45" s="290"/>
      <c r="MBA45" s="290"/>
      <c r="MBB45" s="290"/>
      <c r="MBC45" s="290"/>
      <c r="MBD45" s="290"/>
      <c r="MBE45" s="290"/>
      <c r="MBF45" s="290"/>
      <c r="MBG45" s="290"/>
      <c r="MBH45" s="290"/>
      <c r="MBI45" s="290"/>
      <c r="MBJ45" s="290"/>
      <c r="MBK45" s="290"/>
      <c r="MBL45" s="290"/>
      <c r="MBM45" s="290"/>
      <c r="MBN45" s="290"/>
      <c r="MBO45" s="290"/>
      <c r="MBP45" s="290"/>
      <c r="MBQ45" s="290"/>
      <c r="MBR45" s="290"/>
      <c r="MBS45" s="290"/>
      <c r="MBT45" s="290"/>
      <c r="MBU45" s="290"/>
      <c r="MBV45" s="290"/>
      <c r="MBW45" s="290"/>
      <c r="MBX45" s="290"/>
      <c r="MBY45" s="290"/>
      <c r="MBZ45" s="290"/>
      <c r="MCA45" s="290"/>
      <c r="MCB45" s="290"/>
      <c r="MCC45" s="290"/>
      <c r="MCD45" s="290"/>
      <c r="MCE45" s="290"/>
      <c r="MCF45" s="290"/>
      <c r="MCG45" s="290"/>
      <c r="MCH45" s="290"/>
      <c r="MCI45" s="290"/>
      <c r="MCJ45" s="290"/>
      <c r="MCK45" s="290"/>
      <c r="MCL45" s="290"/>
      <c r="MCM45" s="290"/>
      <c r="MCN45" s="290"/>
      <c r="MCO45" s="290"/>
      <c r="MCP45" s="290"/>
      <c r="MCQ45" s="290"/>
      <c r="MCR45" s="290"/>
      <c r="MCS45" s="290"/>
      <c r="MCT45" s="290"/>
      <c r="MCU45" s="290"/>
      <c r="MCV45" s="290"/>
      <c r="MCW45" s="290"/>
      <c r="MCX45" s="290"/>
      <c r="MCY45" s="290"/>
      <c r="MCZ45" s="290"/>
      <c r="MDA45" s="290"/>
      <c r="MDB45" s="290"/>
      <c r="MDC45" s="290"/>
      <c r="MDD45" s="290"/>
      <c r="MDE45" s="290"/>
      <c r="MDF45" s="290"/>
      <c r="MDG45" s="290"/>
      <c r="MDH45" s="290"/>
      <c r="MDI45" s="290"/>
      <c r="MDJ45" s="290"/>
      <c r="MDK45" s="290"/>
      <c r="MDL45" s="290"/>
      <c r="MDM45" s="290"/>
      <c r="MDN45" s="290"/>
      <c r="MDO45" s="290"/>
      <c r="MDP45" s="290"/>
      <c r="MDQ45" s="290"/>
      <c r="MDR45" s="290"/>
      <c r="MDS45" s="290"/>
      <c r="MDT45" s="290"/>
      <c r="MDU45" s="290"/>
      <c r="MDV45" s="290"/>
      <c r="MDW45" s="290"/>
      <c r="MDX45" s="290"/>
      <c r="MDY45" s="290"/>
      <c r="MDZ45" s="290"/>
      <c r="MEA45" s="290"/>
      <c r="MEB45" s="290"/>
      <c r="MEC45" s="290"/>
      <c r="MED45" s="290"/>
      <c r="MEE45" s="290"/>
      <c r="MEF45" s="290"/>
      <c r="MEG45" s="290"/>
      <c r="MEH45" s="290"/>
      <c r="MEI45" s="290"/>
      <c r="MEJ45" s="290"/>
      <c r="MEK45" s="290"/>
      <c r="MEL45" s="290"/>
      <c r="MEM45" s="290"/>
      <c r="MEN45" s="290"/>
      <c r="MEO45" s="290"/>
      <c r="MEP45" s="290"/>
      <c r="MEQ45" s="290"/>
      <c r="MER45" s="290"/>
      <c r="MES45" s="290"/>
      <c r="MET45" s="290"/>
      <c r="MEU45" s="290"/>
      <c r="MEV45" s="290"/>
      <c r="MEW45" s="290"/>
      <c r="MEX45" s="290"/>
      <c r="MEY45" s="290"/>
      <c r="MEZ45" s="290"/>
      <c r="MFA45" s="290"/>
      <c r="MFB45" s="290"/>
      <c r="MFC45" s="290"/>
      <c r="MFD45" s="290"/>
      <c r="MFE45" s="290"/>
      <c r="MFF45" s="290"/>
      <c r="MFG45" s="290"/>
      <c r="MFH45" s="290"/>
      <c r="MFI45" s="290"/>
      <c r="MFJ45" s="290"/>
      <c r="MFK45" s="290"/>
      <c r="MFL45" s="290"/>
      <c r="MFM45" s="290"/>
      <c r="MFN45" s="290"/>
      <c r="MFO45" s="290"/>
      <c r="MFP45" s="290"/>
      <c r="MFQ45" s="290"/>
      <c r="MFR45" s="290"/>
      <c r="MFS45" s="290"/>
      <c r="MFT45" s="290"/>
      <c r="MFU45" s="290"/>
      <c r="MFV45" s="290"/>
      <c r="MFW45" s="290"/>
      <c r="MFX45" s="290"/>
      <c r="MFY45" s="290"/>
      <c r="MFZ45" s="290"/>
      <c r="MGA45" s="290"/>
      <c r="MGB45" s="290"/>
      <c r="MGC45" s="290"/>
      <c r="MGD45" s="290"/>
      <c r="MGE45" s="290"/>
      <c r="MGF45" s="290"/>
      <c r="MGG45" s="290"/>
      <c r="MGH45" s="290"/>
      <c r="MGI45" s="290"/>
      <c r="MGJ45" s="290"/>
      <c r="MGK45" s="290"/>
      <c r="MGL45" s="290"/>
      <c r="MGM45" s="290"/>
      <c r="MGN45" s="290"/>
      <c r="MGO45" s="290"/>
      <c r="MGP45" s="290"/>
      <c r="MGQ45" s="290"/>
      <c r="MGR45" s="290"/>
      <c r="MGS45" s="290"/>
      <c r="MGT45" s="290"/>
      <c r="MGU45" s="290"/>
      <c r="MGV45" s="290"/>
      <c r="MGW45" s="290"/>
      <c r="MGX45" s="290"/>
      <c r="MGY45" s="290"/>
      <c r="MGZ45" s="290"/>
      <c r="MHA45" s="290"/>
      <c r="MHB45" s="290"/>
      <c r="MHC45" s="290"/>
      <c r="MHD45" s="290"/>
      <c r="MHE45" s="290"/>
      <c r="MHF45" s="290"/>
      <c r="MHG45" s="290"/>
      <c r="MHH45" s="290"/>
      <c r="MHI45" s="290"/>
      <c r="MHJ45" s="290"/>
      <c r="MHK45" s="290"/>
      <c r="MHL45" s="290"/>
      <c r="MHM45" s="290"/>
      <c r="MHN45" s="290"/>
      <c r="MHO45" s="290"/>
      <c r="MHP45" s="290"/>
      <c r="MHQ45" s="290"/>
      <c r="MHR45" s="290"/>
      <c r="MHS45" s="290"/>
      <c r="MHT45" s="290"/>
      <c r="MHU45" s="290"/>
      <c r="MHV45" s="290"/>
      <c r="MHW45" s="290"/>
      <c r="MHX45" s="290"/>
      <c r="MHY45" s="290"/>
      <c r="MHZ45" s="290"/>
      <c r="MIA45" s="290"/>
      <c r="MIB45" s="290"/>
      <c r="MIC45" s="290"/>
      <c r="MID45" s="290"/>
      <c r="MIE45" s="290"/>
      <c r="MIF45" s="290"/>
      <c r="MIG45" s="290"/>
      <c r="MIH45" s="290"/>
      <c r="MII45" s="290"/>
      <c r="MIJ45" s="290"/>
      <c r="MIK45" s="290"/>
      <c r="MIL45" s="290"/>
      <c r="MIM45" s="290"/>
      <c r="MIN45" s="290"/>
      <c r="MIO45" s="290"/>
      <c r="MIP45" s="290"/>
      <c r="MIQ45" s="290"/>
      <c r="MIR45" s="290"/>
      <c r="MIS45" s="290"/>
      <c r="MIT45" s="290"/>
      <c r="MIU45" s="290"/>
      <c r="MIV45" s="290"/>
      <c r="MIW45" s="290"/>
      <c r="MIX45" s="290"/>
      <c r="MIY45" s="290"/>
      <c r="MIZ45" s="290"/>
      <c r="MJA45" s="290"/>
      <c r="MJB45" s="290"/>
      <c r="MJC45" s="290"/>
      <c r="MJD45" s="290"/>
      <c r="MJE45" s="290"/>
      <c r="MJF45" s="290"/>
      <c r="MJG45" s="290"/>
      <c r="MJH45" s="290"/>
      <c r="MJI45" s="290"/>
      <c r="MJJ45" s="290"/>
      <c r="MJK45" s="290"/>
      <c r="MJL45" s="290"/>
      <c r="MJM45" s="290"/>
      <c r="MJN45" s="290"/>
      <c r="MJO45" s="290"/>
      <c r="MJP45" s="290"/>
      <c r="MJQ45" s="290"/>
      <c r="MJR45" s="290"/>
      <c r="MJS45" s="290"/>
      <c r="MJT45" s="290"/>
      <c r="MJU45" s="290"/>
      <c r="MJV45" s="290"/>
      <c r="MJW45" s="290"/>
      <c r="MJX45" s="290"/>
      <c r="MJY45" s="290"/>
      <c r="MJZ45" s="290"/>
      <c r="MKA45" s="290"/>
      <c r="MKB45" s="290"/>
      <c r="MKC45" s="290"/>
      <c r="MKD45" s="290"/>
      <c r="MKE45" s="290"/>
      <c r="MKF45" s="290"/>
      <c r="MKG45" s="290"/>
      <c r="MKH45" s="290"/>
      <c r="MKI45" s="290"/>
      <c r="MKJ45" s="290"/>
      <c r="MKK45" s="290"/>
      <c r="MKL45" s="290"/>
      <c r="MKM45" s="290"/>
      <c r="MKN45" s="290"/>
      <c r="MKO45" s="290"/>
      <c r="MKP45" s="290"/>
      <c r="MKQ45" s="290"/>
      <c r="MKR45" s="290"/>
      <c r="MKS45" s="290"/>
      <c r="MKT45" s="290"/>
      <c r="MKU45" s="290"/>
      <c r="MKV45" s="290"/>
      <c r="MKW45" s="290"/>
      <c r="MKX45" s="290"/>
      <c r="MKY45" s="290"/>
      <c r="MKZ45" s="290"/>
      <c r="MLA45" s="290"/>
      <c r="MLB45" s="290"/>
      <c r="MLC45" s="290"/>
      <c r="MLD45" s="290"/>
      <c r="MLE45" s="290"/>
      <c r="MLF45" s="290"/>
      <c r="MLG45" s="290"/>
      <c r="MLH45" s="290"/>
      <c r="MLI45" s="290"/>
      <c r="MLJ45" s="290"/>
      <c r="MLK45" s="290"/>
      <c r="MLL45" s="290"/>
      <c r="MLM45" s="290"/>
      <c r="MLN45" s="290"/>
      <c r="MLO45" s="290"/>
      <c r="MLP45" s="290"/>
      <c r="MLQ45" s="290"/>
      <c r="MLR45" s="290"/>
      <c r="MLS45" s="290"/>
      <c r="MLT45" s="290"/>
      <c r="MLU45" s="290"/>
      <c r="MLV45" s="290"/>
      <c r="MLW45" s="290"/>
      <c r="MLX45" s="290"/>
      <c r="MLY45" s="290"/>
      <c r="MLZ45" s="290"/>
      <c r="MMA45" s="290"/>
      <c r="MMB45" s="290"/>
      <c r="MMC45" s="290"/>
      <c r="MMD45" s="290"/>
      <c r="MME45" s="290"/>
      <c r="MMF45" s="290"/>
      <c r="MMG45" s="290"/>
      <c r="MMH45" s="290"/>
      <c r="MMI45" s="290"/>
      <c r="MMJ45" s="290"/>
      <c r="MMK45" s="290"/>
      <c r="MML45" s="290"/>
      <c r="MMM45" s="290"/>
      <c r="MMN45" s="290"/>
      <c r="MMO45" s="290"/>
      <c r="MMP45" s="290"/>
      <c r="MMQ45" s="290"/>
      <c r="MMR45" s="290"/>
      <c r="MMS45" s="290"/>
      <c r="MMT45" s="290"/>
      <c r="MMU45" s="290"/>
      <c r="MMV45" s="290"/>
      <c r="MMW45" s="290"/>
      <c r="MMX45" s="290"/>
      <c r="MMY45" s="290"/>
      <c r="MMZ45" s="290"/>
      <c r="MNA45" s="290"/>
      <c r="MNB45" s="290"/>
      <c r="MNC45" s="290"/>
      <c r="MND45" s="290"/>
      <c r="MNE45" s="290"/>
      <c r="MNF45" s="290"/>
      <c r="MNG45" s="290"/>
      <c r="MNH45" s="290"/>
      <c r="MNI45" s="290"/>
      <c r="MNJ45" s="290"/>
      <c r="MNK45" s="290"/>
      <c r="MNL45" s="290"/>
      <c r="MNM45" s="290"/>
      <c r="MNN45" s="290"/>
      <c r="MNO45" s="290"/>
      <c r="MNP45" s="290"/>
      <c r="MNQ45" s="290"/>
      <c r="MNR45" s="290"/>
      <c r="MNS45" s="290"/>
      <c r="MNT45" s="290"/>
      <c r="MNU45" s="290"/>
      <c r="MNV45" s="290"/>
      <c r="MNW45" s="290"/>
      <c r="MNX45" s="290"/>
      <c r="MNY45" s="290"/>
      <c r="MNZ45" s="290"/>
      <c r="MOA45" s="290"/>
      <c r="MOB45" s="290"/>
      <c r="MOC45" s="290"/>
      <c r="MOD45" s="290"/>
      <c r="MOE45" s="290"/>
      <c r="MOF45" s="290"/>
      <c r="MOG45" s="290"/>
      <c r="MOH45" s="290"/>
      <c r="MOI45" s="290"/>
      <c r="MOJ45" s="290"/>
      <c r="MOK45" s="290"/>
      <c r="MOL45" s="290"/>
      <c r="MOM45" s="290"/>
      <c r="MON45" s="290"/>
      <c r="MOO45" s="290"/>
      <c r="MOP45" s="290"/>
      <c r="MOQ45" s="290"/>
      <c r="MOR45" s="290"/>
      <c r="MOS45" s="290"/>
      <c r="MOT45" s="290"/>
      <c r="MOU45" s="290"/>
      <c r="MOV45" s="290"/>
      <c r="MOW45" s="290"/>
      <c r="MOX45" s="290"/>
      <c r="MOY45" s="290"/>
      <c r="MOZ45" s="290"/>
      <c r="MPA45" s="290"/>
      <c r="MPB45" s="290"/>
      <c r="MPC45" s="290"/>
      <c r="MPD45" s="290"/>
      <c r="MPE45" s="290"/>
      <c r="MPF45" s="290"/>
      <c r="MPG45" s="290"/>
      <c r="MPH45" s="290"/>
      <c r="MPI45" s="290"/>
      <c r="MPJ45" s="290"/>
      <c r="MPK45" s="290"/>
      <c r="MPL45" s="290"/>
      <c r="MPM45" s="290"/>
      <c r="MPN45" s="290"/>
      <c r="MPO45" s="290"/>
      <c r="MPP45" s="290"/>
      <c r="MPQ45" s="290"/>
      <c r="MPR45" s="290"/>
      <c r="MPS45" s="290"/>
      <c r="MPT45" s="290"/>
      <c r="MPU45" s="290"/>
      <c r="MPV45" s="290"/>
      <c r="MPW45" s="290"/>
      <c r="MPX45" s="290"/>
      <c r="MPY45" s="290"/>
      <c r="MPZ45" s="290"/>
      <c r="MQA45" s="290"/>
      <c r="MQB45" s="290"/>
      <c r="MQC45" s="290"/>
      <c r="MQD45" s="290"/>
      <c r="MQE45" s="290"/>
      <c r="MQF45" s="290"/>
      <c r="MQG45" s="290"/>
      <c r="MQH45" s="290"/>
      <c r="MQI45" s="290"/>
      <c r="MQJ45" s="290"/>
      <c r="MQK45" s="290"/>
      <c r="MQL45" s="290"/>
      <c r="MQM45" s="290"/>
      <c r="MQN45" s="290"/>
      <c r="MQO45" s="290"/>
      <c r="MQP45" s="290"/>
      <c r="MQQ45" s="290"/>
      <c r="MQR45" s="290"/>
      <c r="MQS45" s="290"/>
      <c r="MQT45" s="290"/>
      <c r="MQU45" s="290"/>
      <c r="MQV45" s="290"/>
      <c r="MQW45" s="290"/>
      <c r="MQX45" s="290"/>
      <c r="MQY45" s="290"/>
      <c r="MQZ45" s="290"/>
      <c r="MRA45" s="290"/>
      <c r="MRB45" s="290"/>
      <c r="MRC45" s="290"/>
      <c r="MRD45" s="290"/>
      <c r="MRE45" s="290"/>
      <c r="MRF45" s="290"/>
      <c r="MRG45" s="290"/>
      <c r="MRH45" s="290"/>
      <c r="MRI45" s="290"/>
      <c r="MRJ45" s="290"/>
      <c r="MRK45" s="290"/>
      <c r="MRL45" s="290"/>
      <c r="MRM45" s="290"/>
      <c r="MRN45" s="290"/>
      <c r="MRO45" s="290"/>
      <c r="MRP45" s="290"/>
      <c r="MRQ45" s="290"/>
      <c r="MRR45" s="290"/>
      <c r="MRS45" s="290"/>
      <c r="MRT45" s="290"/>
      <c r="MRU45" s="290"/>
      <c r="MRV45" s="290"/>
      <c r="MRW45" s="290"/>
      <c r="MRX45" s="290"/>
      <c r="MRY45" s="290"/>
      <c r="MRZ45" s="290"/>
      <c r="MSA45" s="290"/>
      <c r="MSB45" s="290"/>
      <c r="MSC45" s="290"/>
      <c r="MSD45" s="290"/>
      <c r="MSE45" s="290"/>
      <c r="MSF45" s="290"/>
      <c r="MSG45" s="290"/>
      <c r="MSH45" s="290"/>
      <c r="MSI45" s="290"/>
      <c r="MSJ45" s="290"/>
      <c r="MSK45" s="290"/>
      <c r="MSL45" s="290"/>
      <c r="MSM45" s="290"/>
      <c r="MSN45" s="290"/>
      <c r="MSO45" s="290"/>
      <c r="MSP45" s="290"/>
      <c r="MSQ45" s="290"/>
      <c r="MSR45" s="290"/>
      <c r="MSS45" s="290"/>
      <c r="MST45" s="290"/>
      <c r="MSU45" s="290"/>
      <c r="MSV45" s="290"/>
      <c r="MSW45" s="290"/>
      <c r="MSX45" s="290"/>
      <c r="MSY45" s="290"/>
      <c r="MSZ45" s="290"/>
      <c r="MTA45" s="290"/>
      <c r="MTB45" s="290"/>
      <c r="MTC45" s="290"/>
      <c r="MTD45" s="290"/>
      <c r="MTE45" s="290"/>
      <c r="MTF45" s="290"/>
      <c r="MTG45" s="290"/>
      <c r="MTH45" s="290"/>
      <c r="MTI45" s="290"/>
      <c r="MTJ45" s="290"/>
      <c r="MTK45" s="290"/>
      <c r="MTL45" s="290"/>
      <c r="MTM45" s="290"/>
      <c r="MTN45" s="290"/>
      <c r="MTO45" s="290"/>
      <c r="MTP45" s="290"/>
      <c r="MTQ45" s="290"/>
      <c r="MTR45" s="290"/>
      <c r="MTS45" s="290"/>
      <c r="MTT45" s="290"/>
      <c r="MTU45" s="290"/>
      <c r="MTV45" s="290"/>
      <c r="MTW45" s="290"/>
      <c r="MTX45" s="290"/>
      <c r="MTY45" s="290"/>
      <c r="MTZ45" s="290"/>
      <c r="MUA45" s="290"/>
      <c r="MUB45" s="290"/>
      <c r="MUC45" s="290"/>
      <c r="MUD45" s="290"/>
      <c r="MUE45" s="290"/>
      <c r="MUF45" s="290"/>
      <c r="MUG45" s="290"/>
      <c r="MUH45" s="290"/>
      <c r="MUI45" s="290"/>
      <c r="MUJ45" s="290"/>
      <c r="MUK45" s="290"/>
      <c r="MUL45" s="290"/>
      <c r="MUM45" s="290"/>
      <c r="MUN45" s="290"/>
      <c r="MUO45" s="290"/>
      <c r="MUP45" s="290"/>
      <c r="MUQ45" s="290"/>
      <c r="MUR45" s="290"/>
      <c r="MUS45" s="290"/>
      <c r="MUT45" s="290"/>
      <c r="MUU45" s="290"/>
      <c r="MUV45" s="290"/>
      <c r="MUW45" s="290"/>
      <c r="MUX45" s="290"/>
      <c r="MUY45" s="290"/>
      <c r="MUZ45" s="290"/>
      <c r="MVA45" s="290"/>
      <c r="MVB45" s="290"/>
      <c r="MVC45" s="290"/>
      <c r="MVD45" s="290"/>
      <c r="MVE45" s="290"/>
      <c r="MVF45" s="290"/>
      <c r="MVG45" s="290"/>
      <c r="MVH45" s="290"/>
      <c r="MVI45" s="290"/>
      <c r="MVJ45" s="290"/>
      <c r="MVK45" s="290"/>
      <c r="MVL45" s="290"/>
      <c r="MVM45" s="290"/>
      <c r="MVN45" s="290"/>
      <c r="MVO45" s="290"/>
      <c r="MVP45" s="290"/>
      <c r="MVQ45" s="290"/>
      <c r="MVR45" s="290"/>
      <c r="MVS45" s="290"/>
      <c r="MVT45" s="290"/>
      <c r="MVU45" s="290"/>
      <c r="MVV45" s="290"/>
      <c r="MVW45" s="290"/>
      <c r="MVX45" s="290"/>
      <c r="MVY45" s="290"/>
      <c r="MVZ45" s="290"/>
      <c r="MWA45" s="290"/>
      <c r="MWB45" s="290"/>
      <c r="MWC45" s="290"/>
      <c r="MWD45" s="290"/>
      <c r="MWE45" s="290"/>
      <c r="MWF45" s="290"/>
      <c r="MWG45" s="290"/>
      <c r="MWH45" s="290"/>
      <c r="MWI45" s="290"/>
      <c r="MWJ45" s="290"/>
      <c r="MWK45" s="290"/>
      <c r="MWL45" s="290"/>
      <c r="MWM45" s="290"/>
      <c r="MWN45" s="290"/>
      <c r="MWO45" s="290"/>
      <c r="MWP45" s="290"/>
      <c r="MWQ45" s="290"/>
      <c r="MWR45" s="290"/>
      <c r="MWS45" s="290"/>
      <c r="MWT45" s="290"/>
      <c r="MWU45" s="290"/>
      <c r="MWV45" s="290"/>
      <c r="MWW45" s="290"/>
      <c r="MWX45" s="290"/>
      <c r="MWY45" s="290"/>
      <c r="MWZ45" s="290"/>
      <c r="MXA45" s="290"/>
      <c r="MXB45" s="290"/>
      <c r="MXC45" s="290"/>
      <c r="MXD45" s="290"/>
      <c r="MXE45" s="290"/>
      <c r="MXF45" s="290"/>
      <c r="MXG45" s="290"/>
      <c r="MXH45" s="290"/>
      <c r="MXI45" s="290"/>
      <c r="MXJ45" s="290"/>
      <c r="MXK45" s="290"/>
      <c r="MXL45" s="290"/>
      <c r="MXM45" s="290"/>
      <c r="MXN45" s="290"/>
      <c r="MXO45" s="290"/>
      <c r="MXP45" s="290"/>
      <c r="MXQ45" s="290"/>
      <c r="MXR45" s="290"/>
      <c r="MXS45" s="290"/>
      <c r="MXT45" s="290"/>
      <c r="MXU45" s="290"/>
      <c r="MXV45" s="290"/>
      <c r="MXW45" s="290"/>
      <c r="MXX45" s="290"/>
      <c r="MXY45" s="290"/>
      <c r="MXZ45" s="290"/>
      <c r="MYA45" s="290"/>
      <c r="MYB45" s="290"/>
      <c r="MYC45" s="290"/>
      <c r="MYD45" s="290"/>
      <c r="MYE45" s="290"/>
      <c r="MYF45" s="290"/>
      <c r="MYG45" s="290"/>
      <c r="MYH45" s="290"/>
      <c r="MYI45" s="290"/>
      <c r="MYJ45" s="290"/>
      <c r="MYK45" s="290"/>
      <c r="MYL45" s="290"/>
      <c r="MYM45" s="290"/>
      <c r="MYN45" s="290"/>
      <c r="MYO45" s="290"/>
      <c r="MYP45" s="290"/>
      <c r="MYQ45" s="290"/>
      <c r="MYR45" s="290"/>
      <c r="MYS45" s="290"/>
      <c r="MYT45" s="290"/>
      <c r="MYU45" s="290"/>
      <c r="MYV45" s="290"/>
      <c r="MYW45" s="290"/>
      <c r="MYX45" s="290"/>
      <c r="MYY45" s="290"/>
      <c r="MYZ45" s="290"/>
      <c r="MZA45" s="290"/>
      <c r="MZB45" s="290"/>
      <c r="MZC45" s="290"/>
      <c r="MZD45" s="290"/>
      <c r="MZE45" s="290"/>
      <c r="MZF45" s="290"/>
      <c r="MZG45" s="290"/>
      <c r="MZH45" s="290"/>
      <c r="MZI45" s="290"/>
      <c r="MZJ45" s="290"/>
      <c r="MZK45" s="290"/>
      <c r="MZL45" s="290"/>
      <c r="MZM45" s="290"/>
      <c r="MZN45" s="290"/>
      <c r="MZO45" s="290"/>
      <c r="MZP45" s="290"/>
      <c r="MZQ45" s="290"/>
      <c r="MZR45" s="290"/>
      <c r="MZS45" s="290"/>
      <c r="MZT45" s="290"/>
      <c r="MZU45" s="290"/>
      <c r="MZV45" s="290"/>
      <c r="MZW45" s="290"/>
      <c r="MZX45" s="290"/>
      <c r="MZY45" s="290"/>
      <c r="MZZ45" s="290"/>
      <c r="NAA45" s="290"/>
      <c r="NAB45" s="290"/>
      <c r="NAC45" s="290"/>
      <c r="NAD45" s="290"/>
      <c r="NAE45" s="290"/>
      <c r="NAF45" s="290"/>
      <c r="NAG45" s="290"/>
      <c r="NAH45" s="290"/>
      <c r="NAI45" s="290"/>
      <c r="NAJ45" s="290"/>
      <c r="NAK45" s="290"/>
      <c r="NAL45" s="290"/>
      <c r="NAM45" s="290"/>
      <c r="NAN45" s="290"/>
      <c r="NAO45" s="290"/>
      <c r="NAP45" s="290"/>
      <c r="NAQ45" s="290"/>
      <c r="NAR45" s="290"/>
      <c r="NAS45" s="290"/>
      <c r="NAT45" s="290"/>
      <c r="NAU45" s="290"/>
      <c r="NAV45" s="290"/>
      <c r="NAW45" s="290"/>
      <c r="NAX45" s="290"/>
      <c r="NAY45" s="290"/>
      <c r="NAZ45" s="290"/>
      <c r="NBA45" s="290"/>
      <c r="NBB45" s="290"/>
      <c r="NBC45" s="290"/>
      <c r="NBD45" s="290"/>
      <c r="NBE45" s="290"/>
      <c r="NBF45" s="290"/>
      <c r="NBG45" s="290"/>
      <c r="NBH45" s="290"/>
      <c r="NBI45" s="290"/>
      <c r="NBJ45" s="290"/>
      <c r="NBK45" s="290"/>
      <c r="NBL45" s="290"/>
      <c r="NBM45" s="290"/>
      <c r="NBN45" s="290"/>
      <c r="NBO45" s="290"/>
      <c r="NBP45" s="290"/>
      <c r="NBQ45" s="290"/>
      <c r="NBR45" s="290"/>
      <c r="NBS45" s="290"/>
      <c r="NBT45" s="290"/>
      <c r="NBU45" s="290"/>
      <c r="NBV45" s="290"/>
      <c r="NBW45" s="290"/>
      <c r="NBX45" s="290"/>
      <c r="NBY45" s="290"/>
      <c r="NBZ45" s="290"/>
      <c r="NCA45" s="290"/>
      <c r="NCB45" s="290"/>
      <c r="NCC45" s="290"/>
      <c r="NCD45" s="290"/>
      <c r="NCE45" s="290"/>
      <c r="NCF45" s="290"/>
      <c r="NCG45" s="290"/>
      <c r="NCH45" s="290"/>
      <c r="NCI45" s="290"/>
      <c r="NCJ45" s="290"/>
      <c r="NCK45" s="290"/>
      <c r="NCL45" s="290"/>
      <c r="NCM45" s="290"/>
      <c r="NCN45" s="290"/>
      <c r="NCO45" s="290"/>
      <c r="NCP45" s="290"/>
      <c r="NCQ45" s="290"/>
      <c r="NCR45" s="290"/>
      <c r="NCS45" s="290"/>
      <c r="NCT45" s="290"/>
      <c r="NCU45" s="290"/>
      <c r="NCV45" s="290"/>
      <c r="NCW45" s="290"/>
      <c r="NCX45" s="290"/>
      <c r="NCY45" s="290"/>
      <c r="NCZ45" s="290"/>
      <c r="NDA45" s="290"/>
      <c r="NDB45" s="290"/>
      <c r="NDC45" s="290"/>
      <c r="NDD45" s="290"/>
      <c r="NDE45" s="290"/>
      <c r="NDF45" s="290"/>
      <c r="NDG45" s="290"/>
      <c r="NDH45" s="290"/>
      <c r="NDI45" s="290"/>
      <c r="NDJ45" s="290"/>
      <c r="NDK45" s="290"/>
      <c r="NDL45" s="290"/>
      <c r="NDM45" s="290"/>
      <c r="NDN45" s="290"/>
      <c r="NDO45" s="290"/>
      <c r="NDP45" s="290"/>
      <c r="NDQ45" s="290"/>
      <c r="NDR45" s="290"/>
      <c r="NDS45" s="290"/>
      <c r="NDT45" s="290"/>
      <c r="NDU45" s="290"/>
      <c r="NDV45" s="290"/>
      <c r="NDW45" s="290"/>
      <c r="NDX45" s="290"/>
      <c r="NDY45" s="290"/>
      <c r="NDZ45" s="290"/>
      <c r="NEA45" s="290"/>
      <c r="NEB45" s="290"/>
      <c r="NEC45" s="290"/>
      <c r="NED45" s="290"/>
      <c r="NEE45" s="290"/>
      <c r="NEF45" s="290"/>
      <c r="NEG45" s="290"/>
      <c r="NEH45" s="290"/>
      <c r="NEI45" s="290"/>
      <c r="NEJ45" s="290"/>
      <c r="NEK45" s="290"/>
      <c r="NEL45" s="290"/>
      <c r="NEM45" s="290"/>
      <c r="NEN45" s="290"/>
      <c r="NEO45" s="290"/>
      <c r="NEP45" s="290"/>
      <c r="NEQ45" s="290"/>
      <c r="NER45" s="290"/>
      <c r="NES45" s="290"/>
      <c r="NET45" s="290"/>
      <c r="NEU45" s="290"/>
      <c r="NEV45" s="290"/>
      <c r="NEW45" s="290"/>
      <c r="NEX45" s="290"/>
      <c r="NEY45" s="290"/>
      <c r="NEZ45" s="290"/>
      <c r="NFA45" s="290"/>
      <c r="NFB45" s="290"/>
      <c r="NFC45" s="290"/>
      <c r="NFD45" s="290"/>
      <c r="NFE45" s="290"/>
      <c r="NFF45" s="290"/>
      <c r="NFG45" s="290"/>
      <c r="NFH45" s="290"/>
      <c r="NFI45" s="290"/>
      <c r="NFJ45" s="290"/>
      <c r="NFK45" s="290"/>
      <c r="NFL45" s="290"/>
      <c r="NFM45" s="290"/>
      <c r="NFN45" s="290"/>
      <c r="NFO45" s="290"/>
      <c r="NFP45" s="290"/>
      <c r="NFQ45" s="290"/>
      <c r="NFR45" s="290"/>
      <c r="NFS45" s="290"/>
      <c r="NFT45" s="290"/>
      <c r="NFU45" s="290"/>
      <c r="NFV45" s="290"/>
      <c r="NFW45" s="290"/>
      <c r="NFX45" s="290"/>
      <c r="NFY45" s="290"/>
      <c r="NFZ45" s="290"/>
      <c r="NGA45" s="290"/>
      <c r="NGB45" s="290"/>
      <c r="NGC45" s="290"/>
      <c r="NGD45" s="290"/>
      <c r="NGE45" s="290"/>
      <c r="NGF45" s="290"/>
      <c r="NGG45" s="290"/>
      <c r="NGH45" s="290"/>
      <c r="NGI45" s="290"/>
      <c r="NGJ45" s="290"/>
      <c r="NGK45" s="290"/>
      <c r="NGL45" s="290"/>
      <c r="NGM45" s="290"/>
      <c r="NGN45" s="290"/>
      <c r="NGO45" s="290"/>
      <c r="NGP45" s="290"/>
      <c r="NGQ45" s="290"/>
      <c r="NGR45" s="290"/>
      <c r="NGS45" s="290"/>
      <c r="NGT45" s="290"/>
      <c r="NGU45" s="290"/>
      <c r="NGV45" s="290"/>
      <c r="NGW45" s="290"/>
      <c r="NGX45" s="290"/>
      <c r="NGY45" s="290"/>
      <c r="NGZ45" s="290"/>
      <c r="NHA45" s="290"/>
      <c r="NHB45" s="290"/>
      <c r="NHC45" s="290"/>
      <c r="NHD45" s="290"/>
      <c r="NHE45" s="290"/>
      <c r="NHF45" s="290"/>
      <c r="NHG45" s="290"/>
      <c r="NHH45" s="290"/>
      <c r="NHI45" s="290"/>
      <c r="NHJ45" s="290"/>
      <c r="NHK45" s="290"/>
      <c r="NHL45" s="290"/>
      <c r="NHM45" s="290"/>
      <c r="NHN45" s="290"/>
      <c r="NHO45" s="290"/>
      <c r="NHP45" s="290"/>
      <c r="NHQ45" s="290"/>
      <c r="NHR45" s="290"/>
      <c r="NHS45" s="290"/>
      <c r="NHT45" s="290"/>
      <c r="NHU45" s="290"/>
      <c r="NHV45" s="290"/>
      <c r="NHW45" s="290"/>
      <c r="NHX45" s="290"/>
      <c r="NHY45" s="290"/>
      <c r="NHZ45" s="290"/>
      <c r="NIA45" s="290"/>
      <c r="NIB45" s="290"/>
      <c r="NIC45" s="290"/>
      <c r="NID45" s="290"/>
      <c r="NIE45" s="290"/>
      <c r="NIF45" s="290"/>
      <c r="NIG45" s="290"/>
      <c r="NIH45" s="290"/>
      <c r="NII45" s="290"/>
      <c r="NIJ45" s="290"/>
      <c r="NIK45" s="290"/>
      <c r="NIL45" s="290"/>
      <c r="NIM45" s="290"/>
      <c r="NIN45" s="290"/>
      <c r="NIO45" s="290"/>
      <c r="NIP45" s="290"/>
      <c r="NIQ45" s="290"/>
      <c r="NIR45" s="290"/>
      <c r="NIS45" s="290"/>
      <c r="NIT45" s="290"/>
      <c r="NIU45" s="290"/>
      <c r="NIV45" s="290"/>
      <c r="NIW45" s="290"/>
      <c r="NIX45" s="290"/>
      <c r="NIY45" s="290"/>
      <c r="NIZ45" s="290"/>
      <c r="NJA45" s="290"/>
      <c r="NJB45" s="290"/>
      <c r="NJC45" s="290"/>
      <c r="NJD45" s="290"/>
      <c r="NJE45" s="290"/>
      <c r="NJF45" s="290"/>
      <c r="NJG45" s="290"/>
      <c r="NJH45" s="290"/>
      <c r="NJI45" s="290"/>
      <c r="NJJ45" s="290"/>
      <c r="NJK45" s="290"/>
      <c r="NJL45" s="290"/>
      <c r="NJM45" s="290"/>
      <c r="NJN45" s="290"/>
      <c r="NJO45" s="290"/>
      <c r="NJP45" s="290"/>
      <c r="NJQ45" s="290"/>
      <c r="NJR45" s="290"/>
      <c r="NJS45" s="290"/>
      <c r="NJT45" s="290"/>
      <c r="NJU45" s="290"/>
      <c r="NJV45" s="290"/>
      <c r="NJW45" s="290"/>
      <c r="NJX45" s="290"/>
      <c r="NJY45" s="290"/>
      <c r="NJZ45" s="290"/>
      <c r="NKA45" s="290"/>
      <c r="NKB45" s="290"/>
      <c r="NKC45" s="290"/>
      <c r="NKD45" s="290"/>
      <c r="NKE45" s="290"/>
      <c r="NKF45" s="290"/>
      <c r="NKG45" s="290"/>
      <c r="NKH45" s="290"/>
      <c r="NKI45" s="290"/>
      <c r="NKJ45" s="290"/>
      <c r="NKK45" s="290"/>
      <c r="NKL45" s="290"/>
      <c r="NKM45" s="290"/>
      <c r="NKN45" s="290"/>
      <c r="NKO45" s="290"/>
      <c r="NKP45" s="290"/>
      <c r="NKQ45" s="290"/>
      <c r="NKR45" s="290"/>
      <c r="NKS45" s="290"/>
      <c r="NKT45" s="290"/>
      <c r="NKU45" s="290"/>
      <c r="NKV45" s="290"/>
      <c r="NKW45" s="290"/>
      <c r="NKX45" s="290"/>
      <c r="NKY45" s="290"/>
      <c r="NKZ45" s="290"/>
      <c r="NLA45" s="290"/>
      <c r="NLB45" s="290"/>
      <c r="NLC45" s="290"/>
      <c r="NLD45" s="290"/>
      <c r="NLE45" s="290"/>
      <c r="NLF45" s="290"/>
      <c r="NLG45" s="290"/>
      <c r="NLH45" s="290"/>
      <c r="NLI45" s="290"/>
      <c r="NLJ45" s="290"/>
      <c r="NLK45" s="290"/>
      <c r="NLL45" s="290"/>
      <c r="NLM45" s="290"/>
      <c r="NLN45" s="290"/>
      <c r="NLO45" s="290"/>
      <c r="NLP45" s="290"/>
      <c r="NLQ45" s="290"/>
      <c r="NLR45" s="290"/>
      <c r="NLS45" s="290"/>
      <c r="NLT45" s="290"/>
      <c r="NLU45" s="290"/>
      <c r="NLV45" s="290"/>
      <c r="NLW45" s="290"/>
      <c r="NLX45" s="290"/>
      <c r="NLY45" s="290"/>
      <c r="NLZ45" s="290"/>
      <c r="NMA45" s="290"/>
      <c r="NMB45" s="290"/>
      <c r="NMC45" s="290"/>
      <c r="NMD45" s="290"/>
      <c r="NME45" s="290"/>
      <c r="NMF45" s="290"/>
      <c r="NMG45" s="290"/>
      <c r="NMH45" s="290"/>
      <c r="NMI45" s="290"/>
      <c r="NMJ45" s="290"/>
      <c r="NMK45" s="290"/>
      <c r="NML45" s="290"/>
      <c r="NMM45" s="290"/>
      <c r="NMN45" s="290"/>
      <c r="NMO45" s="290"/>
      <c r="NMP45" s="290"/>
      <c r="NMQ45" s="290"/>
      <c r="NMR45" s="290"/>
      <c r="NMS45" s="290"/>
      <c r="NMT45" s="290"/>
      <c r="NMU45" s="290"/>
      <c r="NMV45" s="290"/>
      <c r="NMW45" s="290"/>
      <c r="NMX45" s="290"/>
      <c r="NMY45" s="290"/>
      <c r="NMZ45" s="290"/>
      <c r="NNA45" s="290"/>
      <c r="NNB45" s="290"/>
      <c r="NNC45" s="290"/>
      <c r="NND45" s="290"/>
      <c r="NNE45" s="290"/>
      <c r="NNF45" s="290"/>
      <c r="NNG45" s="290"/>
      <c r="NNH45" s="290"/>
      <c r="NNI45" s="290"/>
      <c r="NNJ45" s="290"/>
      <c r="NNK45" s="290"/>
      <c r="NNL45" s="290"/>
      <c r="NNM45" s="290"/>
      <c r="NNN45" s="290"/>
      <c r="NNO45" s="290"/>
      <c r="NNP45" s="290"/>
      <c r="NNQ45" s="290"/>
      <c r="NNR45" s="290"/>
      <c r="NNS45" s="290"/>
      <c r="NNT45" s="290"/>
      <c r="NNU45" s="290"/>
      <c r="NNV45" s="290"/>
      <c r="NNW45" s="290"/>
      <c r="NNX45" s="290"/>
      <c r="NNY45" s="290"/>
      <c r="NNZ45" s="290"/>
      <c r="NOA45" s="290"/>
      <c r="NOB45" s="290"/>
      <c r="NOC45" s="290"/>
      <c r="NOD45" s="290"/>
      <c r="NOE45" s="290"/>
      <c r="NOF45" s="290"/>
      <c r="NOG45" s="290"/>
      <c r="NOH45" s="290"/>
      <c r="NOI45" s="290"/>
      <c r="NOJ45" s="290"/>
      <c r="NOK45" s="290"/>
      <c r="NOL45" s="290"/>
      <c r="NOM45" s="290"/>
      <c r="NON45" s="290"/>
      <c r="NOO45" s="290"/>
      <c r="NOP45" s="290"/>
      <c r="NOQ45" s="290"/>
      <c r="NOR45" s="290"/>
      <c r="NOS45" s="290"/>
      <c r="NOT45" s="290"/>
      <c r="NOU45" s="290"/>
      <c r="NOV45" s="290"/>
      <c r="NOW45" s="290"/>
      <c r="NOX45" s="290"/>
      <c r="NOY45" s="290"/>
      <c r="NOZ45" s="290"/>
      <c r="NPA45" s="290"/>
      <c r="NPB45" s="290"/>
      <c r="NPC45" s="290"/>
      <c r="NPD45" s="290"/>
      <c r="NPE45" s="290"/>
      <c r="NPF45" s="290"/>
      <c r="NPG45" s="290"/>
      <c r="NPH45" s="290"/>
      <c r="NPI45" s="290"/>
      <c r="NPJ45" s="290"/>
      <c r="NPK45" s="290"/>
      <c r="NPL45" s="290"/>
      <c r="NPM45" s="290"/>
      <c r="NPN45" s="290"/>
      <c r="NPO45" s="290"/>
      <c r="NPP45" s="290"/>
      <c r="NPQ45" s="290"/>
      <c r="NPR45" s="290"/>
      <c r="NPS45" s="290"/>
      <c r="NPT45" s="290"/>
      <c r="NPU45" s="290"/>
      <c r="NPV45" s="290"/>
      <c r="NPW45" s="290"/>
      <c r="NPX45" s="290"/>
      <c r="NPY45" s="290"/>
      <c r="NPZ45" s="290"/>
      <c r="NQA45" s="290"/>
      <c r="NQB45" s="290"/>
      <c r="NQC45" s="290"/>
      <c r="NQD45" s="290"/>
      <c r="NQE45" s="290"/>
      <c r="NQF45" s="290"/>
      <c r="NQG45" s="290"/>
      <c r="NQH45" s="290"/>
      <c r="NQI45" s="290"/>
      <c r="NQJ45" s="290"/>
      <c r="NQK45" s="290"/>
      <c r="NQL45" s="290"/>
      <c r="NQM45" s="290"/>
      <c r="NQN45" s="290"/>
      <c r="NQO45" s="290"/>
      <c r="NQP45" s="290"/>
      <c r="NQQ45" s="290"/>
      <c r="NQR45" s="290"/>
      <c r="NQS45" s="290"/>
      <c r="NQT45" s="290"/>
      <c r="NQU45" s="290"/>
      <c r="NQV45" s="290"/>
      <c r="NQW45" s="290"/>
      <c r="NQX45" s="290"/>
      <c r="NQY45" s="290"/>
      <c r="NQZ45" s="290"/>
      <c r="NRA45" s="290"/>
      <c r="NRB45" s="290"/>
      <c r="NRC45" s="290"/>
      <c r="NRD45" s="290"/>
      <c r="NRE45" s="290"/>
      <c r="NRF45" s="290"/>
      <c r="NRG45" s="290"/>
      <c r="NRH45" s="290"/>
      <c r="NRI45" s="290"/>
      <c r="NRJ45" s="290"/>
      <c r="NRK45" s="290"/>
      <c r="NRL45" s="290"/>
      <c r="NRM45" s="290"/>
      <c r="NRN45" s="290"/>
      <c r="NRO45" s="290"/>
      <c r="NRP45" s="290"/>
      <c r="NRQ45" s="290"/>
      <c r="NRR45" s="290"/>
      <c r="NRS45" s="290"/>
      <c r="NRT45" s="290"/>
      <c r="NRU45" s="290"/>
      <c r="NRV45" s="290"/>
      <c r="NRW45" s="290"/>
      <c r="NRX45" s="290"/>
      <c r="NRY45" s="290"/>
      <c r="NRZ45" s="290"/>
      <c r="NSA45" s="290"/>
      <c r="NSB45" s="290"/>
      <c r="NSC45" s="290"/>
      <c r="NSD45" s="290"/>
      <c r="NSE45" s="290"/>
      <c r="NSF45" s="290"/>
      <c r="NSG45" s="290"/>
      <c r="NSH45" s="290"/>
      <c r="NSI45" s="290"/>
      <c r="NSJ45" s="290"/>
      <c r="NSK45" s="290"/>
      <c r="NSL45" s="290"/>
      <c r="NSM45" s="290"/>
      <c r="NSN45" s="290"/>
      <c r="NSO45" s="290"/>
      <c r="NSP45" s="290"/>
      <c r="NSQ45" s="290"/>
      <c r="NSR45" s="290"/>
      <c r="NSS45" s="290"/>
      <c r="NST45" s="290"/>
      <c r="NSU45" s="290"/>
      <c r="NSV45" s="290"/>
      <c r="NSW45" s="290"/>
      <c r="NSX45" s="290"/>
      <c r="NSY45" s="290"/>
      <c r="NSZ45" s="290"/>
      <c r="NTA45" s="290"/>
      <c r="NTB45" s="290"/>
      <c r="NTC45" s="290"/>
      <c r="NTD45" s="290"/>
      <c r="NTE45" s="290"/>
      <c r="NTF45" s="290"/>
      <c r="NTG45" s="290"/>
      <c r="NTH45" s="290"/>
      <c r="NTI45" s="290"/>
      <c r="NTJ45" s="290"/>
      <c r="NTK45" s="290"/>
      <c r="NTL45" s="290"/>
      <c r="NTM45" s="290"/>
      <c r="NTN45" s="290"/>
      <c r="NTO45" s="290"/>
      <c r="NTP45" s="290"/>
      <c r="NTQ45" s="290"/>
      <c r="NTR45" s="290"/>
      <c r="NTS45" s="290"/>
      <c r="NTT45" s="290"/>
      <c r="NTU45" s="290"/>
      <c r="NTV45" s="290"/>
      <c r="NTW45" s="290"/>
      <c r="NTX45" s="290"/>
      <c r="NTY45" s="290"/>
      <c r="NTZ45" s="290"/>
      <c r="NUA45" s="290"/>
      <c r="NUB45" s="290"/>
      <c r="NUC45" s="290"/>
      <c r="NUD45" s="290"/>
      <c r="NUE45" s="290"/>
      <c r="NUF45" s="290"/>
      <c r="NUG45" s="290"/>
      <c r="NUH45" s="290"/>
      <c r="NUI45" s="290"/>
      <c r="NUJ45" s="290"/>
      <c r="NUK45" s="290"/>
      <c r="NUL45" s="290"/>
      <c r="NUM45" s="290"/>
      <c r="NUN45" s="290"/>
      <c r="NUO45" s="290"/>
      <c r="NUP45" s="290"/>
      <c r="NUQ45" s="290"/>
      <c r="NUR45" s="290"/>
      <c r="NUS45" s="290"/>
      <c r="NUT45" s="290"/>
      <c r="NUU45" s="290"/>
      <c r="NUV45" s="290"/>
      <c r="NUW45" s="290"/>
      <c r="NUX45" s="290"/>
      <c r="NUY45" s="290"/>
      <c r="NUZ45" s="290"/>
      <c r="NVA45" s="290"/>
      <c r="NVB45" s="290"/>
      <c r="NVC45" s="290"/>
      <c r="NVD45" s="290"/>
      <c r="NVE45" s="290"/>
      <c r="NVF45" s="290"/>
      <c r="NVG45" s="290"/>
      <c r="NVH45" s="290"/>
      <c r="NVI45" s="290"/>
      <c r="NVJ45" s="290"/>
      <c r="NVK45" s="290"/>
      <c r="NVL45" s="290"/>
      <c r="NVM45" s="290"/>
      <c r="NVN45" s="290"/>
      <c r="NVO45" s="290"/>
      <c r="NVP45" s="290"/>
      <c r="NVQ45" s="290"/>
      <c r="NVR45" s="290"/>
      <c r="NVS45" s="290"/>
      <c r="NVT45" s="290"/>
      <c r="NVU45" s="290"/>
      <c r="NVV45" s="290"/>
      <c r="NVW45" s="290"/>
      <c r="NVX45" s="290"/>
      <c r="NVY45" s="290"/>
      <c r="NVZ45" s="290"/>
      <c r="NWA45" s="290"/>
      <c r="NWB45" s="290"/>
      <c r="NWC45" s="290"/>
      <c r="NWD45" s="290"/>
      <c r="NWE45" s="290"/>
      <c r="NWF45" s="290"/>
      <c r="NWG45" s="290"/>
      <c r="NWH45" s="290"/>
      <c r="NWI45" s="290"/>
      <c r="NWJ45" s="290"/>
      <c r="NWK45" s="290"/>
      <c r="NWL45" s="290"/>
      <c r="NWM45" s="290"/>
      <c r="NWN45" s="290"/>
      <c r="NWO45" s="290"/>
      <c r="NWP45" s="290"/>
      <c r="NWQ45" s="290"/>
      <c r="NWR45" s="290"/>
      <c r="NWS45" s="290"/>
      <c r="NWT45" s="290"/>
      <c r="NWU45" s="290"/>
      <c r="NWV45" s="290"/>
      <c r="NWW45" s="290"/>
      <c r="NWX45" s="290"/>
      <c r="NWY45" s="290"/>
      <c r="NWZ45" s="290"/>
      <c r="NXA45" s="290"/>
      <c r="NXB45" s="290"/>
      <c r="NXC45" s="290"/>
      <c r="NXD45" s="290"/>
      <c r="NXE45" s="290"/>
      <c r="NXF45" s="290"/>
      <c r="NXG45" s="290"/>
      <c r="NXH45" s="290"/>
      <c r="NXI45" s="290"/>
      <c r="NXJ45" s="290"/>
      <c r="NXK45" s="290"/>
      <c r="NXL45" s="290"/>
      <c r="NXM45" s="290"/>
      <c r="NXN45" s="290"/>
      <c r="NXO45" s="290"/>
      <c r="NXP45" s="290"/>
      <c r="NXQ45" s="290"/>
      <c r="NXR45" s="290"/>
      <c r="NXS45" s="290"/>
      <c r="NXT45" s="290"/>
      <c r="NXU45" s="290"/>
      <c r="NXV45" s="290"/>
      <c r="NXW45" s="290"/>
      <c r="NXX45" s="290"/>
      <c r="NXY45" s="290"/>
      <c r="NXZ45" s="290"/>
      <c r="NYA45" s="290"/>
      <c r="NYB45" s="290"/>
      <c r="NYC45" s="290"/>
      <c r="NYD45" s="290"/>
      <c r="NYE45" s="290"/>
      <c r="NYF45" s="290"/>
      <c r="NYG45" s="290"/>
      <c r="NYH45" s="290"/>
      <c r="NYI45" s="290"/>
      <c r="NYJ45" s="290"/>
      <c r="NYK45" s="290"/>
      <c r="NYL45" s="290"/>
      <c r="NYM45" s="290"/>
      <c r="NYN45" s="290"/>
      <c r="NYO45" s="290"/>
      <c r="NYP45" s="290"/>
      <c r="NYQ45" s="290"/>
      <c r="NYR45" s="290"/>
      <c r="NYS45" s="290"/>
      <c r="NYT45" s="290"/>
      <c r="NYU45" s="290"/>
      <c r="NYV45" s="290"/>
      <c r="NYW45" s="290"/>
      <c r="NYX45" s="290"/>
      <c r="NYY45" s="290"/>
      <c r="NYZ45" s="290"/>
      <c r="NZA45" s="290"/>
      <c r="NZB45" s="290"/>
      <c r="NZC45" s="290"/>
      <c r="NZD45" s="290"/>
      <c r="NZE45" s="290"/>
      <c r="NZF45" s="290"/>
      <c r="NZG45" s="290"/>
      <c r="NZH45" s="290"/>
      <c r="NZI45" s="290"/>
      <c r="NZJ45" s="290"/>
      <c r="NZK45" s="290"/>
      <c r="NZL45" s="290"/>
      <c r="NZM45" s="290"/>
      <c r="NZN45" s="290"/>
      <c r="NZO45" s="290"/>
      <c r="NZP45" s="290"/>
      <c r="NZQ45" s="290"/>
      <c r="NZR45" s="290"/>
      <c r="NZS45" s="290"/>
      <c r="NZT45" s="290"/>
      <c r="NZU45" s="290"/>
      <c r="NZV45" s="290"/>
      <c r="NZW45" s="290"/>
      <c r="NZX45" s="290"/>
      <c r="NZY45" s="290"/>
      <c r="NZZ45" s="290"/>
      <c r="OAA45" s="290"/>
      <c r="OAB45" s="290"/>
      <c r="OAC45" s="290"/>
      <c r="OAD45" s="290"/>
      <c r="OAE45" s="290"/>
      <c r="OAF45" s="290"/>
      <c r="OAG45" s="290"/>
      <c r="OAH45" s="290"/>
      <c r="OAI45" s="290"/>
      <c r="OAJ45" s="290"/>
      <c r="OAK45" s="290"/>
      <c r="OAL45" s="290"/>
      <c r="OAM45" s="290"/>
      <c r="OAN45" s="290"/>
      <c r="OAO45" s="290"/>
      <c r="OAP45" s="290"/>
      <c r="OAQ45" s="290"/>
      <c r="OAR45" s="290"/>
      <c r="OAS45" s="290"/>
      <c r="OAT45" s="290"/>
      <c r="OAU45" s="290"/>
      <c r="OAV45" s="290"/>
      <c r="OAW45" s="290"/>
      <c r="OAX45" s="290"/>
      <c r="OAY45" s="290"/>
      <c r="OAZ45" s="290"/>
      <c r="OBA45" s="290"/>
      <c r="OBB45" s="290"/>
      <c r="OBC45" s="290"/>
      <c r="OBD45" s="290"/>
      <c r="OBE45" s="290"/>
      <c r="OBF45" s="290"/>
      <c r="OBG45" s="290"/>
      <c r="OBH45" s="290"/>
      <c r="OBI45" s="290"/>
      <c r="OBJ45" s="290"/>
      <c r="OBK45" s="290"/>
      <c r="OBL45" s="290"/>
      <c r="OBM45" s="290"/>
      <c r="OBN45" s="290"/>
      <c r="OBO45" s="290"/>
      <c r="OBP45" s="290"/>
      <c r="OBQ45" s="290"/>
      <c r="OBR45" s="290"/>
      <c r="OBS45" s="290"/>
      <c r="OBT45" s="290"/>
      <c r="OBU45" s="290"/>
      <c r="OBV45" s="290"/>
      <c r="OBW45" s="290"/>
      <c r="OBX45" s="290"/>
      <c r="OBY45" s="290"/>
      <c r="OBZ45" s="290"/>
      <c r="OCA45" s="290"/>
      <c r="OCB45" s="290"/>
      <c r="OCC45" s="290"/>
      <c r="OCD45" s="290"/>
      <c r="OCE45" s="290"/>
      <c r="OCF45" s="290"/>
      <c r="OCG45" s="290"/>
      <c r="OCH45" s="290"/>
      <c r="OCI45" s="290"/>
      <c r="OCJ45" s="290"/>
      <c r="OCK45" s="290"/>
      <c r="OCL45" s="290"/>
      <c r="OCM45" s="290"/>
      <c r="OCN45" s="290"/>
      <c r="OCO45" s="290"/>
      <c r="OCP45" s="290"/>
      <c r="OCQ45" s="290"/>
      <c r="OCR45" s="290"/>
      <c r="OCS45" s="290"/>
      <c r="OCT45" s="290"/>
      <c r="OCU45" s="290"/>
      <c r="OCV45" s="290"/>
      <c r="OCW45" s="290"/>
      <c r="OCX45" s="290"/>
      <c r="OCY45" s="290"/>
      <c r="OCZ45" s="290"/>
      <c r="ODA45" s="290"/>
      <c r="ODB45" s="290"/>
      <c r="ODC45" s="290"/>
      <c r="ODD45" s="290"/>
      <c r="ODE45" s="290"/>
      <c r="ODF45" s="290"/>
      <c r="ODG45" s="290"/>
      <c r="ODH45" s="290"/>
      <c r="ODI45" s="290"/>
      <c r="ODJ45" s="290"/>
      <c r="ODK45" s="290"/>
      <c r="ODL45" s="290"/>
      <c r="ODM45" s="290"/>
      <c r="ODN45" s="290"/>
      <c r="ODO45" s="290"/>
      <c r="ODP45" s="290"/>
      <c r="ODQ45" s="290"/>
      <c r="ODR45" s="290"/>
      <c r="ODS45" s="290"/>
      <c r="ODT45" s="290"/>
      <c r="ODU45" s="290"/>
      <c r="ODV45" s="290"/>
      <c r="ODW45" s="290"/>
      <c r="ODX45" s="290"/>
      <c r="ODY45" s="290"/>
      <c r="ODZ45" s="290"/>
      <c r="OEA45" s="290"/>
      <c r="OEB45" s="290"/>
      <c r="OEC45" s="290"/>
      <c r="OED45" s="290"/>
      <c r="OEE45" s="290"/>
      <c r="OEF45" s="290"/>
      <c r="OEG45" s="290"/>
      <c r="OEH45" s="290"/>
      <c r="OEI45" s="290"/>
      <c r="OEJ45" s="290"/>
      <c r="OEK45" s="290"/>
      <c r="OEL45" s="290"/>
      <c r="OEM45" s="290"/>
      <c r="OEN45" s="290"/>
      <c r="OEO45" s="290"/>
      <c r="OEP45" s="290"/>
      <c r="OEQ45" s="290"/>
      <c r="OER45" s="290"/>
      <c r="OES45" s="290"/>
      <c r="OET45" s="290"/>
      <c r="OEU45" s="290"/>
      <c r="OEV45" s="290"/>
      <c r="OEW45" s="290"/>
      <c r="OEX45" s="290"/>
      <c r="OEY45" s="290"/>
      <c r="OEZ45" s="290"/>
      <c r="OFA45" s="290"/>
      <c r="OFB45" s="290"/>
      <c r="OFC45" s="290"/>
      <c r="OFD45" s="290"/>
      <c r="OFE45" s="290"/>
      <c r="OFF45" s="290"/>
      <c r="OFG45" s="290"/>
      <c r="OFH45" s="290"/>
      <c r="OFI45" s="290"/>
      <c r="OFJ45" s="290"/>
      <c r="OFK45" s="290"/>
      <c r="OFL45" s="290"/>
      <c r="OFM45" s="290"/>
      <c r="OFN45" s="290"/>
      <c r="OFO45" s="290"/>
      <c r="OFP45" s="290"/>
      <c r="OFQ45" s="290"/>
      <c r="OFR45" s="290"/>
      <c r="OFS45" s="290"/>
      <c r="OFT45" s="290"/>
      <c r="OFU45" s="290"/>
      <c r="OFV45" s="290"/>
      <c r="OFW45" s="290"/>
      <c r="OFX45" s="290"/>
      <c r="OFY45" s="290"/>
      <c r="OFZ45" s="290"/>
      <c r="OGA45" s="290"/>
      <c r="OGB45" s="290"/>
      <c r="OGC45" s="290"/>
      <c r="OGD45" s="290"/>
      <c r="OGE45" s="290"/>
      <c r="OGF45" s="290"/>
      <c r="OGG45" s="290"/>
      <c r="OGH45" s="290"/>
      <c r="OGI45" s="290"/>
      <c r="OGJ45" s="290"/>
      <c r="OGK45" s="290"/>
      <c r="OGL45" s="290"/>
      <c r="OGM45" s="290"/>
      <c r="OGN45" s="290"/>
      <c r="OGO45" s="290"/>
      <c r="OGP45" s="290"/>
      <c r="OGQ45" s="290"/>
      <c r="OGR45" s="290"/>
      <c r="OGS45" s="290"/>
      <c r="OGT45" s="290"/>
      <c r="OGU45" s="290"/>
      <c r="OGV45" s="290"/>
      <c r="OGW45" s="290"/>
      <c r="OGX45" s="290"/>
      <c r="OGY45" s="290"/>
      <c r="OGZ45" s="290"/>
      <c r="OHA45" s="290"/>
      <c r="OHB45" s="290"/>
      <c r="OHC45" s="290"/>
      <c r="OHD45" s="290"/>
      <c r="OHE45" s="290"/>
      <c r="OHF45" s="290"/>
      <c r="OHG45" s="290"/>
      <c r="OHH45" s="290"/>
      <c r="OHI45" s="290"/>
      <c r="OHJ45" s="290"/>
      <c r="OHK45" s="290"/>
      <c r="OHL45" s="290"/>
      <c r="OHM45" s="290"/>
      <c r="OHN45" s="290"/>
      <c r="OHO45" s="290"/>
      <c r="OHP45" s="290"/>
      <c r="OHQ45" s="290"/>
      <c r="OHR45" s="290"/>
      <c r="OHS45" s="290"/>
      <c r="OHT45" s="290"/>
      <c r="OHU45" s="290"/>
      <c r="OHV45" s="290"/>
      <c r="OHW45" s="290"/>
      <c r="OHX45" s="290"/>
      <c r="OHY45" s="290"/>
      <c r="OHZ45" s="290"/>
      <c r="OIA45" s="290"/>
      <c r="OIB45" s="290"/>
      <c r="OIC45" s="290"/>
      <c r="OID45" s="290"/>
      <c r="OIE45" s="290"/>
      <c r="OIF45" s="290"/>
      <c r="OIG45" s="290"/>
      <c r="OIH45" s="290"/>
      <c r="OII45" s="290"/>
      <c r="OIJ45" s="290"/>
      <c r="OIK45" s="290"/>
      <c r="OIL45" s="290"/>
      <c r="OIM45" s="290"/>
      <c r="OIN45" s="290"/>
      <c r="OIO45" s="290"/>
      <c r="OIP45" s="290"/>
      <c r="OIQ45" s="290"/>
      <c r="OIR45" s="290"/>
      <c r="OIS45" s="290"/>
      <c r="OIT45" s="290"/>
      <c r="OIU45" s="290"/>
      <c r="OIV45" s="290"/>
      <c r="OIW45" s="290"/>
      <c r="OIX45" s="290"/>
      <c r="OIY45" s="290"/>
      <c r="OIZ45" s="290"/>
      <c r="OJA45" s="290"/>
      <c r="OJB45" s="290"/>
      <c r="OJC45" s="290"/>
      <c r="OJD45" s="290"/>
      <c r="OJE45" s="290"/>
      <c r="OJF45" s="290"/>
      <c r="OJG45" s="290"/>
      <c r="OJH45" s="290"/>
      <c r="OJI45" s="290"/>
      <c r="OJJ45" s="290"/>
      <c r="OJK45" s="290"/>
      <c r="OJL45" s="290"/>
      <c r="OJM45" s="290"/>
      <c r="OJN45" s="290"/>
      <c r="OJO45" s="290"/>
      <c r="OJP45" s="290"/>
      <c r="OJQ45" s="290"/>
      <c r="OJR45" s="290"/>
      <c r="OJS45" s="290"/>
      <c r="OJT45" s="290"/>
      <c r="OJU45" s="290"/>
      <c r="OJV45" s="290"/>
      <c r="OJW45" s="290"/>
      <c r="OJX45" s="290"/>
      <c r="OJY45" s="290"/>
      <c r="OJZ45" s="290"/>
      <c r="OKA45" s="290"/>
      <c r="OKB45" s="290"/>
      <c r="OKC45" s="290"/>
      <c r="OKD45" s="290"/>
      <c r="OKE45" s="290"/>
      <c r="OKF45" s="290"/>
      <c r="OKG45" s="290"/>
      <c r="OKH45" s="290"/>
      <c r="OKI45" s="290"/>
      <c r="OKJ45" s="290"/>
      <c r="OKK45" s="290"/>
      <c r="OKL45" s="290"/>
      <c r="OKM45" s="290"/>
      <c r="OKN45" s="290"/>
      <c r="OKO45" s="290"/>
      <c r="OKP45" s="290"/>
      <c r="OKQ45" s="290"/>
      <c r="OKR45" s="290"/>
      <c r="OKS45" s="290"/>
      <c r="OKT45" s="290"/>
      <c r="OKU45" s="290"/>
      <c r="OKV45" s="290"/>
      <c r="OKW45" s="290"/>
      <c r="OKX45" s="290"/>
      <c r="OKY45" s="290"/>
      <c r="OKZ45" s="290"/>
      <c r="OLA45" s="290"/>
      <c r="OLB45" s="290"/>
      <c r="OLC45" s="290"/>
      <c r="OLD45" s="290"/>
      <c r="OLE45" s="290"/>
      <c r="OLF45" s="290"/>
      <c r="OLG45" s="290"/>
      <c r="OLH45" s="290"/>
      <c r="OLI45" s="290"/>
      <c r="OLJ45" s="290"/>
      <c r="OLK45" s="290"/>
      <c r="OLL45" s="290"/>
      <c r="OLM45" s="290"/>
      <c r="OLN45" s="290"/>
      <c r="OLO45" s="290"/>
      <c r="OLP45" s="290"/>
      <c r="OLQ45" s="290"/>
      <c r="OLR45" s="290"/>
      <c r="OLS45" s="290"/>
      <c r="OLT45" s="290"/>
      <c r="OLU45" s="290"/>
      <c r="OLV45" s="290"/>
      <c r="OLW45" s="290"/>
      <c r="OLX45" s="290"/>
      <c r="OLY45" s="290"/>
      <c r="OLZ45" s="290"/>
      <c r="OMA45" s="290"/>
      <c r="OMB45" s="290"/>
      <c r="OMC45" s="290"/>
      <c r="OMD45" s="290"/>
      <c r="OME45" s="290"/>
      <c r="OMF45" s="290"/>
      <c r="OMG45" s="290"/>
      <c r="OMH45" s="290"/>
      <c r="OMI45" s="290"/>
      <c r="OMJ45" s="290"/>
      <c r="OMK45" s="290"/>
      <c r="OML45" s="290"/>
      <c r="OMM45" s="290"/>
      <c r="OMN45" s="290"/>
      <c r="OMO45" s="290"/>
      <c r="OMP45" s="290"/>
      <c r="OMQ45" s="290"/>
      <c r="OMR45" s="290"/>
      <c r="OMS45" s="290"/>
      <c r="OMT45" s="290"/>
      <c r="OMU45" s="290"/>
      <c r="OMV45" s="290"/>
      <c r="OMW45" s="290"/>
      <c r="OMX45" s="290"/>
      <c r="OMY45" s="290"/>
      <c r="OMZ45" s="290"/>
      <c r="ONA45" s="290"/>
      <c r="ONB45" s="290"/>
      <c r="ONC45" s="290"/>
      <c r="OND45" s="290"/>
      <c r="ONE45" s="290"/>
      <c r="ONF45" s="290"/>
      <c r="ONG45" s="290"/>
      <c r="ONH45" s="290"/>
      <c r="ONI45" s="290"/>
      <c r="ONJ45" s="290"/>
      <c r="ONK45" s="290"/>
      <c r="ONL45" s="290"/>
      <c r="ONM45" s="290"/>
      <c r="ONN45" s="290"/>
      <c r="ONO45" s="290"/>
      <c r="ONP45" s="290"/>
      <c r="ONQ45" s="290"/>
      <c r="ONR45" s="290"/>
      <c r="ONS45" s="290"/>
      <c r="ONT45" s="290"/>
      <c r="ONU45" s="290"/>
      <c r="ONV45" s="290"/>
      <c r="ONW45" s="290"/>
      <c r="ONX45" s="290"/>
      <c r="ONY45" s="290"/>
      <c r="ONZ45" s="290"/>
      <c r="OOA45" s="290"/>
      <c r="OOB45" s="290"/>
      <c r="OOC45" s="290"/>
      <c r="OOD45" s="290"/>
      <c r="OOE45" s="290"/>
      <c r="OOF45" s="290"/>
      <c r="OOG45" s="290"/>
      <c r="OOH45" s="290"/>
      <c r="OOI45" s="290"/>
      <c r="OOJ45" s="290"/>
      <c r="OOK45" s="290"/>
      <c r="OOL45" s="290"/>
      <c r="OOM45" s="290"/>
      <c r="OON45" s="290"/>
      <c r="OOO45" s="290"/>
      <c r="OOP45" s="290"/>
      <c r="OOQ45" s="290"/>
      <c r="OOR45" s="290"/>
      <c r="OOS45" s="290"/>
      <c r="OOT45" s="290"/>
      <c r="OOU45" s="290"/>
      <c r="OOV45" s="290"/>
      <c r="OOW45" s="290"/>
      <c r="OOX45" s="290"/>
      <c r="OOY45" s="290"/>
      <c r="OOZ45" s="290"/>
      <c r="OPA45" s="290"/>
      <c r="OPB45" s="290"/>
      <c r="OPC45" s="290"/>
      <c r="OPD45" s="290"/>
      <c r="OPE45" s="290"/>
      <c r="OPF45" s="290"/>
      <c r="OPG45" s="290"/>
      <c r="OPH45" s="290"/>
      <c r="OPI45" s="290"/>
      <c r="OPJ45" s="290"/>
      <c r="OPK45" s="290"/>
      <c r="OPL45" s="290"/>
      <c r="OPM45" s="290"/>
      <c r="OPN45" s="290"/>
      <c r="OPO45" s="290"/>
      <c r="OPP45" s="290"/>
      <c r="OPQ45" s="290"/>
      <c r="OPR45" s="290"/>
      <c r="OPS45" s="290"/>
      <c r="OPT45" s="290"/>
      <c r="OPU45" s="290"/>
      <c r="OPV45" s="290"/>
      <c r="OPW45" s="290"/>
      <c r="OPX45" s="290"/>
      <c r="OPY45" s="290"/>
      <c r="OPZ45" s="290"/>
      <c r="OQA45" s="290"/>
      <c r="OQB45" s="290"/>
      <c r="OQC45" s="290"/>
      <c r="OQD45" s="290"/>
      <c r="OQE45" s="290"/>
      <c r="OQF45" s="290"/>
      <c r="OQG45" s="290"/>
      <c r="OQH45" s="290"/>
      <c r="OQI45" s="290"/>
      <c r="OQJ45" s="290"/>
      <c r="OQK45" s="290"/>
      <c r="OQL45" s="290"/>
      <c r="OQM45" s="290"/>
      <c r="OQN45" s="290"/>
      <c r="OQO45" s="290"/>
      <c r="OQP45" s="290"/>
      <c r="OQQ45" s="290"/>
      <c r="OQR45" s="290"/>
      <c r="OQS45" s="290"/>
      <c r="OQT45" s="290"/>
      <c r="OQU45" s="290"/>
      <c r="OQV45" s="290"/>
      <c r="OQW45" s="290"/>
      <c r="OQX45" s="290"/>
      <c r="OQY45" s="290"/>
      <c r="OQZ45" s="290"/>
      <c r="ORA45" s="290"/>
      <c r="ORB45" s="290"/>
      <c r="ORC45" s="290"/>
      <c r="ORD45" s="290"/>
      <c r="ORE45" s="290"/>
      <c r="ORF45" s="290"/>
      <c r="ORG45" s="290"/>
      <c r="ORH45" s="290"/>
      <c r="ORI45" s="290"/>
      <c r="ORJ45" s="290"/>
      <c r="ORK45" s="290"/>
      <c r="ORL45" s="290"/>
      <c r="ORM45" s="290"/>
      <c r="ORN45" s="290"/>
      <c r="ORO45" s="290"/>
      <c r="ORP45" s="290"/>
      <c r="ORQ45" s="290"/>
      <c r="ORR45" s="290"/>
      <c r="ORS45" s="290"/>
      <c r="ORT45" s="290"/>
      <c r="ORU45" s="290"/>
      <c r="ORV45" s="290"/>
      <c r="ORW45" s="290"/>
      <c r="ORX45" s="290"/>
      <c r="ORY45" s="290"/>
      <c r="ORZ45" s="290"/>
      <c r="OSA45" s="290"/>
      <c r="OSB45" s="290"/>
      <c r="OSC45" s="290"/>
      <c r="OSD45" s="290"/>
      <c r="OSE45" s="290"/>
      <c r="OSF45" s="290"/>
      <c r="OSG45" s="290"/>
      <c r="OSH45" s="290"/>
      <c r="OSI45" s="290"/>
      <c r="OSJ45" s="290"/>
      <c r="OSK45" s="290"/>
      <c r="OSL45" s="290"/>
      <c r="OSM45" s="290"/>
      <c r="OSN45" s="290"/>
      <c r="OSO45" s="290"/>
      <c r="OSP45" s="290"/>
      <c r="OSQ45" s="290"/>
      <c r="OSR45" s="290"/>
      <c r="OSS45" s="290"/>
      <c r="OST45" s="290"/>
      <c r="OSU45" s="290"/>
      <c r="OSV45" s="290"/>
      <c r="OSW45" s="290"/>
      <c r="OSX45" s="290"/>
      <c r="OSY45" s="290"/>
      <c r="OSZ45" s="290"/>
      <c r="OTA45" s="290"/>
      <c r="OTB45" s="290"/>
      <c r="OTC45" s="290"/>
      <c r="OTD45" s="290"/>
      <c r="OTE45" s="290"/>
      <c r="OTF45" s="290"/>
      <c r="OTG45" s="290"/>
      <c r="OTH45" s="290"/>
      <c r="OTI45" s="290"/>
      <c r="OTJ45" s="290"/>
      <c r="OTK45" s="290"/>
      <c r="OTL45" s="290"/>
      <c r="OTM45" s="290"/>
      <c r="OTN45" s="290"/>
      <c r="OTO45" s="290"/>
      <c r="OTP45" s="290"/>
      <c r="OTQ45" s="290"/>
      <c r="OTR45" s="290"/>
      <c r="OTS45" s="290"/>
      <c r="OTT45" s="290"/>
      <c r="OTU45" s="290"/>
      <c r="OTV45" s="290"/>
      <c r="OTW45" s="290"/>
      <c r="OTX45" s="290"/>
      <c r="OTY45" s="290"/>
      <c r="OTZ45" s="290"/>
      <c r="OUA45" s="290"/>
      <c r="OUB45" s="290"/>
      <c r="OUC45" s="290"/>
      <c r="OUD45" s="290"/>
      <c r="OUE45" s="290"/>
      <c r="OUF45" s="290"/>
      <c r="OUG45" s="290"/>
      <c r="OUH45" s="290"/>
      <c r="OUI45" s="290"/>
      <c r="OUJ45" s="290"/>
      <c r="OUK45" s="290"/>
      <c r="OUL45" s="290"/>
      <c r="OUM45" s="290"/>
      <c r="OUN45" s="290"/>
      <c r="OUO45" s="290"/>
      <c r="OUP45" s="290"/>
      <c r="OUQ45" s="290"/>
      <c r="OUR45" s="290"/>
      <c r="OUS45" s="290"/>
      <c r="OUT45" s="290"/>
      <c r="OUU45" s="290"/>
      <c r="OUV45" s="290"/>
      <c r="OUW45" s="290"/>
      <c r="OUX45" s="290"/>
      <c r="OUY45" s="290"/>
      <c r="OUZ45" s="290"/>
      <c r="OVA45" s="290"/>
      <c r="OVB45" s="290"/>
      <c r="OVC45" s="290"/>
      <c r="OVD45" s="290"/>
      <c r="OVE45" s="290"/>
      <c r="OVF45" s="290"/>
      <c r="OVG45" s="290"/>
      <c r="OVH45" s="290"/>
      <c r="OVI45" s="290"/>
      <c r="OVJ45" s="290"/>
      <c r="OVK45" s="290"/>
      <c r="OVL45" s="290"/>
      <c r="OVM45" s="290"/>
      <c r="OVN45" s="290"/>
      <c r="OVO45" s="290"/>
      <c r="OVP45" s="290"/>
      <c r="OVQ45" s="290"/>
      <c r="OVR45" s="290"/>
      <c r="OVS45" s="290"/>
      <c r="OVT45" s="290"/>
      <c r="OVU45" s="290"/>
      <c r="OVV45" s="290"/>
      <c r="OVW45" s="290"/>
      <c r="OVX45" s="290"/>
      <c r="OVY45" s="290"/>
      <c r="OVZ45" s="290"/>
      <c r="OWA45" s="290"/>
      <c r="OWB45" s="290"/>
      <c r="OWC45" s="290"/>
      <c r="OWD45" s="290"/>
      <c r="OWE45" s="290"/>
      <c r="OWF45" s="290"/>
      <c r="OWG45" s="290"/>
      <c r="OWH45" s="290"/>
      <c r="OWI45" s="290"/>
      <c r="OWJ45" s="290"/>
      <c r="OWK45" s="290"/>
      <c r="OWL45" s="290"/>
      <c r="OWM45" s="290"/>
      <c r="OWN45" s="290"/>
      <c r="OWO45" s="290"/>
      <c r="OWP45" s="290"/>
      <c r="OWQ45" s="290"/>
      <c r="OWR45" s="290"/>
      <c r="OWS45" s="290"/>
      <c r="OWT45" s="290"/>
      <c r="OWU45" s="290"/>
      <c r="OWV45" s="290"/>
      <c r="OWW45" s="290"/>
      <c r="OWX45" s="290"/>
      <c r="OWY45" s="290"/>
      <c r="OWZ45" s="290"/>
      <c r="OXA45" s="290"/>
      <c r="OXB45" s="290"/>
      <c r="OXC45" s="290"/>
      <c r="OXD45" s="290"/>
      <c r="OXE45" s="290"/>
      <c r="OXF45" s="290"/>
      <c r="OXG45" s="290"/>
      <c r="OXH45" s="290"/>
      <c r="OXI45" s="290"/>
      <c r="OXJ45" s="290"/>
      <c r="OXK45" s="290"/>
      <c r="OXL45" s="290"/>
      <c r="OXM45" s="290"/>
      <c r="OXN45" s="290"/>
      <c r="OXO45" s="290"/>
      <c r="OXP45" s="290"/>
      <c r="OXQ45" s="290"/>
      <c r="OXR45" s="290"/>
      <c r="OXS45" s="290"/>
      <c r="OXT45" s="290"/>
      <c r="OXU45" s="290"/>
      <c r="OXV45" s="290"/>
      <c r="OXW45" s="290"/>
      <c r="OXX45" s="290"/>
      <c r="OXY45" s="290"/>
      <c r="OXZ45" s="290"/>
      <c r="OYA45" s="290"/>
      <c r="OYB45" s="290"/>
      <c r="OYC45" s="290"/>
      <c r="OYD45" s="290"/>
      <c r="OYE45" s="290"/>
      <c r="OYF45" s="290"/>
      <c r="OYG45" s="290"/>
      <c r="OYH45" s="290"/>
      <c r="OYI45" s="290"/>
      <c r="OYJ45" s="290"/>
      <c r="OYK45" s="290"/>
      <c r="OYL45" s="290"/>
      <c r="OYM45" s="290"/>
      <c r="OYN45" s="290"/>
      <c r="OYO45" s="290"/>
      <c r="OYP45" s="290"/>
      <c r="OYQ45" s="290"/>
      <c r="OYR45" s="290"/>
      <c r="OYS45" s="290"/>
      <c r="OYT45" s="290"/>
      <c r="OYU45" s="290"/>
      <c r="OYV45" s="290"/>
      <c r="OYW45" s="290"/>
      <c r="OYX45" s="290"/>
      <c r="OYY45" s="290"/>
      <c r="OYZ45" s="290"/>
      <c r="OZA45" s="290"/>
      <c r="OZB45" s="290"/>
      <c r="OZC45" s="290"/>
      <c r="OZD45" s="290"/>
      <c r="OZE45" s="290"/>
      <c r="OZF45" s="290"/>
      <c r="OZG45" s="290"/>
      <c r="OZH45" s="290"/>
      <c r="OZI45" s="290"/>
      <c r="OZJ45" s="290"/>
      <c r="OZK45" s="290"/>
      <c r="OZL45" s="290"/>
      <c r="OZM45" s="290"/>
      <c r="OZN45" s="290"/>
      <c r="OZO45" s="290"/>
      <c r="OZP45" s="290"/>
      <c r="OZQ45" s="290"/>
      <c r="OZR45" s="290"/>
      <c r="OZS45" s="290"/>
      <c r="OZT45" s="290"/>
      <c r="OZU45" s="290"/>
      <c r="OZV45" s="290"/>
      <c r="OZW45" s="290"/>
      <c r="OZX45" s="290"/>
      <c r="OZY45" s="290"/>
      <c r="OZZ45" s="290"/>
      <c r="PAA45" s="290"/>
      <c r="PAB45" s="290"/>
      <c r="PAC45" s="290"/>
      <c r="PAD45" s="290"/>
      <c r="PAE45" s="290"/>
      <c r="PAF45" s="290"/>
      <c r="PAG45" s="290"/>
      <c r="PAH45" s="290"/>
      <c r="PAI45" s="290"/>
      <c r="PAJ45" s="290"/>
      <c r="PAK45" s="290"/>
      <c r="PAL45" s="290"/>
      <c r="PAM45" s="290"/>
      <c r="PAN45" s="290"/>
      <c r="PAO45" s="290"/>
      <c r="PAP45" s="290"/>
      <c r="PAQ45" s="290"/>
      <c r="PAR45" s="290"/>
      <c r="PAS45" s="290"/>
      <c r="PAT45" s="290"/>
      <c r="PAU45" s="290"/>
      <c r="PAV45" s="290"/>
      <c r="PAW45" s="290"/>
      <c r="PAX45" s="290"/>
      <c r="PAY45" s="290"/>
      <c r="PAZ45" s="290"/>
      <c r="PBA45" s="290"/>
      <c r="PBB45" s="290"/>
      <c r="PBC45" s="290"/>
      <c r="PBD45" s="290"/>
      <c r="PBE45" s="290"/>
      <c r="PBF45" s="290"/>
      <c r="PBG45" s="290"/>
      <c r="PBH45" s="290"/>
      <c r="PBI45" s="290"/>
      <c r="PBJ45" s="290"/>
      <c r="PBK45" s="290"/>
      <c r="PBL45" s="290"/>
      <c r="PBM45" s="290"/>
      <c r="PBN45" s="290"/>
      <c r="PBO45" s="290"/>
      <c r="PBP45" s="290"/>
      <c r="PBQ45" s="290"/>
      <c r="PBR45" s="290"/>
      <c r="PBS45" s="290"/>
      <c r="PBT45" s="290"/>
      <c r="PBU45" s="290"/>
      <c r="PBV45" s="290"/>
      <c r="PBW45" s="290"/>
      <c r="PBX45" s="290"/>
      <c r="PBY45" s="290"/>
      <c r="PBZ45" s="290"/>
      <c r="PCA45" s="290"/>
      <c r="PCB45" s="290"/>
      <c r="PCC45" s="290"/>
      <c r="PCD45" s="290"/>
      <c r="PCE45" s="290"/>
      <c r="PCF45" s="290"/>
      <c r="PCG45" s="290"/>
      <c r="PCH45" s="290"/>
      <c r="PCI45" s="290"/>
      <c r="PCJ45" s="290"/>
      <c r="PCK45" s="290"/>
      <c r="PCL45" s="290"/>
      <c r="PCM45" s="290"/>
      <c r="PCN45" s="290"/>
      <c r="PCO45" s="290"/>
      <c r="PCP45" s="290"/>
      <c r="PCQ45" s="290"/>
      <c r="PCR45" s="290"/>
      <c r="PCS45" s="290"/>
      <c r="PCT45" s="290"/>
      <c r="PCU45" s="290"/>
      <c r="PCV45" s="290"/>
      <c r="PCW45" s="290"/>
      <c r="PCX45" s="290"/>
      <c r="PCY45" s="290"/>
      <c r="PCZ45" s="290"/>
      <c r="PDA45" s="290"/>
      <c r="PDB45" s="290"/>
      <c r="PDC45" s="290"/>
      <c r="PDD45" s="290"/>
      <c r="PDE45" s="290"/>
      <c r="PDF45" s="290"/>
      <c r="PDG45" s="290"/>
      <c r="PDH45" s="290"/>
      <c r="PDI45" s="290"/>
      <c r="PDJ45" s="290"/>
      <c r="PDK45" s="290"/>
      <c r="PDL45" s="290"/>
      <c r="PDM45" s="290"/>
      <c r="PDN45" s="290"/>
      <c r="PDO45" s="290"/>
      <c r="PDP45" s="290"/>
      <c r="PDQ45" s="290"/>
      <c r="PDR45" s="290"/>
      <c r="PDS45" s="290"/>
      <c r="PDT45" s="290"/>
      <c r="PDU45" s="290"/>
      <c r="PDV45" s="290"/>
      <c r="PDW45" s="290"/>
      <c r="PDX45" s="290"/>
      <c r="PDY45" s="290"/>
      <c r="PDZ45" s="290"/>
      <c r="PEA45" s="290"/>
      <c r="PEB45" s="290"/>
      <c r="PEC45" s="290"/>
      <c r="PED45" s="290"/>
      <c r="PEE45" s="290"/>
      <c r="PEF45" s="290"/>
      <c r="PEG45" s="290"/>
      <c r="PEH45" s="290"/>
      <c r="PEI45" s="290"/>
      <c r="PEJ45" s="290"/>
      <c r="PEK45" s="290"/>
      <c r="PEL45" s="290"/>
      <c r="PEM45" s="290"/>
      <c r="PEN45" s="290"/>
      <c r="PEO45" s="290"/>
      <c r="PEP45" s="290"/>
      <c r="PEQ45" s="290"/>
      <c r="PER45" s="290"/>
      <c r="PES45" s="290"/>
      <c r="PET45" s="290"/>
      <c r="PEU45" s="290"/>
      <c r="PEV45" s="290"/>
      <c r="PEW45" s="290"/>
      <c r="PEX45" s="290"/>
      <c r="PEY45" s="290"/>
      <c r="PEZ45" s="290"/>
      <c r="PFA45" s="290"/>
      <c r="PFB45" s="290"/>
      <c r="PFC45" s="290"/>
      <c r="PFD45" s="290"/>
      <c r="PFE45" s="290"/>
      <c r="PFF45" s="290"/>
      <c r="PFG45" s="290"/>
      <c r="PFH45" s="290"/>
      <c r="PFI45" s="290"/>
      <c r="PFJ45" s="290"/>
      <c r="PFK45" s="290"/>
      <c r="PFL45" s="290"/>
      <c r="PFM45" s="290"/>
      <c r="PFN45" s="290"/>
      <c r="PFO45" s="290"/>
      <c r="PFP45" s="290"/>
      <c r="PFQ45" s="290"/>
      <c r="PFR45" s="290"/>
      <c r="PFS45" s="290"/>
      <c r="PFT45" s="290"/>
      <c r="PFU45" s="290"/>
      <c r="PFV45" s="290"/>
      <c r="PFW45" s="290"/>
      <c r="PFX45" s="290"/>
      <c r="PFY45" s="290"/>
      <c r="PFZ45" s="290"/>
      <c r="PGA45" s="290"/>
      <c r="PGB45" s="290"/>
      <c r="PGC45" s="290"/>
      <c r="PGD45" s="290"/>
      <c r="PGE45" s="290"/>
      <c r="PGF45" s="290"/>
      <c r="PGG45" s="290"/>
      <c r="PGH45" s="290"/>
      <c r="PGI45" s="290"/>
      <c r="PGJ45" s="290"/>
      <c r="PGK45" s="290"/>
      <c r="PGL45" s="290"/>
      <c r="PGM45" s="290"/>
      <c r="PGN45" s="290"/>
      <c r="PGO45" s="290"/>
      <c r="PGP45" s="290"/>
      <c r="PGQ45" s="290"/>
      <c r="PGR45" s="290"/>
      <c r="PGS45" s="290"/>
      <c r="PGT45" s="290"/>
      <c r="PGU45" s="290"/>
      <c r="PGV45" s="290"/>
      <c r="PGW45" s="290"/>
      <c r="PGX45" s="290"/>
      <c r="PGY45" s="290"/>
      <c r="PGZ45" s="290"/>
      <c r="PHA45" s="290"/>
      <c r="PHB45" s="290"/>
      <c r="PHC45" s="290"/>
      <c r="PHD45" s="290"/>
      <c r="PHE45" s="290"/>
      <c r="PHF45" s="290"/>
      <c r="PHG45" s="290"/>
      <c r="PHH45" s="290"/>
      <c r="PHI45" s="290"/>
      <c r="PHJ45" s="290"/>
      <c r="PHK45" s="290"/>
      <c r="PHL45" s="290"/>
      <c r="PHM45" s="290"/>
      <c r="PHN45" s="290"/>
      <c r="PHO45" s="290"/>
      <c r="PHP45" s="290"/>
      <c r="PHQ45" s="290"/>
      <c r="PHR45" s="290"/>
      <c r="PHS45" s="290"/>
      <c r="PHT45" s="290"/>
      <c r="PHU45" s="290"/>
      <c r="PHV45" s="290"/>
      <c r="PHW45" s="290"/>
      <c r="PHX45" s="290"/>
      <c r="PHY45" s="290"/>
      <c r="PHZ45" s="290"/>
      <c r="PIA45" s="290"/>
      <c r="PIB45" s="290"/>
      <c r="PIC45" s="290"/>
      <c r="PID45" s="290"/>
      <c r="PIE45" s="290"/>
      <c r="PIF45" s="290"/>
      <c r="PIG45" s="290"/>
      <c r="PIH45" s="290"/>
      <c r="PII45" s="290"/>
      <c r="PIJ45" s="290"/>
      <c r="PIK45" s="290"/>
      <c r="PIL45" s="290"/>
      <c r="PIM45" s="290"/>
      <c r="PIN45" s="290"/>
      <c r="PIO45" s="290"/>
      <c r="PIP45" s="290"/>
      <c r="PIQ45" s="290"/>
      <c r="PIR45" s="290"/>
      <c r="PIS45" s="290"/>
      <c r="PIT45" s="290"/>
      <c r="PIU45" s="290"/>
      <c r="PIV45" s="290"/>
      <c r="PIW45" s="290"/>
      <c r="PIX45" s="290"/>
      <c r="PIY45" s="290"/>
      <c r="PIZ45" s="290"/>
      <c r="PJA45" s="290"/>
      <c r="PJB45" s="290"/>
      <c r="PJC45" s="290"/>
      <c r="PJD45" s="290"/>
      <c r="PJE45" s="290"/>
      <c r="PJF45" s="290"/>
      <c r="PJG45" s="290"/>
      <c r="PJH45" s="290"/>
      <c r="PJI45" s="290"/>
      <c r="PJJ45" s="290"/>
      <c r="PJK45" s="290"/>
      <c r="PJL45" s="290"/>
      <c r="PJM45" s="290"/>
      <c r="PJN45" s="290"/>
      <c r="PJO45" s="290"/>
      <c r="PJP45" s="290"/>
      <c r="PJQ45" s="290"/>
      <c r="PJR45" s="290"/>
      <c r="PJS45" s="290"/>
      <c r="PJT45" s="290"/>
      <c r="PJU45" s="290"/>
      <c r="PJV45" s="290"/>
      <c r="PJW45" s="290"/>
      <c r="PJX45" s="290"/>
      <c r="PJY45" s="290"/>
      <c r="PJZ45" s="290"/>
      <c r="PKA45" s="290"/>
      <c r="PKB45" s="290"/>
      <c r="PKC45" s="290"/>
      <c r="PKD45" s="290"/>
      <c r="PKE45" s="290"/>
      <c r="PKF45" s="290"/>
      <c r="PKG45" s="290"/>
      <c r="PKH45" s="290"/>
      <c r="PKI45" s="290"/>
      <c r="PKJ45" s="290"/>
      <c r="PKK45" s="290"/>
      <c r="PKL45" s="290"/>
      <c r="PKM45" s="290"/>
      <c r="PKN45" s="290"/>
      <c r="PKO45" s="290"/>
      <c r="PKP45" s="290"/>
      <c r="PKQ45" s="290"/>
      <c r="PKR45" s="290"/>
      <c r="PKS45" s="290"/>
      <c r="PKT45" s="290"/>
      <c r="PKU45" s="290"/>
      <c r="PKV45" s="290"/>
      <c r="PKW45" s="290"/>
      <c r="PKX45" s="290"/>
      <c r="PKY45" s="290"/>
      <c r="PKZ45" s="290"/>
      <c r="PLA45" s="290"/>
      <c r="PLB45" s="290"/>
      <c r="PLC45" s="290"/>
      <c r="PLD45" s="290"/>
      <c r="PLE45" s="290"/>
      <c r="PLF45" s="290"/>
      <c r="PLG45" s="290"/>
      <c r="PLH45" s="290"/>
      <c r="PLI45" s="290"/>
      <c r="PLJ45" s="290"/>
      <c r="PLK45" s="290"/>
      <c r="PLL45" s="290"/>
      <c r="PLM45" s="290"/>
      <c r="PLN45" s="290"/>
      <c r="PLO45" s="290"/>
      <c r="PLP45" s="290"/>
      <c r="PLQ45" s="290"/>
      <c r="PLR45" s="290"/>
      <c r="PLS45" s="290"/>
      <c r="PLT45" s="290"/>
      <c r="PLU45" s="290"/>
      <c r="PLV45" s="290"/>
      <c r="PLW45" s="290"/>
      <c r="PLX45" s="290"/>
      <c r="PLY45" s="290"/>
      <c r="PLZ45" s="290"/>
      <c r="PMA45" s="290"/>
      <c r="PMB45" s="290"/>
      <c r="PMC45" s="290"/>
      <c r="PMD45" s="290"/>
      <c r="PME45" s="290"/>
      <c r="PMF45" s="290"/>
      <c r="PMG45" s="290"/>
      <c r="PMH45" s="290"/>
      <c r="PMI45" s="290"/>
      <c r="PMJ45" s="290"/>
      <c r="PMK45" s="290"/>
      <c r="PML45" s="290"/>
      <c r="PMM45" s="290"/>
      <c r="PMN45" s="290"/>
      <c r="PMO45" s="290"/>
      <c r="PMP45" s="290"/>
      <c r="PMQ45" s="290"/>
      <c r="PMR45" s="290"/>
      <c r="PMS45" s="290"/>
      <c r="PMT45" s="290"/>
      <c r="PMU45" s="290"/>
      <c r="PMV45" s="290"/>
      <c r="PMW45" s="290"/>
      <c r="PMX45" s="290"/>
      <c r="PMY45" s="290"/>
      <c r="PMZ45" s="290"/>
      <c r="PNA45" s="290"/>
      <c r="PNB45" s="290"/>
      <c r="PNC45" s="290"/>
      <c r="PND45" s="290"/>
      <c r="PNE45" s="290"/>
      <c r="PNF45" s="290"/>
      <c r="PNG45" s="290"/>
      <c r="PNH45" s="290"/>
      <c r="PNI45" s="290"/>
      <c r="PNJ45" s="290"/>
      <c r="PNK45" s="290"/>
      <c r="PNL45" s="290"/>
      <c r="PNM45" s="290"/>
      <c r="PNN45" s="290"/>
      <c r="PNO45" s="290"/>
      <c r="PNP45" s="290"/>
      <c r="PNQ45" s="290"/>
      <c r="PNR45" s="290"/>
      <c r="PNS45" s="290"/>
      <c r="PNT45" s="290"/>
      <c r="PNU45" s="290"/>
      <c r="PNV45" s="290"/>
      <c r="PNW45" s="290"/>
      <c r="PNX45" s="290"/>
      <c r="PNY45" s="290"/>
      <c r="PNZ45" s="290"/>
      <c r="POA45" s="290"/>
      <c r="POB45" s="290"/>
      <c r="POC45" s="290"/>
      <c r="POD45" s="290"/>
      <c r="POE45" s="290"/>
      <c r="POF45" s="290"/>
      <c r="POG45" s="290"/>
      <c r="POH45" s="290"/>
      <c r="POI45" s="290"/>
      <c r="POJ45" s="290"/>
      <c r="POK45" s="290"/>
      <c r="POL45" s="290"/>
      <c r="POM45" s="290"/>
      <c r="PON45" s="290"/>
      <c r="POO45" s="290"/>
      <c r="POP45" s="290"/>
      <c r="POQ45" s="290"/>
      <c r="POR45" s="290"/>
      <c r="POS45" s="290"/>
      <c r="POT45" s="290"/>
      <c r="POU45" s="290"/>
      <c r="POV45" s="290"/>
      <c r="POW45" s="290"/>
      <c r="POX45" s="290"/>
      <c r="POY45" s="290"/>
      <c r="POZ45" s="290"/>
      <c r="PPA45" s="290"/>
      <c r="PPB45" s="290"/>
      <c r="PPC45" s="290"/>
      <c r="PPD45" s="290"/>
      <c r="PPE45" s="290"/>
      <c r="PPF45" s="290"/>
      <c r="PPG45" s="290"/>
      <c r="PPH45" s="290"/>
      <c r="PPI45" s="290"/>
      <c r="PPJ45" s="290"/>
      <c r="PPK45" s="290"/>
      <c r="PPL45" s="290"/>
      <c r="PPM45" s="290"/>
      <c r="PPN45" s="290"/>
      <c r="PPO45" s="290"/>
      <c r="PPP45" s="290"/>
      <c r="PPQ45" s="290"/>
      <c r="PPR45" s="290"/>
      <c r="PPS45" s="290"/>
      <c r="PPT45" s="290"/>
      <c r="PPU45" s="290"/>
      <c r="PPV45" s="290"/>
      <c r="PPW45" s="290"/>
      <c r="PPX45" s="290"/>
      <c r="PPY45" s="290"/>
      <c r="PPZ45" s="290"/>
      <c r="PQA45" s="290"/>
      <c r="PQB45" s="290"/>
      <c r="PQC45" s="290"/>
      <c r="PQD45" s="290"/>
      <c r="PQE45" s="290"/>
      <c r="PQF45" s="290"/>
      <c r="PQG45" s="290"/>
      <c r="PQH45" s="290"/>
      <c r="PQI45" s="290"/>
      <c r="PQJ45" s="290"/>
      <c r="PQK45" s="290"/>
      <c r="PQL45" s="290"/>
      <c r="PQM45" s="290"/>
      <c r="PQN45" s="290"/>
      <c r="PQO45" s="290"/>
      <c r="PQP45" s="290"/>
      <c r="PQQ45" s="290"/>
      <c r="PQR45" s="290"/>
      <c r="PQS45" s="290"/>
      <c r="PQT45" s="290"/>
      <c r="PQU45" s="290"/>
      <c r="PQV45" s="290"/>
      <c r="PQW45" s="290"/>
      <c r="PQX45" s="290"/>
      <c r="PQY45" s="290"/>
      <c r="PQZ45" s="290"/>
      <c r="PRA45" s="290"/>
      <c r="PRB45" s="290"/>
      <c r="PRC45" s="290"/>
      <c r="PRD45" s="290"/>
      <c r="PRE45" s="290"/>
      <c r="PRF45" s="290"/>
      <c r="PRG45" s="290"/>
      <c r="PRH45" s="290"/>
      <c r="PRI45" s="290"/>
      <c r="PRJ45" s="290"/>
      <c r="PRK45" s="290"/>
      <c r="PRL45" s="290"/>
      <c r="PRM45" s="290"/>
      <c r="PRN45" s="290"/>
      <c r="PRO45" s="290"/>
      <c r="PRP45" s="290"/>
      <c r="PRQ45" s="290"/>
      <c r="PRR45" s="290"/>
      <c r="PRS45" s="290"/>
      <c r="PRT45" s="290"/>
      <c r="PRU45" s="290"/>
      <c r="PRV45" s="290"/>
      <c r="PRW45" s="290"/>
      <c r="PRX45" s="290"/>
      <c r="PRY45" s="290"/>
      <c r="PRZ45" s="290"/>
      <c r="PSA45" s="290"/>
      <c r="PSB45" s="290"/>
      <c r="PSC45" s="290"/>
      <c r="PSD45" s="290"/>
      <c r="PSE45" s="290"/>
      <c r="PSF45" s="290"/>
      <c r="PSG45" s="290"/>
      <c r="PSH45" s="290"/>
      <c r="PSI45" s="290"/>
      <c r="PSJ45" s="290"/>
      <c r="PSK45" s="290"/>
      <c r="PSL45" s="290"/>
      <c r="PSM45" s="290"/>
      <c r="PSN45" s="290"/>
      <c r="PSO45" s="290"/>
      <c r="PSP45" s="290"/>
      <c r="PSQ45" s="290"/>
      <c r="PSR45" s="290"/>
      <c r="PSS45" s="290"/>
      <c r="PST45" s="290"/>
      <c r="PSU45" s="290"/>
      <c r="PSV45" s="290"/>
      <c r="PSW45" s="290"/>
      <c r="PSX45" s="290"/>
      <c r="PSY45" s="290"/>
      <c r="PSZ45" s="290"/>
      <c r="PTA45" s="290"/>
      <c r="PTB45" s="290"/>
      <c r="PTC45" s="290"/>
      <c r="PTD45" s="290"/>
      <c r="PTE45" s="290"/>
      <c r="PTF45" s="290"/>
      <c r="PTG45" s="290"/>
      <c r="PTH45" s="290"/>
      <c r="PTI45" s="290"/>
      <c r="PTJ45" s="290"/>
      <c r="PTK45" s="290"/>
      <c r="PTL45" s="290"/>
      <c r="PTM45" s="290"/>
      <c r="PTN45" s="290"/>
      <c r="PTO45" s="290"/>
      <c r="PTP45" s="290"/>
      <c r="PTQ45" s="290"/>
      <c r="PTR45" s="290"/>
      <c r="PTS45" s="290"/>
      <c r="PTT45" s="290"/>
      <c r="PTU45" s="290"/>
      <c r="PTV45" s="290"/>
      <c r="PTW45" s="290"/>
      <c r="PTX45" s="290"/>
      <c r="PTY45" s="290"/>
      <c r="PTZ45" s="290"/>
      <c r="PUA45" s="290"/>
      <c r="PUB45" s="290"/>
      <c r="PUC45" s="290"/>
      <c r="PUD45" s="290"/>
      <c r="PUE45" s="290"/>
      <c r="PUF45" s="290"/>
      <c r="PUG45" s="290"/>
      <c r="PUH45" s="290"/>
      <c r="PUI45" s="290"/>
      <c r="PUJ45" s="290"/>
      <c r="PUK45" s="290"/>
      <c r="PUL45" s="290"/>
      <c r="PUM45" s="290"/>
      <c r="PUN45" s="290"/>
      <c r="PUO45" s="290"/>
      <c r="PUP45" s="290"/>
      <c r="PUQ45" s="290"/>
      <c r="PUR45" s="290"/>
      <c r="PUS45" s="290"/>
      <c r="PUT45" s="290"/>
      <c r="PUU45" s="290"/>
      <c r="PUV45" s="290"/>
      <c r="PUW45" s="290"/>
      <c r="PUX45" s="290"/>
      <c r="PUY45" s="290"/>
      <c r="PUZ45" s="290"/>
      <c r="PVA45" s="290"/>
      <c r="PVB45" s="290"/>
      <c r="PVC45" s="290"/>
      <c r="PVD45" s="290"/>
      <c r="PVE45" s="290"/>
      <c r="PVF45" s="290"/>
      <c r="PVG45" s="290"/>
      <c r="PVH45" s="290"/>
      <c r="PVI45" s="290"/>
      <c r="PVJ45" s="290"/>
      <c r="PVK45" s="290"/>
      <c r="PVL45" s="290"/>
      <c r="PVM45" s="290"/>
      <c r="PVN45" s="290"/>
      <c r="PVO45" s="290"/>
      <c r="PVP45" s="290"/>
      <c r="PVQ45" s="290"/>
      <c r="PVR45" s="290"/>
      <c r="PVS45" s="290"/>
      <c r="PVT45" s="290"/>
      <c r="PVU45" s="290"/>
      <c r="PVV45" s="290"/>
      <c r="PVW45" s="290"/>
      <c r="PVX45" s="290"/>
      <c r="PVY45" s="290"/>
      <c r="PVZ45" s="290"/>
      <c r="PWA45" s="290"/>
      <c r="PWB45" s="290"/>
      <c r="PWC45" s="290"/>
      <c r="PWD45" s="290"/>
      <c r="PWE45" s="290"/>
      <c r="PWF45" s="290"/>
      <c r="PWG45" s="290"/>
      <c r="PWH45" s="290"/>
      <c r="PWI45" s="290"/>
      <c r="PWJ45" s="290"/>
      <c r="PWK45" s="290"/>
      <c r="PWL45" s="290"/>
      <c r="PWM45" s="290"/>
      <c r="PWN45" s="290"/>
      <c r="PWO45" s="290"/>
      <c r="PWP45" s="290"/>
      <c r="PWQ45" s="290"/>
      <c r="PWR45" s="290"/>
      <c r="PWS45" s="290"/>
      <c r="PWT45" s="290"/>
      <c r="PWU45" s="290"/>
      <c r="PWV45" s="290"/>
      <c r="PWW45" s="290"/>
      <c r="PWX45" s="290"/>
      <c r="PWY45" s="290"/>
      <c r="PWZ45" s="290"/>
      <c r="PXA45" s="290"/>
      <c r="PXB45" s="290"/>
      <c r="PXC45" s="290"/>
      <c r="PXD45" s="290"/>
      <c r="PXE45" s="290"/>
      <c r="PXF45" s="290"/>
      <c r="PXG45" s="290"/>
      <c r="PXH45" s="290"/>
      <c r="PXI45" s="290"/>
      <c r="PXJ45" s="290"/>
      <c r="PXK45" s="290"/>
      <c r="PXL45" s="290"/>
      <c r="PXM45" s="290"/>
      <c r="PXN45" s="290"/>
      <c r="PXO45" s="290"/>
      <c r="PXP45" s="290"/>
      <c r="PXQ45" s="290"/>
      <c r="PXR45" s="290"/>
      <c r="PXS45" s="290"/>
      <c r="PXT45" s="290"/>
      <c r="PXU45" s="290"/>
      <c r="PXV45" s="290"/>
      <c r="PXW45" s="290"/>
      <c r="PXX45" s="290"/>
      <c r="PXY45" s="290"/>
      <c r="PXZ45" s="290"/>
      <c r="PYA45" s="290"/>
      <c r="PYB45" s="290"/>
      <c r="PYC45" s="290"/>
      <c r="PYD45" s="290"/>
      <c r="PYE45" s="290"/>
      <c r="PYF45" s="290"/>
      <c r="PYG45" s="290"/>
      <c r="PYH45" s="290"/>
      <c r="PYI45" s="290"/>
      <c r="PYJ45" s="290"/>
      <c r="PYK45" s="290"/>
      <c r="PYL45" s="290"/>
      <c r="PYM45" s="290"/>
      <c r="PYN45" s="290"/>
      <c r="PYO45" s="290"/>
      <c r="PYP45" s="290"/>
      <c r="PYQ45" s="290"/>
      <c r="PYR45" s="290"/>
      <c r="PYS45" s="290"/>
      <c r="PYT45" s="290"/>
      <c r="PYU45" s="290"/>
      <c r="PYV45" s="290"/>
      <c r="PYW45" s="290"/>
      <c r="PYX45" s="290"/>
      <c r="PYY45" s="290"/>
      <c r="PYZ45" s="290"/>
      <c r="PZA45" s="290"/>
      <c r="PZB45" s="290"/>
      <c r="PZC45" s="290"/>
      <c r="PZD45" s="290"/>
      <c r="PZE45" s="290"/>
      <c r="PZF45" s="290"/>
      <c r="PZG45" s="290"/>
      <c r="PZH45" s="290"/>
      <c r="PZI45" s="290"/>
      <c r="PZJ45" s="290"/>
      <c r="PZK45" s="290"/>
      <c r="PZL45" s="290"/>
      <c r="PZM45" s="290"/>
      <c r="PZN45" s="290"/>
      <c r="PZO45" s="290"/>
      <c r="PZP45" s="290"/>
      <c r="PZQ45" s="290"/>
      <c r="PZR45" s="290"/>
      <c r="PZS45" s="290"/>
      <c r="PZT45" s="290"/>
      <c r="PZU45" s="290"/>
      <c r="PZV45" s="290"/>
      <c r="PZW45" s="290"/>
      <c r="PZX45" s="290"/>
      <c r="PZY45" s="290"/>
      <c r="PZZ45" s="290"/>
      <c r="QAA45" s="290"/>
      <c r="QAB45" s="290"/>
      <c r="QAC45" s="290"/>
      <c r="QAD45" s="290"/>
      <c r="QAE45" s="290"/>
      <c r="QAF45" s="290"/>
      <c r="QAG45" s="290"/>
      <c r="QAH45" s="290"/>
      <c r="QAI45" s="290"/>
      <c r="QAJ45" s="290"/>
      <c r="QAK45" s="290"/>
      <c r="QAL45" s="290"/>
      <c r="QAM45" s="290"/>
      <c r="QAN45" s="290"/>
      <c r="QAO45" s="290"/>
      <c r="QAP45" s="290"/>
      <c r="QAQ45" s="290"/>
      <c r="QAR45" s="290"/>
      <c r="QAS45" s="290"/>
      <c r="QAT45" s="290"/>
      <c r="QAU45" s="290"/>
      <c r="QAV45" s="290"/>
      <c r="QAW45" s="290"/>
      <c r="QAX45" s="290"/>
      <c r="QAY45" s="290"/>
      <c r="QAZ45" s="290"/>
      <c r="QBA45" s="290"/>
      <c r="QBB45" s="290"/>
      <c r="QBC45" s="290"/>
      <c r="QBD45" s="290"/>
      <c r="QBE45" s="290"/>
      <c r="QBF45" s="290"/>
      <c r="QBG45" s="290"/>
      <c r="QBH45" s="290"/>
      <c r="QBI45" s="290"/>
      <c r="QBJ45" s="290"/>
      <c r="QBK45" s="290"/>
      <c r="QBL45" s="290"/>
      <c r="QBM45" s="290"/>
      <c r="QBN45" s="290"/>
      <c r="QBO45" s="290"/>
      <c r="QBP45" s="290"/>
      <c r="QBQ45" s="290"/>
      <c r="QBR45" s="290"/>
      <c r="QBS45" s="290"/>
      <c r="QBT45" s="290"/>
      <c r="QBU45" s="290"/>
      <c r="QBV45" s="290"/>
      <c r="QBW45" s="290"/>
      <c r="QBX45" s="290"/>
      <c r="QBY45" s="290"/>
      <c r="QBZ45" s="290"/>
      <c r="QCA45" s="290"/>
      <c r="QCB45" s="290"/>
      <c r="QCC45" s="290"/>
      <c r="QCD45" s="290"/>
      <c r="QCE45" s="290"/>
      <c r="QCF45" s="290"/>
      <c r="QCG45" s="290"/>
      <c r="QCH45" s="290"/>
      <c r="QCI45" s="290"/>
      <c r="QCJ45" s="290"/>
      <c r="QCK45" s="290"/>
      <c r="QCL45" s="290"/>
      <c r="QCM45" s="290"/>
      <c r="QCN45" s="290"/>
      <c r="QCO45" s="290"/>
      <c r="QCP45" s="290"/>
      <c r="QCQ45" s="290"/>
      <c r="QCR45" s="290"/>
      <c r="QCS45" s="290"/>
      <c r="QCT45" s="290"/>
      <c r="QCU45" s="290"/>
      <c r="QCV45" s="290"/>
      <c r="QCW45" s="290"/>
      <c r="QCX45" s="290"/>
      <c r="QCY45" s="290"/>
      <c r="QCZ45" s="290"/>
      <c r="QDA45" s="290"/>
      <c r="QDB45" s="290"/>
      <c r="QDC45" s="290"/>
      <c r="QDD45" s="290"/>
      <c r="QDE45" s="290"/>
      <c r="QDF45" s="290"/>
      <c r="QDG45" s="290"/>
      <c r="QDH45" s="290"/>
      <c r="QDI45" s="290"/>
      <c r="QDJ45" s="290"/>
      <c r="QDK45" s="290"/>
      <c r="QDL45" s="290"/>
      <c r="QDM45" s="290"/>
      <c r="QDN45" s="290"/>
      <c r="QDO45" s="290"/>
      <c r="QDP45" s="290"/>
      <c r="QDQ45" s="290"/>
      <c r="QDR45" s="290"/>
      <c r="QDS45" s="290"/>
      <c r="QDT45" s="290"/>
      <c r="QDU45" s="290"/>
      <c r="QDV45" s="290"/>
      <c r="QDW45" s="290"/>
      <c r="QDX45" s="290"/>
      <c r="QDY45" s="290"/>
      <c r="QDZ45" s="290"/>
      <c r="QEA45" s="290"/>
      <c r="QEB45" s="290"/>
      <c r="QEC45" s="290"/>
      <c r="QED45" s="290"/>
      <c r="QEE45" s="290"/>
      <c r="QEF45" s="290"/>
      <c r="QEG45" s="290"/>
      <c r="QEH45" s="290"/>
      <c r="QEI45" s="290"/>
      <c r="QEJ45" s="290"/>
      <c r="QEK45" s="290"/>
      <c r="QEL45" s="290"/>
      <c r="QEM45" s="290"/>
      <c r="QEN45" s="290"/>
      <c r="QEO45" s="290"/>
      <c r="QEP45" s="290"/>
      <c r="QEQ45" s="290"/>
      <c r="QER45" s="290"/>
      <c r="QES45" s="290"/>
      <c r="QET45" s="290"/>
      <c r="QEU45" s="290"/>
      <c r="QEV45" s="290"/>
      <c r="QEW45" s="290"/>
      <c r="QEX45" s="290"/>
      <c r="QEY45" s="290"/>
      <c r="QEZ45" s="290"/>
      <c r="QFA45" s="290"/>
      <c r="QFB45" s="290"/>
      <c r="QFC45" s="290"/>
      <c r="QFD45" s="290"/>
      <c r="QFE45" s="290"/>
      <c r="QFF45" s="290"/>
      <c r="QFG45" s="290"/>
      <c r="QFH45" s="290"/>
      <c r="QFI45" s="290"/>
      <c r="QFJ45" s="290"/>
      <c r="QFK45" s="290"/>
      <c r="QFL45" s="290"/>
      <c r="QFM45" s="290"/>
      <c r="QFN45" s="290"/>
      <c r="QFO45" s="290"/>
      <c r="QFP45" s="290"/>
      <c r="QFQ45" s="290"/>
      <c r="QFR45" s="290"/>
      <c r="QFS45" s="290"/>
      <c r="QFT45" s="290"/>
      <c r="QFU45" s="290"/>
      <c r="QFV45" s="290"/>
      <c r="QFW45" s="290"/>
      <c r="QFX45" s="290"/>
      <c r="QFY45" s="290"/>
      <c r="QFZ45" s="290"/>
      <c r="QGA45" s="290"/>
      <c r="QGB45" s="290"/>
      <c r="QGC45" s="290"/>
      <c r="QGD45" s="290"/>
      <c r="QGE45" s="290"/>
      <c r="QGF45" s="290"/>
      <c r="QGG45" s="290"/>
      <c r="QGH45" s="290"/>
      <c r="QGI45" s="290"/>
      <c r="QGJ45" s="290"/>
      <c r="QGK45" s="290"/>
      <c r="QGL45" s="290"/>
      <c r="QGM45" s="290"/>
      <c r="QGN45" s="290"/>
      <c r="QGO45" s="290"/>
      <c r="QGP45" s="290"/>
      <c r="QGQ45" s="290"/>
      <c r="QGR45" s="290"/>
      <c r="QGS45" s="290"/>
      <c r="QGT45" s="290"/>
      <c r="QGU45" s="290"/>
      <c r="QGV45" s="290"/>
      <c r="QGW45" s="290"/>
      <c r="QGX45" s="290"/>
      <c r="QGY45" s="290"/>
      <c r="QGZ45" s="290"/>
      <c r="QHA45" s="290"/>
      <c r="QHB45" s="290"/>
      <c r="QHC45" s="290"/>
      <c r="QHD45" s="290"/>
      <c r="QHE45" s="290"/>
      <c r="QHF45" s="290"/>
      <c r="QHG45" s="290"/>
      <c r="QHH45" s="290"/>
      <c r="QHI45" s="290"/>
      <c r="QHJ45" s="290"/>
      <c r="QHK45" s="290"/>
      <c r="QHL45" s="290"/>
      <c r="QHM45" s="290"/>
      <c r="QHN45" s="290"/>
      <c r="QHO45" s="290"/>
      <c r="QHP45" s="290"/>
      <c r="QHQ45" s="290"/>
      <c r="QHR45" s="290"/>
      <c r="QHS45" s="290"/>
      <c r="QHT45" s="290"/>
      <c r="QHU45" s="290"/>
      <c r="QHV45" s="290"/>
      <c r="QHW45" s="290"/>
      <c r="QHX45" s="290"/>
      <c r="QHY45" s="290"/>
      <c r="QHZ45" s="290"/>
      <c r="QIA45" s="290"/>
      <c r="QIB45" s="290"/>
      <c r="QIC45" s="290"/>
      <c r="QID45" s="290"/>
      <c r="QIE45" s="290"/>
      <c r="QIF45" s="290"/>
      <c r="QIG45" s="290"/>
      <c r="QIH45" s="290"/>
      <c r="QII45" s="290"/>
      <c r="QIJ45" s="290"/>
      <c r="QIK45" s="290"/>
      <c r="QIL45" s="290"/>
      <c r="QIM45" s="290"/>
      <c r="QIN45" s="290"/>
      <c r="QIO45" s="290"/>
      <c r="QIP45" s="290"/>
      <c r="QIQ45" s="290"/>
      <c r="QIR45" s="290"/>
      <c r="QIS45" s="290"/>
      <c r="QIT45" s="290"/>
      <c r="QIU45" s="290"/>
      <c r="QIV45" s="290"/>
      <c r="QIW45" s="290"/>
      <c r="QIX45" s="290"/>
      <c r="QIY45" s="290"/>
      <c r="QIZ45" s="290"/>
      <c r="QJA45" s="290"/>
      <c r="QJB45" s="290"/>
      <c r="QJC45" s="290"/>
      <c r="QJD45" s="290"/>
      <c r="QJE45" s="290"/>
      <c r="QJF45" s="290"/>
      <c r="QJG45" s="290"/>
      <c r="QJH45" s="290"/>
      <c r="QJI45" s="290"/>
      <c r="QJJ45" s="290"/>
      <c r="QJK45" s="290"/>
      <c r="QJL45" s="290"/>
      <c r="QJM45" s="290"/>
      <c r="QJN45" s="290"/>
      <c r="QJO45" s="290"/>
      <c r="QJP45" s="290"/>
      <c r="QJQ45" s="290"/>
      <c r="QJR45" s="290"/>
      <c r="QJS45" s="290"/>
      <c r="QJT45" s="290"/>
      <c r="QJU45" s="290"/>
      <c r="QJV45" s="290"/>
      <c r="QJW45" s="290"/>
      <c r="QJX45" s="290"/>
      <c r="QJY45" s="290"/>
      <c r="QJZ45" s="290"/>
      <c r="QKA45" s="290"/>
      <c r="QKB45" s="290"/>
      <c r="QKC45" s="290"/>
      <c r="QKD45" s="290"/>
      <c r="QKE45" s="290"/>
      <c r="QKF45" s="290"/>
      <c r="QKG45" s="290"/>
      <c r="QKH45" s="290"/>
      <c r="QKI45" s="290"/>
      <c r="QKJ45" s="290"/>
      <c r="QKK45" s="290"/>
      <c r="QKL45" s="290"/>
      <c r="QKM45" s="290"/>
      <c r="QKN45" s="290"/>
      <c r="QKO45" s="290"/>
      <c r="QKP45" s="290"/>
      <c r="QKQ45" s="290"/>
      <c r="QKR45" s="290"/>
      <c r="QKS45" s="290"/>
      <c r="QKT45" s="290"/>
      <c r="QKU45" s="290"/>
      <c r="QKV45" s="290"/>
      <c r="QKW45" s="290"/>
      <c r="QKX45" s="290"/>
      <c r="QKY45" s="290"/>
      <c r="QKZ45" s="290"/>
      <c r="QLA45" s="290"/>
      <c r="QLB45" s="290"/>
      <c r="QLC45" s="290"/>
      <c r="QLD45" s="290"/>
      <c r="QLE45" s="290"/>
      <c r="QLF45" s="290"/>
      <c r="QLG45" s="290"/>
      <c r="QLH45" s="290"/>
      <c r="QLI45" s="290"/>
      <c r="QLJ45" s="290"/>
      <c r="QLK45" s="290"/>
      <c r="QLL45" s="290"/>
      <c r="QLM45" s="290"/>
      <c r="QLN45" s="290"/>
      <c r="QLO45" s="290"/>
      <c r="QLP45" s="290"/>
      <c r="QLQ45" s="290"/>
      <c r="QLR45" s="290"/>
      <c r="QLS45" s="290"/>
      <c r="QLT45" s="290"/>
      <c r="QLU45" s="290"/>
      <c r="QLV45" s="290"/>
      <c r="QLW45" s="290"/>
      <c r="QLX45" s="290"/>
      <c r="QLY45" s="290"/>
      <c r="QLZ45" s="290"/>
      <c r="QMA45" s="290"/>
      <c r="QMB45" s="290"/>
      <c r="QMC45" s="290"/>
      <c r="QMD45" s="290"/>
      <c r="QME45" s="290"/>
      <c r="QMF45" s="290"/>
      <c r="QMG45" s="290"/>
      <c r="QMH45" s="290"/>
      <c r="QMI45" s="290"/>
      <c r="QMJ45" s="290"/>
      <c r="QMK45" s="290"/>
      <c r="QML45" s="290"/>
      <c r="QMM45" s="290"/>
      <c r="QMN45" s="290"/>
      <c r="QMO45" s="290"/>
      <c r="QMP45" s="290"/>
      <c r="QMQ45" s="290"/>
      <c r="QMR45" s="290"/>
      <c r="QMS45" s="290"/>
      <c r="QMT45" s="290"/>
      <c r="QMU45" s="290"/>
      <c r="QMV45" s="290"/>
      <c r="QMW45" s="290"/>
      <c r="QMX45" s="290"/>
      <c r="QMY45" s="290"/>
      <c r="QMZ45" s="290"/>
      <c r="QNA45" s="290"/>
      <c r="QNB45" s="290"/>
      <c r="QNC45" s="290"/>
      <c r="QND45" s="290"/>
      <c r="QNE45" s="290"/>
      <c r="QNF45" s="290"/>
      <c r="QNG45" s="290"/>
      <c r="QNH45" s="290"/>
      <c r="QNI45" s="290"/>
      <c r="QNJ45" s="290"/>
      <c r="QNK45" s="290"/>
      <c r="QNL45" s="290"/>
      <c r="QNM45" s="290"/>
      <c r="QNN45" s="290"/>
      <c r="QNO45" s="290"/>
      <c r="QNP45" s="290"/>
      <c r="QNQ45" s="290"/>
      <c r="QNR45" s="290"/>
      <c r="QNS45" s="290"/>
      <c r="QNT45" s="290"/>
      <c r="QNU45" s="290"/>
      <c r="QNV45" s="290"/>
      <c r="QNW45" s="290"/>
      <c r="QNX45" s="290"/>
      <c r="QNY45" s="290"/>
      <c r="QNZ45" s="290"/>
      <c r="QOA45" s="290"/>
      <c r="QOB45" s="290"/>
      <c r="QOC45" s="290"/>
      <c r="QOD45" s="290"/>
      <c r="QOE45" s="290"/>
      <c r="QOF45" s="290"/>
      <c r="QOG45" s="290"/>
      <c r="QOH45" s="290"/>
      <c r="QOI45" s="290"/>
      <c r="QOJ45" s="290"/>
      <c r="QOK45" s="290"/>
      <c r="QOL45" s="290"/>
      <c r="QOM45" s="290"/>
      <c r="QON45" s="290"/>
      <c r="QOO45" s="290"/>
      <c r="QOP45" s="290"/>
      <c r="QOQ45" s="290"/>
      <c r="QOR45" s="290"/>
      <c r="QOS45" s="290"/>
      <c r="QOT45" s="290"/>
      <c r="QOU45" s="290"/>
      <c r="QOV45" s="290"/>
      <c r="QOW45" s="290"/>
      <c r="QOX45" s="290"/>
      <c r="QOY45" s="290"/>
      <c r="QOZ45" s="290"/>
      <c r="QPA45" s="290"/>
      <c r="QPB45" s="290"/>
      <c r="QPC45" s="290"/>
      <c r="QPD45" s="290"/>
      <c r="QPE45" s="290"/>
      <c r="QPF45" s="290"/>
      <c r="QPG45" s="290"/>
      <c r="QPH45" s="290"/>
      <c r="QPI45" s="290"/>
      <c r="QPJ45" s="290"/>
      <c r="QPK45" s="290"/>
      <c r="QPL45" s="290"/>
      <c r="QPM45" s="290"/>
      <c r="QPN45" s="290"/>
      <c r="QPO45" s="290"/>
      <c r="QPP45" s="290"/>
      <c r="QPQ45" s="290"/>
      <c r="QPR45" s="290"/>
      <c r="QPS45" s="290"/>
      <c r="QPT45" s="290"/>
      <c r="QPU45" s="290"/>
      <c r="QPV45" s="290"/>
      <c r="QPW45" s="290"/>
      <c r="QPX45" s="290"/>
      <c r="QPY45" s="290"/>
      <c r="QPZ45" s="290"/>
      <c r="QQA45" s="290"/>
      <c r="QQB45" s="290"/>
      <c r="QQC45" s="290"/>
      <c r="QQD45" s="290"/>
      <c r="QQE45" s="290"/>
      <c r="QQF45" s="290"/>
      <c r="QQG45" s="290"/>
      <c r="QQH45" s="290"/>
      <c r="QQI45" s="290"/>
      <c r="QQJ45" s="290"/>
      <c r="QQK45" s="290"/>
      <c r="QQL45" s="290"/>
      <c r="QQM45" s="290"/>
      <c r="QQN45" s="290"/>
      <c r="QQO45" s="290"/>
      <c r="QQP45" s="290"/>
      <c r="QQQ45" s="290"/>
      <c r="QQR45" s="290"/>
      <c r="QQS45" s="290"/>
      <c r="QQT45" s="290"/>
      <c r="QQU45" s="290"/>
      <c r="QQV45" s="290"/>
      <c r="QQW45" s="290"/>
      <c r="QQX45" s="290"/>
      <c r="QQY45" s="290"/>
      <c r="QQZ45" s="290"/>
      <c r="QRA45" s="290"/>
      <c r="QRB45" s="290"/>
      <c r="QRC45" s="290"/>
      <c r="QRD45" s="290"/>
      <c r="QRE45" s="290"/>
      <c r="QRF45" s="290"/>
      <c r="QRG45" s="290"/>
      <c r="QRH45" s="290"/>
      <c r="QRI45" s="290"/>
      <c r="QRJ45" s="290"/>
      <c r="QRK45" s="290"/>
      <c r="QRL45" s="290"/>
      <c r="QRM45" s="290"/>
      <c r="QRN45" s="290"/>
      <c r="QRO45" s="290"/>
      <c r="QRP45" s="290"/>
      <c r="QRQ45" s="290"/>
      <c r="QRR45" s="290"/>
      <c r="QRS45" s="290"/>
      <c r="QRT45" s="290"/>
      <c r="QRU45" s="290"/>
      <c r="QRV45" s="290"/>
      <c r="QRW45" s="290"/>
      <c r="QRX45" s="290"/>
      <c r="QRY45" s="290"/>
      <c r="QRZ45" s="290"/>
      <c r="QSA45" s="290"/>
      <c r="QSB45" s="290"/>
      <c r="QSC45" s="290"/>
      <c r="QSD45" s="290"/>
      <c r="QSE45" s="290"/>
      <c r="QSF45" s="290"/>
      <c r="QSG45" s="290"/>
      <c r="QSH45" s="290"/>
      <c r="QSI45" s="290"/>
      <c r="QSJ45" s="290"/>
      <c r="QSK45" s="290"/>
      <c r="QSL45" s="290"/>
      <c r="QSM45" s="290"/>
      <c r="QSN45" s="290"/>
      <c r="QSO45" s="290"/>
      <c r="QSP45" s="290"/>
      <c r="QSQ45" s="290"/>
      <c r="QSR45" s="290"/>
      <c r="QSS45" s="290"/>
      <c r="QST45" s="290"/>
      <c r="QSU45" s="290"/>
      <c r="QSV45" s="290"/>
      <c r="QSW45" s="290"/>
      <c r="QSX45" s="290"/>
      <c r="QSY45" s="290"/>
      <c r="QSZ45" s="290"/>
      <c r="QTA45" s="290"/>
      <c r="QTB45" s="290"/>
      <c r="QTC45" s="290"/>
      <c r="QTD45" s="290"/>
      <c r="QTE45" s="290"/>
      <c r="QTF45" s="290"/>
      <c r="QTG45" s="290"/>
      <c r="QTH45" s="290"/>
      <c r="QTI45" s="290"/>
      <c r="QTJ45" s="290"/>
      <c r="QTK45" s="290"/>
      <c r="QTL45" s="290"/>
      <c r="QTM45" s="290"/>
      <c r="QTN45" s="290"/>
      <c r="QTO45" s="290"/>
      <c r="QTP45" s="290"/>
      <c r="QTQ45" s="290"/>
      <c r="QTR45" s="290"/>
      <c r="QTS45" s="290"/>
      <c r="QTT45" s="290"/>
      <c r="QTU45" s="290"/>
      <c r="QTV45" s="290"/>
      <c r="QTW45" s="290"/>
      <c r="QTX45" s="290"/>
      <c r="QTY45" s="290"/>
      <c r="QTZ45" s="290"/>
      <c r="QUA45" s="290"/>
      <c r="QUB45" s="290"/>
      <c r="QUC45" s="290"/>
      <c r="QUD45" s="290"/>
      <c r="QUE45" s="290"/>
      <c r="QUF45" s="290"/>
      <c r="QUG45" s="290"/>
      <c r="QUH45" s="290"/>
      <c r="QUI45" s="290"/>
      <c r="QUJ45" s="290"/>
      <c r="QUK45" s="290"/>
      <c r="QUL45" s="290"/>
      <c r="QUM45" s="290"/>
      <c r="QUN45" s="290"/>
      <c r="QUO45" s="290"/>
      <c r="QUP45" s="290"/>
      <c r="QUQ45" s="290"/>
      <c r="QUR45" s="290"/>
      <c r="QUS45" s="290"/>
      <c r="QUT45" s="290"/>
      <c r="QUU45" s="290"/>
      <c r="QUV45" s="290"/>
      <c r="QUW45" s="290"/>
      <c r="QUX45" s="290"/>
      <c r="QUY45" s="290"/>
      <c r="QUZ45" s="290"/>
      <c r="QVA45" s="290"/>
      <c r="QVB45" s="290"/>
      <c r="QVC45" s="290"/>
      <c r="QVD45" s="290"/>
      <c r="QVE45" s="290"/>
      <c r="QVF45" s="290"/>
      <c r="QVG45" s="290"/>
      <c r="QVH45" s="290"/>
      <c r="QVI45" s="290"/>
      <c r="QVJ45" s="290"/>
      <c r="QVK45" s="290"/>
      <c r="QVL45" s="290"/>
      <c r="QVM45" s="290"/>
      <c r="QVN45" s="290"/>
      <c r="QVO45" s="290"/>
      <c r="QVP45" s="290"/>
      <c r="QVQ45" s="290"/>
      <c r="QVR45" s="290"/>
      <c r="QVS45" s="290"/>
      <c r="QVT45" s="290"/>
      <c r="QVU45" s="290"/>
      <c r="QVV45" s="290"/>
      <c r="QVW45" s="290"/>
      <c r="QVX45" s="290"/>
      <c r="QVY45" s="290"/>
      <c r="QVZ45" s="290"/>
      <c r="QWA45" s="290"/>
      <c r="QWB45" s="290"/>
      <c r="QWC45" s="290"/>
      <c r="QWD45" s="290"/>
      <c r="QWE45" s="290"/>
      <c r="QWF45" s="290"/>
      <c r="QWG45" s="290"/>
      <c r="QWH45" s="290"/>
      <c r="QWI45" s="290"/>
      <c r="QWJ45" s="290"/>
      <c r="QWK45" s="290"/>
      <c r="QWL45" s="290"/>
      <c r="QWM45" s="290"/>
      <c r="QWN45" s="290"/>
      <c r="QWO45" s="290"/>
      <c r="QWP45" s="290"/>
      <c r="QWQ45" s="290"/>
      <c r="QWR45" s="290"/>
      <c r="QWS45" s="290"/>
      <c r="QWT45" s="290"/>
      <c r="QWU45" s="290"/>
      <c r="QWV45" s="290"/>
      <c r="QWW45" s="290"/>
      <c r="QWX45" s="290"/>
      <c r="QWY45" s="290"/>
      <c r="QWZ45" s="290"/>
      <c r="QXA45" s="290"/>
      <c r="QXB45" s="290"/>
      <c r="QXC45" s="290"/>
      <c r="QXD45" s="290"/>
      <c r="QXE45" s="290"/>
      <c r="QXF45" s="290"/>
      <c r="QXG45" s="290"/>
      <c r="QXH45" s="290"/>
      <c r="QXI45" s="290"/>
      <c r="QXJ45" s="290"/>
      <c r="QXK45" s="290"/>
      <c r="QXL45" s="290"/>
      <c r="QXM45" s="290"/>
      <c r="QXN45" s="290"/>
      <c r="QXO45" s="290"/>
      <c r="QXP45" s="290"/>
      <c r="QXQ45" s="290"/>
      <c r="QXR45" s="290"/>
      <c r="QXS45" s="290"/>
      <c r="QXT45" s="290"/>
      <c r="QXU45" s="290"/>
      <c r="QXV45" s="290"/>
      <c r="QXW45" s="290"/>
      <c r="QXX45" s="290"/>
      <c r="QXY45" s="290"/>
      <c r="QXZ45" s="290"/>
      <c r="QYA45" s="290"/>
      <c r="QYB45" s="290"/>
      <c r="QYC45" s="290"/>
      <c r="QYD45" s="290"/>
      <c r="QYE45" s="290"/>
      <c r="QYF45" s="290"/>
      <c r="QYG45" s="290"/>
      <c r="QYH45" s="290"/>
      <c r="QYI45" s="290"/>
      <c r="QYJ45" s="290"/>
      <c r="QYK45" s="290"/>
      <c r="QYL45" s="290"/>
      <c r="QYM45" s="290"/>
      <c r="QYN45" s="290"/>
      <c r="QYO45" s="290"/>
      <c r="QYP45" s="290"/>
      <c r="QYQ45" s="290"/>
      <c r="QYR45" s="290"/>
      <c r="QYS45" s="290"/>
      <c r="QYT45" s="290"/>
      <c r="QYU45" s="290"/>
      <c r="QYV45" s="290"/>
      <c r="QYW45" s="290"/>
      <c r="QYX45" s="290"/>
      <c r="QYY45" s="290"/>
      <c r="QYZ45" s="290"/>
      <c r="QZA45" s="290"/>
      <c r="QZB45" s="290"/>
      <c r="QZC45" s="290"/>
      <c r="QZD45" s="290"/>
      <c r="QZE45" s="290"/>
      <c r="QZF45" s="290"/>
      <c r="QZG45" s="290"/>
      <c r="QZH45" s="290"/>
      <c r="QZI45" s="290"/>
      <c r="QZJ45" s="290"/>
      <c r="QZK45" s="290"/>
      <c r="QZL45" s="290"/>
      <c r="QZM45" s="290"/>
      <c r="QZN45" s="290"/>
      <c r="QZO45" s="290"/>
      <c r="QZP45" s="290"/>
      <c r="QZQ45" s="290"/>
      <c r="QZR45" s="290"/>
      <c r="QZS45" s="290"/>
      <c r="QZT45" s="290"/>
      <c r="QZU45" s="290"/>
      <c r="QZV45" s="290"/>
      <c r="QZW45" s="290"/>
      <c r="QZX45" s="290"/>
      <c r="QZY45" s="290"/>
      <c r="QZZ45" s="290"/>
      <c r="RAA45" s="290"/>
      <c r="RAB45" s="290"/>
      <c r="RAC45" s="290"/>
      <c r="RAD45" s="290"/>
      <c r="RAE45" s="290"/>
      <c r="RAF45" s="290"/>
      <c r="RAG45" s="290"/>
      <c r="RAH45" s="290"/>
      <c r="RAI45" s="290"/>
      <c r="RAJ45" s="290"/>
      <c r="RAK45" s="290"/>
      <c r="RAL45" s="290"/>
      <c r="RAM45" s="290"/>
      <c r="RAN45" s="290"/>
      <c r="RAO45" s="290"/>
      <c r="RAP45" s="290"/>
      <c r="RAQ45" s="290"/>
      <c r="RAR45" s="290"/>
      <c r="RAS45" s="290"/>
      <c r="RAT45" s="290"/>
      <c r="RAU45" s="290"/>
      <c r="RAV45" s="290"/>
      <c r="RAW45" s="290"/>
      <c r="RAX45" s="290"/>
      <c r="RAY45" s="290"/>
      <c r="RAZ45" s="290"/>
      <c r="RBA45" s="290"/>
      <c r="RBB45" s="290"/>
      <c r="RBC45" s="290"/>
      <c r="RBD45" s="290"/>
      <c r="RBE45" s="290"/>
      <c r="RBF45" s="290"/>
      <c r="RBG45" s="290"/>
      <c r="RBH45" s="290"/>
      <c r="RBI45" s="290"/>
      <c r="RBJ45" s="290"/>
      <c r="RBK45" s="290"/>
      <c r="RBL45" s="290"/>
      <c r="RBM45" s="290"/>
      <c r="RBN45" s="290"/>
      <c r="RBO45" s="290"/>
      <c r="RBP45" s="290"/>
      <c r="RBQ45" s="290"/>
      <c r="RBR45" s="290"/>
      <c r="RBS45" s="290"/>
      <c r="RBT45" s="290"/>
      <c r="RBU45" s="290"/>
      <c r="RBV45" s="290"/>
      <c r="RBW45" s="290"/>
      <c r="RBX45" s="290"/>
      <c r="RBY45" s="290"/>
      <c r="RBZ45" s="290"/>
      <c r="RCA45" s="290"/>
      <c r="RCB45" s="290"/>
      <c r="RCC45" s="290"/>
      <c r="RCD45" s="290"/>
      <c r="RCE45" s="290"/>
      <c r="RCF45" s="290"/>
      <c r="RCG45" s="290"/>
      <c r="RCH45" s="290"/>
      <c r="RCI45" s="290"/>
      <c r="RCJ45" s="290"/>
      <c r="RCK45" s="290"/>
      <c r="RCL45" s="290"/>
      <c r="RCM45" s="290"/>
      <c r="RCN45" s="290"/>
      <c r="RCO45" s="290"/>
      <c r="RCP45" s="290"/>
      <c r="RCQ45" s="290"/>
      <c r="RCR45" s="290"/>
      <c r="RCS45" s="290"/>
      <c r="RCT45" s="290"/>
      <c r="RCU45" s="290"/>
      <c r="RCV45" s="290"/>
      <c r="RCW45" s="290"/>
      <c r="RCX45" s="290"/>
      <c r="RCY45" s="290"/>
      <c r="RCZ45" s="290"/>
      <c r="RDA45" s="290"/>
      <c r="RDB45" s="290"/>
      <c r="RDC45" s="290"/>
      <c r="RDD45" s="290"/>
      <c r="RDE45" s="290"/>
      <c r="RDF45" s="290"/>
      <c r="RDG45" s="290"/>
      <c r="RDH45" s="290"/>
      <c r="RDI45" s="290"/>
      <c r="RDJ45" s="290"/>
      <c r="RDK45" s="290"/>
      <c r="RDL45" s="290"/>
      <c r="RDM45" s="290"/>
      <c r="RDN45" s="290"/>
      <c r="RDO45" s="290"/>
      <c r="RDP45" s="290"/>
      <c r="RDQ45" s="290"/>
      <c r="RDR45" s="290"/>
      <c r="RDS45" s="290"/>
      <c r="RDT45" s="290"/>
      <c r="RDU45" s="290"/>
      <c r="RDV45" s="290"/>
      <c r="RDW45" s="290"/>
      <c r="RDX45" s="290"/>
      <c r="RDY45" s="290"/>
      <c r="RDZ45" s="290"/>
      <c r="REA45" s="290"/>
      <c r="REB45" s="290"/>
      <c r="REC45" s="290"/>
      <c r="RED45" s="290"/>
      <c r="REE45" s="290"/>
      <c r="REF45" s="290"/>
      <c r="REG45" s="290"/>
      <c r="REH45" s="290"/>
      <c r="REI45" s="290"/>
      <c r="REJ45" s="290"/>
      <c r="REK45" s="290"/>
      <c r="REL45" s="290"/>
      <c r="REM45" s="290"/>
      <c r="REN45" s="290"/>
      <c r="REO45" s="290"/>
      <c r="REP45" s="290"/>
      <c r="REQ45" s="290"/>
      <c r="RER45" s="290"/>
      <c r="RES45" s="290"/>
      <c r="RET45" s="290"/>
      <c r="REU45" s="290"/>
      <c r="REV45" s="290"/>
      <c r="REW45" s="290"/>
      <c r="REX45" s="290"/>
      <c r="REY45" s="290"/>
      <c r="REZ45" s="290"/>
      <c r="RFA45" s="290"/>
      <c r="RFB45" s="290"/>
      <c r="RFC45" s="290"/>
      <c r="RFD45" s="290"/>
      <c r="RFE45" s="290"/>
      <c r="RFF45" s="290"/>
      <c r="RFG45" s="290"/>
      <c r="RFH45" s="290"/>
      <c r="RFI45" s="290"/>
      <c r="RFJ45" s="290"/>
      <c r="RFK45" s="290"/>
      <c r="RFL45" s="290"/>
      <c r="RFM45" s="290"/>
      <c r="RFN45" s="290"/>
      <c r="RFO45" s="290"/>
      <c r="RFP45" s="290"/>
      <c r="RFQ45" s="290"/>
      <c r="RFR45" s="290"/>
      <c r="RFS45" s="290"/>
      <c r="RFT45" s="290"/>
      <c r="RFU45" s="290"/>
      <c r="RFV45" s="290"/>
      <c r="RFW45" s="290"/>
      <c r="RFX45" s="290"/>
      <c r="RFY45" s="290"/>
      <c r="RFZ45" s="290"/>
      <c r="RGA45" s="290"/>
      <c r="RGB45" s="290"/>
      <c r="RGC45" s="290"/>
      <c r="RGD45" s="290"/>
      <c r="RGE45" s="290"/>
      <c r="RGF45" s="290"/>
      <c r="RGG45" s="290"/>
      <c r="RGH45" s="290"/>
      <c r="RGI45" s="290"/>
      <c r="RGJ45" s="290"/>
      <c r="RGK45" s="290"/>
      <c r="RGL45" s="290"/>
      <c r="RGM45" s="290"/>
      <c r="RGN45" s="290"/>
      <c r="RGO45" s="290"/>
      <c r="RGP45" s="290"/>
      <c r="RGQ45" s="290"/>
      <c r="RGR45" s="290"/>
      <c r="RGS45" s="290"/>
      <c r="RGT45" s="290"/>
      <c r="RGU45" s="290"/>
      <c r="RGV45" s="290"/>
      <c r="RGW45" s="290"/>
      <c r="RGX45" s="290"/>
      <c r="RGY45" s="290"/>
      <c r="RGZ45" s="290"/>
      <c r="RHA45" s="290"/>
      <c r="RHB45" s="290"/>
      <c r="RHC45" s="290"/>
      <c r="RHD45" s="290"/>
      <c r="RHE45" s="290"/>
      <c r="RHF45" s="290"/>
      <c r="RHG45" s="290"/>
      <c r="RHH45" s="290"/>
      <c r="RHI45" s="290"/>
      <c r="RHJ45" s="290"/>
      <c r="RHK45" s="290"/>
      <c r="RHL45" s="290"/>
      <c r="RHM45" s="290"/>
      <c r="RHN45" s="290"/>
      <c r="RHO45" s="290"/>
      <c r="RHP45" s="290"/>
      <c r="RHQ45" s="290"/>
      <c r="RHR45" s="290"/>
      <c r="RHS45" s="290"/>
      <c r="RHT45" s="290"/>
      <c r="RHU45" s="290"/>
      <c r="RHV45" s="290"/>
      <c r="RHW45" s="290"/>
      <c r="RHX45" s="290"/>
      <c r="RHY45" s="290"/>
      <c r="RHZ45" s="290"/>
      <c r="RIA45" s="290"/>
      <c r="RIB45" s="290"/>
      <c r="RIC45" s="290"/>
      <c r="RID45" s="290"/>
      <c r="RIE45" s="290"/>
      <c r="RIF45" s="290"/>
      <c r="RIG45" s="290"/>
      <c r="RIH45" s="290"/>
      <c r="RII45" s="290"/>
      <c r="RIJ45" s="290"/>
      <c r="RIK45" s="290"/>
      <c r="RIL45" s="290"/>
      <c r="RIM45" s="290"/>
      <c r="RIN45" s="290"/>
      <c r="RIO45" s="290"/>
      <c r="RIP45" s="290"/>
      <c r="RIQ45" s="290"/>
      <c r="RIR45" s="290"/>
      <c r="RIS45" s="290"/>
      <c r="RIT45" s="290"/>
      <c r="RIU45" s="290"/>
      <c r="RIV45" s="290"/>
      <c r="RIW45" s="290"/>
      <c r="RIX45" s="290"/>
      <c r="RIY45" s="290"/>
      <c r="RIZ45" s="290"/>
      <c r="RJA45" s="290"/>
      <c r="RJB45" s="290"/>
      <c r="RJC45" s="290"/>
      <c r="RJD45" s="290"/>
      <c r="RJE45" s="290"/>
      <c r="RJF45" s="290"/>
      <c r="RJG45" s="290"/>
      <c r="RJH45" s="290"/>
      <c r="RJI45" s="290"/>
      <c r="RJJ45" s="290"/>
      <c r="RJK45" s="290"/>
      <c r="RJL45" s="290"/>
      <c r="RJM45" s="290"/>
      <c r="RJN45" s="290"/>
      <c r="RJO45" s="290"/>
      <c r="RJP45" s="290"/>
      <c r="RJQ45" s="290"/>
      <c r="RJR45" s="290"/>
      <c r="RJS45" s="290"/>
      <c r="RJT45" s="290"/>
      <c r="RJU45" s="290"/>
      <c r="RJV45" s="290"/>
      <c r="RJW45" s="290"/>
      <c r="RJX45" s="290"/>
      <c r="RJY45" s="290"/>
      <c r="RJZ45" s="290"/>
      <c r="RKA45" s="290"/>
      <c r="RKB45" s="290"/>
      <c r="RKC45" s="290"/>
      <c r="RKD45" s="290"/>
      <c r="RKE45" s="290"/>
      <c r="RKF45" s="290"/>
      <c r="RKG45" s="290"/>
      <c r="RKH45" s="290"/>
      <c r="RKI45" s="290"/>
      <c r="RKJ45" s="290"/>
      <c r="RKK45" s="290"/>
      <c r="RKL45" s="290"/>
      <c r="RKM45" s="290"/>
      <c r="RKN45" s="290"/>
      <c r="RKO45" s="290"/>
      <c r="RKP45" s="290"/>
      <c r="RKQ45" s="290"/>
      <c r="RKR45" s="290"/>
      <c r="RKS45" s="290"/>
      <c r="RKT45" s="290"/>
      <c r="RKU45" s="290"/>
      <c r="RKV45" s="290"/>
      <c r="RKW45" s="290"/>
      <c r="RKX45" s="290"/>
      <c r="RKY45" s="290"/>
      <c r="RKZ45" s="290"/>
      <c r="RLA45" s="290"/>
      <c r="RLB45" s="290"/>
      <c r="RLC45" s="290"/>
      <c r="RLD45" s="290"/>
      <c r="RLE45" s="290"/>
      <c r="RLF45" s="290"/>
      <c r="RLG45" s="290"/>
      <c r="RLH45" s="290"/>
      <c r="RLI45" s="290"/>
      <c r="RLJ45" s="290"/>
      <c r="RLK45" s="290"/>
      <c r="RLL45" s="290"/>
      <c r="RLM45" s="290"/>
      <c r="RLN45" s="290"/>
      <c r="RLO45" s="290"/>
      <c r="RLP45" s="290"/>
      <c r="RLQ45" s="290"/>
      <c r="RLR45" s="290"/>
      <c r="RLS45" s="290"/>
      <c r="RLT45" s="290"/>
      <c r="RLU45" s="290"/>
      <c r="RLV45" s="290"/>
      <c r="RLW45" s="290"/>
      <c r="RLX45" s="290"/>
      <c r="RLY45" s="290"/>
      <c r="RLZ45" s="290"/>
      <c r="RMA45" s="290"/>
      <c r="RMB45" s="290"/>
      <c r="RMC45" s="290"/>
      <c r="RMD45" s="290"/>
      <c r="RME45" s="290"/>
      <c r="RMF45" s="290"/>
      <c r="RMG45" s="290"/>
      <c r="RMH45" s="290"/>
      <c r="RMI45" s="290"/>
      <c r="RMJ45" s="290"/>
      <c r="RMK45" s="290"/>
      <c r="RML45" s="290"/>
      <c r="RMM45" s="290"/>
      <c r="RMN45" s="290"/>
      <c r="RMO45" s="290"/>
      <c r="RMP45" s="290"/>
      <c r="RMQ45" s="290"/>
      <c r="RMR45" s="290"/>
      <c r="RMS45" s="290"/>
      <c r="RMT45" s="290"/>
      <c r="RMU45" s="290"/>
      <c r="RMV45" s="290"/>
      <c r="RMW45" s="290"/>
      <c r="RMX45" s="290"/>
      <c r="RMY45" s="290"/>
      <c r="RMZ45" s="290"/>
      <c r="RNA45" s="290"/>
      <c r="RNB45" s="290"/>
      <c r="RNC45" s="290"/>
      <c r="RND45" s="290"/>
      <c r="RNE45" s="290"/>
      <c r="RNF45" s="290"/>
      <c r="RNG45" s="290"/>
      <c r="RNH45" s="290"/>
      <c r="RNI45" s="290"/>
      <c r="RNJ45" s="290"/>
      <c r="RNK45" s="290"/>
      <c r="RNL45" s="290"/>
      <c r="RNM45" s="290"/>
      <c r="RNN45" s="290"/>
      <c r="RNO45" s="290"/>
      <c r="RNP45" s="290"/>
      <c r="RNQ45" s="290"/>
      <c r="RNR45" s="290"/>
      <c r="RNS45" s="290"/>
      <c r="RNT45" s="290"/>
      <c r="RNU45" s="290"/>
      <c r="RNV45" s="290"/>
      <c r="RNW45" s="290"/>
      <c r="RNX45" s="290"/>
      <c r="RNY45" s="290"/>
      <c r="RNZ45" s="290"/>
      <c r="ROA45" s="290"/>
      <c r="ROB45" s="290"/>
      <c r="ROC45" s="290"/>
      <c r="ROD45" s="290"/>
      <c r="ROE45" s="290"/>
      <c r="ROF45" s="290"/>
      <c r="ROG45" s="290"/>
      <c r="ROH45" s="290"/>
      <c r="ROI45" s="290"/>
      <c r="ROJ45" s="290"/>
      <c r="ROK45" s="290"/>
      <c r="ROL45" s="290"/>
      <c r="ROM45" s="290"/>
      <c r="RON45" s="290"/>
      <c r="ROO45" s="290"/>
      <c r="ROP45" s="290"/>
      <c r="ROQ45" s="290"/>
      <c r="ROR45" s="290"/>
      <c r="ROS45" s="290"/>
      <c r="ROT45" s="290"/>
      <c r="ROU45" s="290"/>
      <c r="ROV45" s="290"/>
      <c r="ROW45" s="290"/>
      <c r="ROX45" s="290"/>
      <c r="ROY45" s="290"/>
      <c r="ROZ45" s="290"/>
      <c r="RPA45" s="290"/>
      <c r="RPB45" s="290"/>
      <c r="RPC45" s="290"/>
      <c r="RPD45" s="290"/>
      <c r="RPE45" s="290"/>
      <c r="RPF45" s="290"/>
      <c r="RPG45" s="290"/>
      <c r="RPH45" s="290"/>
      <c r="RPI45" s="290"/>
      <c r="RPJ45" s="290"/>
      <c r="RPK45" s="290"/>
      <c r="RPL45" s="290"/>
      <c r="RPM45" s="290"/>
      <c r="RPN45" s="290"/>
      <c r="RPO45" s="290"/>
      <c r="RPP45" s="290"/>
      <c r="RPQ45" s="290"/>
      <c r="RPR45" s="290"/>
      <c r="RPS45" s="290"/>
      <c r="RPT45" s="290"/>
      <c r="RPU45" s="290"/>
      <c r="RPV45" s="290"/>
      <c r="RPW45" s="290"/>
      <c r="RPX45" s="290"/>
      <c r="RPY45" s="290"/>
      <c r="RPZ45" s="290"/>
      <c r="RQA45" s="290"/>
      <c r="RQB45" s="290"/>
      <c r="RQC45" s="290"/>
      <c r="RQD45" s="290"/>
      <c r="RQE45" s="290"/>
      <c r="RQF45" s="290"/>
      <c r="RQG45" s="290"/>
      <c r="RQH45" s="290"/>
      <c r="RQI45" s="290"/>
      <c r="RQJ45" s="290"/>
      <c r="RQK45" s="290"/>
      <c r="RQL45" s="290"/>
      <c r="RQM45" s="290"/>
      <c r="RQN45" s="290"/>
      <c r="RQO45" s="290"/>
      <c r="RQP45" s="290"/>
      <c r="RQQ45" s="290"/>
      <c r="RQR45" s="290"/>
      <c r="RQS45" s="290"/>
      <c r="RQT45" s="290"/>
      <c r="RQU45" s="290"/>
      <c r="RQV45" s="290"/>
      <c r="RQW45" s="290"/>
      <c r="RQX45" s="290"/>
      <c r="RQY45" s="290"/>
      <c r="RQZ45" s="290"/>
      <c r="RRA45" s="290"/>
      <c r="RRB45" s="290"/>
      <c r="RRC45" s="290"/>
      <c r="RRD45" s="290"/>
      <c r="RRE45" s="290"/>
      <c r="RRF45" s="290"/>
      <c r="RRG45" s="290"/>
      <c r="RRH45" s="290"/>
      <c r="RRI45" s="290"/>
      <c r="RRJ45" s="290"/>
      <c r="RRK45" s="290"/>
      <c r="RRL45" s="290"/>
      <c r="RRM45" s="290"/>
      <c r="RRN45" s="290"/>
      <c r="RRO45" s="290"/>
      <c r="RRP45" s="290"/>
      <c r="RRQ45" s="290"/>
      <c r="RRR45" s="290"/>
      <c r="RRS45" s="290"/>
      <c r="RRT45" s="290"/>
      <c r="RRU45" s="290"/>
      <c r="RRV45" s="290"/>
      <c r="RRW45" s="290"/>
      <c r="RRX45" s="290"/>
      <c r="RRY45" s="290"/>
      <c r="RRZ45" s="290"/>
      <c r="RSA45" s="290"/>
      <c r="RSB45" s="290"/>
      <c r="RSC45" s="290"/>
      <c r="RSD45" s="290"/>
      <c r="RSE45" s="290"/>
      <c r="RSF45" s="290"/>
      <c r="RSG45" s="290"/>
      <c r="RSH45" s="290"/>
      <c r="RSI45" s="290"/>
      <c r="RSJ45" s="290"/>
      <c r="RSK45" s="290"/>
      <c r="RSL45" s="290"/>
      <c r="RSM45" s="290"/>
      <c r="RSN45" s="290"/>
      <c r="RSO45" s="290"/>
      <c r="RSP45" s="290"/>
      <c r="RSQ45" s="290"/>
      <c r="RSR45" s="290"/>
      <c r="RSS45" s="290"/>
      <c r="RST45" s="290"/>
      <c r="RSU45" s="290"/>
      <c r="RSV45" s="290"/>
      <c r="RSW45" s="290"/>
      <c r="RSX45" s="290"/>
      <c r="RSY45" s="290"/>
      <c r="RSZ45" s="290"/>
      <c r="RTA45" s="290"/>
      <c r="RTB45" s="290"/>
      <c r="RTC45" s="290"/>
      <c r="RTD45" s="290"/>
      <c r="RTE45" s="290"/>
      <c r="RTF45" s="290"/>
      <c r="RTG45" s="290"/>
      <c r="RTH45" s="290"/>
      <c r="RTI45" s="290"/>
      <c r="RTJ45" s="290"/>
      <c r="RTK45" s="290"/>
      <c r="RTL45" s="290"/>
      <c r="RTM45" s="290"/>
      <c r="RTN45" s="290"/>
      <c r="RTO45" s="290"/>
      <c r="RTP45" s="290"/>
      <c r="RTQ45" s="290"/>
      <c r="RTR45" s="290"/>
      <c r="RTS45" s="290"/>
      <c r="RTT45" s="290"/>
      <c r="RTU45" s="290"/>
      <c r="RTV45" s="290"/>
      <c r="RTW45" s="290"/>
      <c r="RTX45" s="290"/>
      <c r="RTY45" s="290"/>
      <c r="RTZ45" s="290"/>
      <c r="RUA45" s="290"/>
      <c r="RUB45" s="290"/>
      <c r="RUC45" s="290"/>
      <c r="RUD45" s="290"/>
      <c r="RUE45" s="290"/>
      <c r="RUF45" s="290"/>
      <c r="RUG45" s="290"/>
      <c r="RUH45" s="290"/>
      <c r="RUI45" s="290"/>
      <c r="RUJ45" s="290"/>
      <c r="RUK45" s="290"/>
      <c r="RUL45" s="290"/>
      <c r="RUM45" s="290"/>
      <c r="RUN45" s="290"/>
      <c r="RUO45" s="290"/>
      <c r="RUP45" s="290"/>
      <c r="RUQ45" s="290"/>
      <c r="RUR45" s="290"/>
      <c r="RUS45" s="290"/>
      <c r="RUT45" s="290"/>
      <c r="RUU45" s="290"/>
      <c r="RUV45" s="290"/>
      <c r="RUW45" s="290"/>
      <c r="RUX45" s="290"/>
      <c r="RUY45" s="290"/>
      <c r="RUZ45" s="290"/>
      <c r="RVA45" s="290"/>
      <c r="RVB45" s="290"/>
      <c r="RVC45" s="290"/>
      <c r="RVD45" s="290"/>
      <c r="RVE45" s="290"/>
      <c r="RVF45" s="290"/>
      <c r="RVG45" s="290"/>
      <c r="RVH45" s="290"/>
      <c r="RVI45" s="290"/>
      <c r="RVJ45" s="290"/>
      <c r="RVK45" s="290"/>
      <c r="RVL45" s="290"/>
      <c r="RVM45" s="290"/>
      <c r="RVN45" s="290"/>
      <c r="RVO45" s="290"/>
      <c r="RVP45" s="290"/>
      <c r="RVQ45" s="290"/>
      <c r="RVR45" s="290"/>
      <c r="RVS45" s="290"/>
      <c r="RVT45" s="290"/>
      <c r="RVU45" s="290"/>
      <c r="RVV45" s="290"/>
      <c r="RVW45" s="290"/>
      <c r="RVX45" s="290"/>
      <c r="RVY45" s="290"/>
      <c r="RVZ45" s="290"/>
      <c r="RWA45" s="290"/>
      <c r="RWB45" s="290"/>
      <c r="RWC45" s="290"/>
      <c r="RWD45" s="290"/>
      <c r="RWE45" s="290"/>
      <c r="RWF45" s="290"/>
      <c r="RWG45" s="290"/>
      <c r="RWH45" s="290"/>
      <c r="RWI45" s="290"/>
      <c r="RWJ45" s="290"/>
      <c r="RWK45" s="290"/>
      <c r="RWL45" s="290"/>
      <c r="RWM45" s="290"/>
      <c r="RWN45" s="290"/>
      <c r="RWO45" s="290"/>
      <c r="RWP45" s="290"/>
      <c r="RWQ45" s="290"/>
      <c r="RWR45" s="290"/>
      <c r="RWS45" s="290"/>
      <c r="RWT45" s="290"/>
      <c r="RWU45" s="290"/>
      <c r="RWV45" s="290"/>
      <c r="RWW45" s="290"/>
      <c r="RWX45" s="290"/>
      <c r="RWY45" s="290"/>
      <c r="RWZ45" s="290"/>
      <c r="RXA45" s="290"/>
      <c r="RXB45" s="290"/>
      <c r="RXC45" s="290"/>
      <c r="RXD45" s="290"/>
      <c r="RXE45" s="290"/>
      <c r="RXF45" s="290"/>
      <c r="RXG45" s="290"/>
      <c r="RXH45" s="290"/>
      <c r="RXI45" s="290"/>
      <c r="RXJ45" s="290"/>
      <c r="RXK45" s="290"/>
      <c r="RXL45" s="290"/>
      <c r="RXM45" s="290"/>
      <c r="RXN45" s="290"/>
      <c r="RXO45" s="290"/>
      <c r="RXP45" s="290"/>
      <c r="RXQ45" s="290"/>
      <c r="RXR45" s="290"/>
      <c r="RXS45" s="290"/>
      <c r="RXT45" s="290"/>
      <c r="RXU45" s="290"/>
      <c r="RXV45" s="290"/>
      <c r="RXW45" s="290"/>
      <c r="RXX45" s="290"/>
      <c r="RXY45" s="290"/>
      <c r="RXZ45" s="290"/>
      <c r="RYA45" s="290"/>
      <c r="RYB45" s="290"/>
      <c r="RYC45" s="290"/>
      <c r="RYD45" s="290"/>
      <c r="RYE45" s="290"/>
      <c r="RYF45" s="290"/>
      <c r="RYG45" s="290"/>
      <c r="RYH45" s="290"/>
      <c r="RYI45" s="290"/>
      <c r="RYJ45" s="290"/>
      <c r="RYK45" s="290"/>
      <c r="RYL45" s="290"/>
      <c r="RYM45" s="290"/>
      <c r="RYN45" s="290"/>
      <c r="RYO45" s="290"/>
      <c r="RYP45" s="290"/>
      <c r="RYQ45" s="290"/>
      <c r="RYR45" s="290"/>
      <c r="RYS45" s="290"/>
      <c r="RYT45" s="290"/>
      <c r="RYU45" s="290"/>
      <c r="RYV45" s="290"/>
      <c r="RYW45" s="290"/>
      <c r="RYX45" s="290"/>
      <c r="RYY45" s="290"/>
      <c r="RYZ45" s="290"/>
      <c r="RZA45" s="290"/>
      <c r="RZB45" s="290"/>
      <c r="RZC45" s="290"/>
      <c r="RZD45" s="290"/>
      <c r="RZE45" s="290"/>
      <c r="RZF45" s="290"/>
      <c r="RZG45" s="290"/>
      <c r="RZH45" s="290"/>
      <c r="RZI45" s="290"/>
      <c r="RZJ45" s="290"/>
      <c r="RZK45" s="290"/>
      <c r="RZL45" s="290"/>
      <c r="RZM45" s="290"/>
      <c r="RZN45" s="290"/>
      <c r="RZO45" s="290"/>
      <c r="RZP45" s="290"/>
      <c r="RZQ45" s="290"/>
      <c r="RZR45" s="290"/>
      <c r="RZS45" s="290"/>
      <c r="RZT45" s="290"/>
      <c r="RZU45" s="290"/>
      <c r="RZV45" s="290"/>
      <c r="RZW45" s="290"/>
      <c r="RZX45" s="290"/>
      <c r="RZY45" s="290"/>
      <c r="RZZ45" s="290"/>
      <c r="SAA45" s="290"/>
      <c r="SAB45" s="290"/>
      <c r="SAC45" s="290"/>
      <c r="SAD45" s="290"/>
      <c r="SAE45" s="290"/>
      <c r="SAF45" s="290"/>
      <c r="SAG45" s="290"/>
      <c r="SAH45" s="290"/>
      <c r="SAI45" s="290"/>
      <c r="SAJ45" s="290"/>
      <c r="SAK45" s="290"/>
      <c r="SAL45" s="290"/>
      <c r="SAM45" s="290"/>
      <c r="SAN45" s="290"/>
      <c r="SAO45" s="290"/>
      <c r="SAP45" s="290"/>
      <c r="SAQ45" s="290"/>
      <c r="SAR45" s="290"/>
      <c r="SAS45" s="290"/>
      <c r="SAT45" s="290"/>
      <c r="SAU45" s="290"/>
      <c r="SAV45" s="290"/>
      <c r="SAW45" s="290"/>
      <c r="SAX45" s="290"/>
      <c r="SAY45" s="290"/>
      <c r="SAZ45" s="290"/>
      <c r="SBA45" s="290"/>
      <c r="SBB45" s="290"/>
      <c r="SBC45" s="290"/>
      <c r="SBD45" s="290"/>
      <c r="SBE45" s="290"/>
      <c r="SBF45" s="290"/>
      <c r="SBG45" s="290"/>
      <c r="SBH45" s="290"/>
      <c r="SBI45" s="290"/>
      <c r="SBJ45" s="290"/>
      <c r="SBK45" s="290"/>
      <c r="SBL45" s="290"/>
      <c r="SBM45" s="290"/>
      <c r="SBN45" s="290"/>
      <c r="SBO45" s="290"/>
      <c r="SBP45" s="290"/>
      <c r="SBQ45" s="290"/>
      <c r="SBR45" s="290"/>
      <c r="SBS45" s="290"/>
      <c r="SBT45" s="290"/>
      <c r="SBU45" s="290"/>
      <c r="SBV45" s="290"/>
      <c r="SBW45" s="290"/>
      <c r="SBX45" s="290"/>
      <c r="SBY45" s="290"/>
      <c r="SBZ45" s="290"/>
      <c r="SCA45" s="290"/>
      <c r="SCB45" s="290"/>
      <c r="SCC45" s="290"/>
      <c r="SCD45" s="290"/>
      <c r="SCE45" s="290"/>
      <c r="SCF45" s="290"/>
      <c r="SCG45" s="290"/>
      <c r="SCH45" s="290"/>
      <c r="SCI45" s="290"/>
      <c r="SCJ45" s="290"/>
      <c r="SCK45" s="290"/>
      <c r="SCL45" s="290"/>
      <c r="SCM45" s="290"/>
      <c r="SCN45" s="290"/>
      <c r="SCO45" s="290"/>
      <c r="SCP45" s="290"/>
      <c r="SCQ45" s="290"/>
      <c r="SCR45" s="290"/>
      <c r="SCS45" s="290"/>
      <c r="SCT45" s="290"/>
      <c r="SCU45" s="290"/>
      <c r="SCV45" s="290"/>
      <c r="SCW45" s="290"/>
      <c r="SCX45" s="290"/>
      <c r="SCY45" s="290"/>
      <c r="SCZ45" s="290"/>
      <c r="SDA45" s="290"/>
      <c r="SDB45" s="290"/>
      <c r="SDC45" s="290"/>
      <c r="SDD45" s="290"/>
      <c r="SDE45" s="290"/>
      <c r="SDF45" s="290"/>
      <c r="SDG45" s="290"/>
      <c r="SDH45" s="290"/>
      <c r="SDI45" s="290"/>
      <c r="SDJ45" s="290"/>
      <c r="SDK45" s="290"/>
      <c r="SDL45" s="290"/>
      <c r="SDM45" s="290"/>
      <c r="SDN45" s="290"/>
      <c r="SDO45" s="290"/>
      <c r="SDP45" s="290"/>
      <c r="SDQ45" s="290"/>
      <c r="SDR45" s="290"/>
      <c r="SDS45" s="290"/>
      <c r="SDT45" s="290"/>
      <c r="SDU45" s="290"/>
      <c r="SDV45" s="290"/>
      <c r="SDW45" s="290"/>
      <c r="SDX45" s="290"/>
      <c r="SDY45" s="290"/>
      <c r="SDZ45" s="290"/>
      <c r="SEA45" s="290"/>
      <c r="SEB45" s="290"/>
      <c r="SEC45" s="290"/>
      <c r="SED45" s="290"/>
      <c r="SEE45" s="290"/>
      <c r="SEF45" s="290"/>
      <c r="SEG45" s="290"/>
      <c r="SEH45" s="290"/>
      <c r="SEI45" s="290"/>
      <c r="SEJ45" s="290"/>
      <c r="SEK45" s="290"/>
      <c r="SEL45" s="290"/>
      <c r="SEM45" s="290"/>
      <c r="SEN45" s="290"/>
      <c r="SEO45" s="290"/>
      <c r="SEP45" s="290"/>
      <c r="SEQ45" s="290"/>
      <c r="SER45" s="290"/>
      <c r="SES45" s="290"/>
      <c r="SET45" s="290"/>
      <c r="SEU45" s="290"/>
      <c r="SEV45" s="290"/>
      <c r="SEW45" s="290"/>
      <c r="SEX45" s="290"/>
      <c r="SEY45" s="290"/>
      <c r="SEZ45" s="290"/>
      <c r="SFA45" s="290"/>
      <c r="SFB45" s="290"/>
      <c r="SFC45" s="290"/>
      <c r="SFD45" s="290"/>
      <c r="SFE45" s="290"/>
      <c r="SFF45" s="290"/>
      <c r="SFG45" s="290"/>
      <c r="SFH45" s="290"/>
      <c r="SFI45" s="290"/>
      <c r="SFJ45" s="290"/>
      <c r="SFK45" s="290"/>
      <c r="SFL45" s="290"/>
      <c r="SFM45" s="290"/>
      <c r="SFN45" s="290"/>
      <c r="SFO45" s="290"/>
      <c r="SFP45" s="290"/>
      <c r="SFQ45" s="290"/>
      <c r="SFR45" s="290"/>
      <c r="SFS45" s="290"/>
      <c r="SFT45" s="290"/>
      <c r="SFU45" s="290"/>
      <c r="SFV45" s="290"/>
      <c r="SFW45" s="290"/>
      <c r="SFX45" s="290"/>
      <c r="SFY45" s="290"/>
      <c r="SFZ45" s="290"/>
      <c r="SGA45" s="290"/>
      <c r="SGB45" s="290"/>
      <c r="SGC45" s="290"/>
      <c r="SGD45" s="290"/>
      <c r="SGE45" s="290"/>
      <c r="SGF45" s="290"/>
      <c r="SGG45" s="290"/>
      <c r="SGH45" s="290"/>
      <c r="SGI45" s="290"/>
      <c r="SGJ45" s="290"/>
      <c r="SGK45" s="290"/>
      <c r="SGL45" s="290"/>
      <c r="SGM45" s="290"/>
      <c r="SGN45" s="290"/>
      <c r="SGO45" s="290"/>
      <c r="SGP45" s="290"/>
      <c r="SGQ45" s="290"/>
      <c r="SGR45" s="290"/>
      <c r="SGS45" s="290"/>
      <c r="SGT45" s="290"/>
      <c r="SGU45" s="290"/>
      <c r="SGV45" s="290"/>
      <c r="SGW45" s="290"/>
      <c r="SGX45" s="290"/>
      <c r="SGY45" s="290"/>
      <c r="SGZ45" s="290"/>
      <c r="SHA45" s="290"/>
      <c r="SHB45" s="290"/>
      <c r="SHC45" s="290"/>
      <c r="SHD45" s="290"/>
      <c r="SHE45" s="290"/>
      <c r="SHF45" s="290"/>
      <c r="SHG45" s="290"/>
      <c r="SHH45" s="290"/>
      <c r="SHI45" s="290"/>
      <c r="SHJ45" s="290"/>
      <c r="SHK45" s="290"/>
      <c r="SHL45" s="290"/>
      <c r="SHM45" s="290"/>
      <c r="SHN45" s="290"/>
      <c r="SHO45" s="290"/>
      <c r="SHP45" s="290"/>
      <c r="SHQ45" s="290"/>
      <c r="SHR45" s="290"/>
      <c r="SHS45" s="290"/>
      <c r="SHT45" s="290"/>
      <c r="SHU45" s="290"/>
      <c r="SHV45" s="290"/>
      <c r="SHW45" s="290"/>
      <c r="SHX45" s="290"/>
      <c r="SHY45" s="290"/>
      <c r="SHZ45" s="290"/>
      <c r="SIA45" s="290"/>
      <c r="SIB45" s="290"/>
      <c r="SIC45" s="290"/>
      <c r="SID45" s="290"/>
      <c r="SIE45" s="290"/>
      <c r="SIF45" s="290"/>
      <c r="SIG45" s="290"/>
      <c r="SIH45" s="290"/>
      <c r="SII45" s="290"/>
      <c r="SIJ45" s="290"/>
      <c r="SIK45" s="290"/>
      <c r="SIL45" s="290"/>
      <c r="SIM45" s="290"/>
      <c r="SIN45" s="290"/>
      <c r="SIO45" s="290"/>
      <c r="SIP45" s="290"/>
      <c r="SIQ45" s="290"/>
      <c r="SIR45" s="290"/>
      <c r="SIS45" s="290"/>
      <c r="SIT45" s="290"/>
      <c r="SIU45" s="290"/>
      <c r="SIV45" s="290"/>
      <c r="SIW45" s="290"/>
      <c r="SIX45" s="290"/>
      <c r="SIY45" s="290"/>
      <c r="SIZ45" s="290"/>
      <c r="SJA45" s="290"/>
      <c r="SJB45" s="290"/>
      <c r="SJC45" s="290"/>
      <c r="SJD45" s="290"/>
      <c r="SJE45" s="290"/>
      <c r="SJF45" s="290"/>
      <c r="SJG45" s="290"/>
      <c r="SJH45" s="290"/>
      <c r="SJI45" s="290"/>
      <c r="SJJ45" s="290"/>
      <c r="SJK45" s="290"/>
      <c r="SJL45" s="290"/>
      <c r="SJM45" s="290"/>
      <c r="SJN45" s="290"/>
      <c r="SJO45" s="290"/>
      <c r="SJP45" s="290"/>
      <c r="SJQ45" s="290"/>
      <c r="SJR45" s="290"/>
      <c r="SJS45" s="290"/>
      <c r="SJT45" s="290"/>
      <c r="SJU45" s="290"/>
      <c r="SJV45" s="290"/>
      <c r="SJW45" s="290"/>
      <c r="SJX45" s="290"/>
      <c r="SJY45" s="290"/>
      <c r="SJZ45" s="290"/>
      <c r="SKA45" s="290"/>
      <c r="SKB45" s="290"/>
      <c r="SKC45" s="290"/>
      <c r="SKD45" s="290"/>
      <c r="SKE45" s="290"/>
      <c r="SKF45" s="290"/>
      <c r="SKG45" s="290"/>
      <c r="SKH45" s="290"/>
      <c r="SKI45" s="290"/>
      <c r="SKJ45" s="290"/>
      <c r="SKK45" s="290"/>
      <c r="SKL45" s="290"/>
      <c r="SKM45" s="290"/>
      <c r="SKN45" s="290"/>
      <c r="SKO45" s="290"/>
      <c r="SKP45" s="290"/>
      <c r="SKQ45" s="290"/>
      <c r="SKR45" s="290"/>
      <c r="SKS45" s="290"/>
      <c r="SKT45" s="290"/>
      <c r="SKU45" s="290"/>
      <c r="SKV45" s="290"/>
      <c r="SKW45" s="290"/>
      <c r="SKX45" s="290"/>
      <c r="SKY45" s="290"/>
      <c r="SKZ45" s="290"/>
      <c r="SLA45" s="290"/>
      <c r="SLB45" s="290"/>
      <c r="SLC45" s="290"/>
      <c r="SLD45" s="290"/>
      <c r="SLE45" s="290"/>
      <c r="SLF45" s="290"/>
      <c r="SLG45" s="290"/>
      <c r="SLH45" s="290"/>
      <c r="SLI45" s="290"/>
      <c r="SLJ45" s="290"/>
      <c r="SLK45" s="290"/>
      <c r="SLL45" s="290"/>
      <c r="SLM45" s="290"/>
      <c r="SLN45" s="290"/>
      <c r="SLO45" s="290"/>
      <c r="SLP45" s="290"/>
      <c r="SLQ45" s="290"/>
      <c r="SLR45" s="290"/>
      <c r="SLS45" s="290"/>
      <c r="SLT45" s="290"/>
      <c r="SLU45" s="290"/>
      <c r="SLV45" s="290"/>
      <c r="SLW45" s="290"/>
      <c r="SLX45" s="290"/>
      <c r="SLY45" s="290"/>
      <c r="SLZ45" s="290"/>
      <c r="SMA45" s="290"/>
      <c r="SMB45" s="290"/>
      <c r="SMC45" s="290"/>
      <c r="SMD45" s="290"/>
      <c r="SME45" s="290"/>
      <c r="SMF45" s="290"/>
      <c r="SMG45" s="290"/>
      <c r="SMH45" s="290"/>
      <c r="SMI45" s="290"/>
      <c r="SMJ45" s="290"/>
      <c r="SMK45" s="290"/>
      <c r="SML45" s="290"/>
      <c r="SMM45" s="290"/>
      <c r="SMN45" s="290"/>
      <c r="SMO45" s="290"/>
      <c r="SMP45" s="290"/>
      <c r="SMQ45" s="290"/>
      <c r="SMR45" s="290"/>
      <c r="SMS45" s="290"/>
      <c r="SMT45" s="290"/>
      <c r="SMU45" s="290"/>
      <c r="SMV45" s="290"/>
      <c r="SMW45" s="290"/>
      <c r="SMX45" s="290"/>
      <c r="SMY45" s="290"/>
      <c r="SMZ45" s="290"/>
      <c r="SNA45" s="290"/>
      <c r="SNB45" s="290"/>
      <c r="SNC45" s="290"/>
      <c r="SND45" s="290"/>
      <c r="SNE45" s="290"/>
      <c r="SNF45" s="290"/>
      <c r="SNG45" s="290"/>
      <c r="SNH45" s="290"/>
      <c r="SNI45" s="290"/>
      <c r="SNJ45" s="290"/>
      <c r="SNK45" s="290"/>
      <c r="SNL45" s="290"/>
      <c r="SNM45" s="290"/>
      <c r="SNN45" s="290"/>
      <c r="SNO45" s="290"/>
      <c r="SNP45" s="290"/>
      <c r="SNQ45" s="290"/>
      <c r="SNR45" s="290"/>
      <c r="SNS45" s="290"/>
      <c r="SNT45" s="290"/>
      <c r="SNU45" s="290"/>
      <c r="SNV45" s="290"/>
      <c r="SNW45" s="290"/>
      <c r="SNX45" s="290"/>
      <c r="SNY45" s="290"/>
      <c r="SNZ45" s="290"/>
      <c r="SOA45" s="290"/>
      <c r="SOB45" s="290"/>
      <c r="SOC45" s="290"/>
      <c r="SOD45" s="290"/>
      <c r="SOE45" s="290"/>
      <c r="SOF45" s="290"/>
      <c r="SOG45" s="290"/>
      <c r="SOH45" s="290"/>
      <c r="SOI45" s="290"/>
      <c r="SOJ45" s="290"/>
      <c r="SOK45" s="290"/>
      <c r="SOL45" s="290"/>
      <c r="SOM45" s="290"/>
      <c r="SON45" s="290"/>
      <c r="SOO45" s="290"/>
      <c r="SOP45" s="290"/>
      <c r="SOQ45" s="290"/>
      <c r="SOR45" s="290"/>
      <c r="SOS45" s="290"/>
      <c r="SOT45" s="290"/>
      <c r="SOU45" s="290"/>
      <c r="SOV45" s="290"/>
      <c r="SOW45" s="290"/>
      <c r="SOX45" s="290"/>
      <c r="SOY45" s="290"/>
      <c r="SOZ45" s="290"/>
      <c r="SPA45" s="290"/>
      <c r="SPB45" s="290"/>
      <c r="SPC45" s="290"/>
      <c r="SPD45" s="290"/>
      <c r="SPE45" s="290"/>
      <c r="SPF45" s="290"/>
      <c r="SPG45" s="290"/>
      <c r="SPH45" s="290"/>
      <c r="SPI45" s="290"/>
      <c r="SPJ45" s="290"/>
      <c r="SPK45" s="290"/>
      <c r="SPL45" s="290"/>
      <c r="SPM45" s="290"/>
      <c r="SPN45" s="290"/>
      <c r="SPO45" s="290"/>
      <c r="SPP45" s="290"/>
      <c r="SPQ45" s="290"/>
      <c r="SPR45" s="290"/>
      <c r="SPS45" s="290"/>
      <c r="SPT45" s="290"/>
      <c r="SPU45" s="290"/>
      <c r="SPV45" s="290"/>
      <c r="SPW45" s="290"/>
      <c r="SPX45" s="290"/>
      <c r="SPY45" s="290"/>
      <c r="SPZ45" s="290"/>
      <c r="SQA45" s="290"/>
      <c r="SQB45" s="290"/>
      <c r="SQC45" s="290"/>
      <c r="SQD45" s="290"/>
      <c r="SQE45" s="290"/>
      <c r="SQF45" s="290"/>
      <c r="SQG45" s="290"/>
      <c r="SQH45" s="290"/>
      <c r="SQI45" s="290"/>
      <c r="SQJ45" s="290"/>
      <c r="SQK45" s="290"/>
      <c r="SQL45" s="290"/>
      <c r="SQM45" s="290"/>
      <c r="SQN45" s="290"/>
      <c r="SQO45" s="290"/>
      <c r="SQP45" s="290"/>
      <c r="SQQ45" s="290"/>
      <c r="SQR45" s="290"/>
      <c r="SQS45" s="290"/>
      <c r="SQT45" s="290"/>
      <c r="SQU45" s="290"/>
      <c r="SQV45" s="290"/>
      <c r="SQW45" s="290"/>
      <c r="SQX45" s="290"/>
      <c r="SQY45" s="290"/>
      <c r="SQZ45" s="290"/>
      <c r="SRA45" s="290"/>
      <c r="SRB45" s="290"/>
      <c r="SRC45" s="290"/>
      <c r="SRD45" s="290"/>
      <c r="SRE45" s="290"/>
      <c r="SRF45" s="290"/>
      <c r="SRG45" s="290"/>
      <c r="SRH45" s="290"/>
      <c r="SRI45" s="290"/>
      <c r="SRJ45" s="290"/>
      <c r="SRK45" s="290"/>
      <c r="SRL45" s="290"/>
      <c r="SRM45" s="290"/>
      <c r="SRN45" s="290"/>
      <c r="SRO45" s="290"/>
      <c r="SRP45" s="290"/>
      <c r="SRQ45" s="290"/>
      <c r="SRR45" s="290"/>
      <c r="SRS45" s="290"/>
      <c r="SRT45" s="290"/>
      <c r="SRU45" s="290"/>
      <c r="SRV45" s="290"/>
      <c r="SRW45" s="290"/>
      <c r="SRX45" s="290"/>
      <c r="SRY45" s="290"/>
      <c r="SRZ45" s="290"/>
      <c r="SSA45" s="290"/>
      <c r="SSB45" s="290"/>
      <c r="SSC45" s="290"/>
      <c r="SSD45" s="290"/>
      <c r="SSE45" s="290"/>
      <c r="SSF45" s="290"/>
      <c r="SSG45" s="290"/>
      <c r="SSH45" s="290"/>
      <c r="SSI45" s="290"/>
      <c r="SSJ45" s="290"/>
      <c r="SSK45" s="290"/>
      <c r="SSL45" s="290"/>
      <c r="SSM45" s="290"/>
      <c r="SSN45" s="290"/>
      <c r="SSO45" s="290"/>
      <c r="SSP45" s="290"/>
      <c r="SSQ45" s="290"/>
      <c r="SSR45" s="290"/>
      <c r="SSS45" s="290"/>
      <c r="SST45" s="290"/>
      <c r="SSU45" s="290"/>
      <c r="SSV45" s="290"/>
      <c r="SSW45" s="290"/>
      <c r="SSX45" s="290"/>
      <c r="SSY45" s="290"/>
      <c r="SSZ45" s="290"/>
      <c r="STA45" s="290"/>
      <c r="STB45" s="290"/>
      <c r="STC45" s="290"/>
      <c r="STD45" s="290"/>
      <c r="STE45" s="290"/>
      <c r="STF45" s="290"/>
      <c r="STG45" s="290"/>
      <c r="STH45" s="290"/>
      <c r="STI45" s="290"/>
      <c r="STJ45" s="290"/>
      <c r="STK45" s="290"/>
      <c r="STL45" s="290"/>
      <c r="STM45" s="290"/>
      <c r="STN45" s="290"/>
      <c r="STO45" s="290"/>
      <c r="STP45" s="290"/>
      <c r="STQ45" s="290"/>
      <c r="STR45" s="290"/>
      <c r="STS45" s="290"/>
      <c r="STT45" s="290"/>
      <c r="STU45" s="290"/>
      <c r="STV45" s="290"/>
      <c r="STW45" s="290"/>
      <c r="STX45" s="290"/>
      <c r="STY45" s="290"/>
      <c r="STZ45" s="290"/>
      <c r="SUA45" s="290"/>
      <c r="SUB45" s="290"/>
      <c r="SUC45" s="290"/>
      <c r="SUD45" s="290"/>
      <c r="SUE45" s="290"/>
      <c r="SUF45" s="290"/>
      <c r="SUG45" s="290"/>
      <c r="SUH45" s="290"/>
      <c r="SUI45" s="290"/>
      <c r="SUJ45" s="290"/>
      <c r="SUK45" s="290"/>
      <c r="SUL45" s="290"/>
      <c r="SUM45" s="290"/>
      <c r="SUN45" s="290"/>
      <c r="SUO45" s="290"/>
      <c r="SUP45" s="290"/>
      <c r="SUQ45" s="290"/>
      <c r="SUR45" s="290"/>
      <c r="SUS45" s="290"/>
      <c r="SUT45" s="290"/>
      <c r="SUU45" s="290"/>
      <c r="SUV45" s="290"/>
      <c r="SUW45" s="290"/>
      <c r="SUX45" s="290"/>
      <c r="SUY45" s="290"/>
      <c r="SUZ45" s="290"/>
      <c r="SVA45" s="290"/>
      <c r="SVB45" s="290"/>
      <c r="SVC45" s="290"/>
      <c r="SVD45" s="290"/>
      <c r="SVE45" s="290"/>
      <c r="SVF45" s="290"/>
      <c r="SVG45" s="290"/>
      <c r="SVH45" s="290"/>
      <c r="SVI45" s="290"/>
      <c r="SVJ45" s="290"/>
      <c r="SVK45" s="290"/>
      <c r="SVL45" s="290"/>
      <c r="SVM45" s="290"/>
      <c r="SVN45" s="290"/>
      <c r="SVO45" s="290"/>
      <c r="SVP45" s="290"/>
      <c r="SVQ45" s="290"/>
      <c r="SVR45" s="290"/>
      <c r="SVS45" s="290"/>
      <c r="SVT45" s="290"/>
      <c r="SVU45" s="290"/>
      <c r="SVV45" s="290"/>
      <c r="SVW45" s="290"/>
      <c r="SVX45" s="290"/>
      <c r="SVY45" s="290"/>
      <c r="SVZ45" s="290"/>
      <c r="SWA45" s="290"/>
      <c r="SWB45" s="290"/>
      <c r="SWC45" s="290"/>
      <c r="SWD45" s="290"/>
      <c r="SWE45" s="290"/>
      <c r="SWF45" s="290"/>
      <c r="SWG45" s="290"/>
      <c r="SWH45" s="290"/>
      <c r="SWI45" s="290"/>
      <c r="SWJ45" s="290"/>
      <c r="SWK45" s="290"/>
      <c r="SWL45" s="290"/>
      <c r="SWM45" s="290"/>
      <c r="SWN45" s="290"/>
      <c r="SWO45" s="290"/>
      <c r="SWP45" s="290"/>
      <c r="SWQ45" s="290"/>
      <c r="SWR45" s="290"/>
      <c r="SWS45" s="290"/>
      <c r="SWT45" s="290"/>
      <c r="SWU45" s="290"/>
      <c r="SWV45" s="290"/>
      <c r="SWW45" s="290"/>
      <c r="SWX45" s="290"/>
      <c r="SWY45" s="290"/>
      <c r="SWZ45" s="290"/>
      <c r="SXA45" s="290"/>
      <c r="SXB45" s="290"/>
      <c r="SXC45" s="290"/>
      <c r="SXD45" s="290"/>
      <c r="SXE45" s="290"/>
      <c r="SXF45" s="290"/>
      <c r="SXG45" s="290"/>
      <c r="SXH45" s="290"/>
      <c r="SXI45" s="290"/>
      <c r="SXJ45" s="290"/>
      <c r="SXK45" s="290"/>
      <c r="SXL45" s="290"/>
      <c r="SXM45" s="290"/>
      <c r="SXN45" s="290"/>
      <c r="SXO45" s="290"/>
      <c r="SXP45" s="290"/>
      <c r="SXQ45" s="290"/>
      <c r="SXR45" s="290"/>
      <c r="SXS45" s="290"/>
      <c r="SXT45" s="290"/>
      <c r="SXU45" s="290"/>
      <c r="SXV45" s="290"/>
      <c r="SXW45" s="290"/>
      <c r="SXX45" s="290"/>
      <c r="SXY45" s="290"/>
      <c r="SXZ45" s="290"/>
      <c r="SYA45" s="290"/>
      <c r="SYB45" s="290"/>
      <c r="SYC45" s="290"/>
      <c r="SYD45" s="290"/>
      <c r="SYE45" s="290"/>
      <c r="SYF45" s="290"/>
      <c r="SYG45" s="290"/>
      <c r="SYH45" s="290"/>
      <c r="SYI45" s="290"/>
      <c r="SYJ45" s="290"/>
      <c r="SYK45" s="290"/>
      <c r="SYL45" s="290"/>
      <c r="SYM45" s="290"/>
      <c r="SYN45" s="290"/>
      <c r="SYO45" s="290"/>
      <c r="SYP45" s="290"/>
      <c r="SYQ45" s="290"/>
      <c r="SYR45" s="290"/>
      <c r="SYS45" s="290"/>
      <c r="SYT45" s="290"/>
      <c r="SYU45" s="290"/>
      <c r="SYV45" s="290"/>
      <c r="SYW45" s="290"/>
      <c r="SYX45" s="290"/>
      <c r="SYY45" s="290"/>
      <c r="SYZ45" s="290"/>
      <c r="SZA45" s="290"/>
      <c r="SZB45" s="290"/>
      <c r="SZC45" s="290"/>
      <c r="SZD45" s="290"/>
      <c r="SZE45" s="290"/>
      <c r="SZF45" s="290"/>
      <c r="SZG45" s="290"/>
      <c r="SZH45" s="290"/>
      <c r="SZI45" s="290"/>
      <c r="SZJ45" s="290"/>
      <c r="SZK45" s="290"/>
      <c r="SZL45" s="290"/>
      <c r="SZM45" s="290"/>
      <c r="SZN45" s="290"/>
      <c r="SZO45" s="290"/>
      <c r="SZP45" s="290"/>
      <c r="SZQ45" s="290"/>
      <c r="SZR45" s="290"/>
      <c r="SZS45" s="290"/>
      <c r="SZT45" s="290"/>
      <c r="SZU45" s="290"/>
      <c r="SZV45" s="290"/>
      <c r="SZW45" s="290"/>
      <c r="SZX45" s="290"/>
      <c r="SZY45" s="290"/>
      <c r="SZZ45" s="290"/>
      <c r="TAA45" s="290"/>
      <c r="TAB45" s="290"/>
      <c r="TAC45" s="290"/>
      <c r="TAD45" s="290"/>
      <c r="TAE45" s="290"/>
      <c r="TAF45" s="290"/>
      <c r="TAG45" s="290"/>
      <c r="TAH45" s="290"/>
      <c r="TAI45" s="290"/>
      <c r="TAJ45" s="290"/>
      <c r="TAK45" s="290"/>
      <c r="TAL45" s="290"/>
      <c r="TAM45" s="290"/>
      <c r="TAN45" s="290"/>
      <c r="TAO45" s="290"/>
      <c r="TAP45" s="290"/>
      <c r="TAQ45" s="290"/>
      <c r="TAR45" s="290"/>
      <c r="TAS45" s="290"/>
      <c r="TAT45" s="290"/>
      <c r="TAU45" s="290"/>
      <c r="TAV45" s="290"/>
      <c r="TAW45" s="290"/>
      <c r="TAX45" s="290"/>
      <c r="TAY45" s="290"/>
      <c r="TAZ45" s="290"/>
      <c r="TBA45" s="290"/>
      <c r="TBB45" s="290"/>
      <c r="TBC45" s="290"/>
      <c r="TBD45" s="290"/>
      <c r="TBE45" s="290"/>
      <c r="TBF45" s="290"/>
      <c r="TBG45" s="290"/>
      <c r="TBH45" s="290"/>
      <c r="TBI45" s="290"/>
      <c r="TBJ45" s="290"/>
      <c r="TBK45" s="290"/>
      <c r="TBL45" s="290"/>
      <c r="TBM45" s="290"/>
      <c r="TBN45" s="290"/>
      <c r="TBO45" s="290"/>
      <c r="TBP45" s="290"/>
      <c r="TBQ45" s="290"/>
      <c r="TBR45" s="290"/>
      <c r="TBS45" s="290"/>
      <c r="TBT45" s="290"/>
      <c r="TBU45" s="290"/>
      <c r="TBV45" s="290"/>
      <c r="TBW45" s="290"/>
      <c r="TBX45" s="290"/>
      <c r="TBY45" s="290"/>
      <c r="TBZ45" s="290"/>
      <c r="TCA45" s="290"/>
      <c r="TCB45" s="290"/>
      <c r="TCC45" s="290"/>
      <c r="TCD45" s="290"/>
      <c r="TCE45" s="290"/>
      <c r="TCF45" s="290"/>
      <c r="TCG45" s="290"/>
      <c r="TCH45" s="290"/>
      <c r="TCI45" s="290"/>
      <c r="TCJ45" s="290"/>
      <c r="TCK45" s="290"/>
      <c r="TCL45" s="290"/>
      <c r="TCM45" s="290"/>
      <c r="TCN45" s="290"/>
      <c r="TCO45" s="290"/>
      <c r="TCP45" s="290"/>
      <c r="TCQ45" s="290"/>
      <c r="TCR45" s="290"/>
      <c r="TCS45" s="290"/>
      <c r="TCT45" s="290"/>
      <c r="TCU45" s="290"/>
      <c r="TCV45" s="290"/>
      <c r="TCW45" s="290"/>
      <c r="TCX45" s="290"/>
      <c r="TCY45" s="290"/>
      <c r="TCZ45" s="290"/>
      <c r="TDA45" s="290"/>
      <c r="TDB45" s="290"/>
      <c r="TDC45" s="290"/>
      <c r="TDD45" s="290"/>
      <c r="TDE45" s="290"/>
      <c r="TDF45" s="290"/>
      <c r="TDG45" s="290"/>
      <c r="TDH45" s="290"/>
      <c r="TDI45" s="290"/>
      <c r="TDJ45" s="290"/>
      <c r="TDK45" s="290"/>
      <c r="TDL45" s="290"/>
      <c r="TDM45" s="290"/>
      <c r="TDN45" s="290"/>
      <c r="TDO45" s="290"/>
      <c r="TDP45" s="290"/>
      <c r="TDQ45" s="290"/>
      <c r="TDR45" s="290"/>
      <c r="TDS45" s="290"/>
      <c r="TDT45" s="290"/>
      <c r="TDU45" s="290"/>
      <c r="TDV45" s="290"/>
      <c r="TDW45" s="290"/>
      <c r="TDX45" s="290"/>
      <c r="TDY45" s="290"/>
      <c r="TDZ45" s="290"/>
      <c r="TEA45" s="290"/>
      <c r="TEB45" s="290"/>
      <c r="TEC45" s="290"/>
      <c r="TED45" s="290"/>
      <c r="TEE45" s="290"/>
      <c r="TEF45" s="290"/>
      <c r="TEG45" s="290"/>
      <c r="TEH45" s="290"/>
      <c r="TEI45" s="290"/>
      <c r="TEJ45" s="290"/>
      <c r="TEK45" s="290"/>
      <c r="TEL45" s="290"/>
      <c r="TEM45" s="290"/>
      <c r="TEN45" s="290"/>
      <c r="TEO45" s="290"/>
      <c r="TEP45" s="290"/>
      <c r="TEQ45" s="290"/>
      <c r="TER45" s="290"/>
      <c r="TES45" s="290"/>
      <c r="TET45" s="290"/>
      <c r="TEU45" s="290"/>
      <c r="TEV45" s="290"/>
      <c r="TEW45" s="290"/>
      <c r="TEX45" s="290"/>
      <c r="TEY45" s="290"/>
      <c r="TEZ45" s="290"/>
      <c r="TFA45" s="290"/>
      <c r="TFB45" s="290"/>
      <c r="TFC45" s="290"/>
      <c r="TFD45" s="290"/>
      <c r="TFE45" s="290"/>
      <c r="TFF45" s="290"/>
      <c r="TFG45" s="290"/>
      <c r="TFH45" s="290"/>
      <c r="TFI45" s="290"/>
      <c r="TFJ45" s="290"/>
      <c r="TFK45" s="290"/>
      <c r="TFL45" s="290"/>
      <c r="TFM45" s="290"/>
      <c r="TFN45" s="290"/>
      <c r="TFO45" s="290"/>
      <c r="TFP45" s="290"/>
      <c r="TFQ45" s="290"/>
      <c r="TFR45" s="290"/>
      <c r="TFS45" s="290"/>
      <c r="TFT45" s="290"/>
      <c r="TFU45" s="290"/>
      <c r="TFV45" s="290"/>
      <c r="TFW45" s="290"/>
      <c r="TFX45" s="290"/>
      <c r="TFY45" s="290"/>
      <c r="TFZ45" s="290"/>
      <c r="TGA45" s="290"/>
      <c r="TGB45" s="290"/>
      <c r="TGC45" s="290"/>
      <c r="TGD45" s="290"/>
      <c r="TGE45" s="290"/>
      <c r="TGF45" s="290"/>
      <c r="TGG45" s="290"/>
      <c r="TGH45" s="290"/>
      <c r="TGI45" s="290"/>
      <c r="TGJ45" s="290"/>
      <c r="TGK45" s="290"/>
      <c r="TGL45" s="290"/>
      <c r="TGM45" s="290"/>
      <c r="TGN45" s="290"/>
      <c r="TGO45" s="290"/>
      <c r="TGP45" s="290"/>
      <c r="TGQ45" s="290"/>
      <c r="TGR45" s="290"/>
      <c r="TGS45" s="290"/>
      <c r="TGT45" s="290"/>
      <c r="TGU45" s="290"/>
      <c r="TGV45" s="290"/>
      <c r="TGW45" s="290"/>
      <c r="TGX45" s="290"/>
      <c r="TGY45" s="290"/>
      <c r="TGZ45" s="290"/>
      <c r="THA45" s="290"/>
      <c r="THB45" s="290"/>
      <c r="THC45" s="290"/>
      <c r="THD45" s="290"/>
      <c r="THE45" s="290"/>
      <c r="THF45" s="290"/>
      <c r="THG45" s="290"/>
      <c r="THH45" s="290"/>
      <c r="THI45" s="290"/>
      <c r="THJ45" s="290"/>
      <c r="THK45" s="290"/>
      <c r="THL45" s="290"/>
      <c r="THM45" s="290"/>
      <c r="THN45" s="290"/>
      <c r="THO45" s="290"/>
      <c r="THP45" s="290"/>
      <c r="THQ45" s="290"/>
      <c r="THR45" s="290"/>
      <c r="THS45" s="290"/>
      <c r="THT45" s="290"/>
      <c r="THU45" s="290"/>
      <c r="THV45" s="290"/>
      <c r="THW45" s="290"/>
      <c r="THX45" s="290"/>
      <c r="THY45" s="290"/>
      <c r="THZ45" s="290"/>
      <c r="TIA45" s="290"/>
      <c r="TIB45" s="290"/>
      <c r="TIC45" s="290"/>
      <c r="TID45" s="290"/>
      <c r="TIE45" s="290"/>
      <c r="TIF45" s="290"/>
      <c r="TIG45" s="290"/>
      <c r="TIH45" s="290"/>
      <c r="TII45" s="290"/>
      <c r="TIJ45" s="290"/>
      <c r="TIK45" s="290"/>
      <c r="TIL45" s="290"/>
      <c r="TIM45" s="290"/>
      <c r="TIN45" s="290"/>
      <c r="TIO45" s="290"/>
      <c r="TIP45" s="290"/>
      <c r="TIQ45" s="290"/>
      <c r="TIR45" s="290"/>
      <c r="TIS45" s="290"/>
      <c r="TIT45" s="290"/>
      <c r="TIU45" s="290"/>
      <c r="TIV45" s="290"/>
      <c r="TIW45" s="290"/>
      <c r="TIX45" s="290"/>
      <c r="TIY45" s="290"/>
      <c r="TIZ45" s="290"/>
      <c r="TJA45" s="290"/>
      <c r="TJB45" s="290"/>
      <c r="TJC45" s="290"/>
      <c r="TJD45" s="290"/>
      <c r="TJE45" s="290"/>
      <c r="TJF45" s="290"/>
      <c r="TJG45" s="290"/>
      <c r="TJH45" s="290"/>
      <c r="TJI45" s="290"/>
      <c r="TJJ45" s="290"/>
      <c r="TJK45" s="290"/>
      <c r="TJL45" s="290"/>
      <c r="TJM45" s="290"/>
      <c r="TJN45" s="290"/>
      <c r="TJO45" s="290"/>
      <c r="TJP45" s="290"/>
      <c r="TJQ45" s="290"/>
      <c r="TJR45" s="290"/>
      <c r="TJS45" s="290"/>
      <c r="TJT45" s="290"/>
      <c r="TJU45" s="290"/>
      <c r="TJV45" s="290"/>
      <c r="TJW45" s="290"/>
      <c r="TJX45" s="290"/>
      <c r="TJY45" s="290"/>
      <c r="TJZ45" s="290"/>
      <c r="TKA45" s="290"/>
      <c r="TKB45" s="290"/>
      <c r="TKC45" s="290"/>
      <c r="TKD45" s="290"/>
      <c r="TKE45" s="290"/>
      <c r="TKF45" s="290"/>
      <c r="TKG45" s="290"/>
      <c r="TKH45" s="290"/>
      <c r="TKI45" s="290"/>
      <c r="TKJ45" s="290"/>
      <c r="TKK45" s="290"/>
      <c r="TKL45" s="290"/>
      <c r="TKM45" s="290"/>
      <c r="TKN45" s="290"/>
      <c r="TKO45" s="290"/>
      <c r="TKP45" s="290"/>
      <c r="TKQ45" s="290"/>
      <c r="TKR45" s="290"/>
      <c r="TKS45" s="290"/>
      <c r="TKT45" s="290"/>
      <c r="TKU45" s="290"/>
      <c r="TKV45" s="290"/>
      <c r="TKW45" s="290"/>
      <c r="TKX45" s="290"/>
      <c r="TKY45" s="290"/>
      <c r="TKZ45" s="290"/>
      <c r="TLA45" s="290"/>
      <c r="TLB45" s="290"/>
      <c r="TLC45" s="290"/>
      <c r="TLD45" s="290"/>
      <c r="TLE45" s="290"/>
      <c r="TLF45" s="290"/>
      <c r="TLG45" s="290"/>
      <c r="TLH45" s="290"/>
      <c r="TLI45" s="290"/>
      <c r="TLJ45" s="290"/>
      <c r="TLK45" s="290"/>
      <c r="TLL45" s="290"/>
      <c r="TLM45" s="290"/>
      <c r="TLN45" s="290"/>
      <c r="TLO45" s="290"/>
      <c r="TLP45" s="290"/>
      <c r="TLQ45" s="290"/>
      <c r="TLR45" s="290"/>
      <c r="TLS45" s="290"/>
      <c r="TLT45" s="290"/>
      <c r="TLU45" s="290"/>
      <c r="TLV45" s="290"/>
      <c r="TLW45" s="290"/>
      <c r="TLX45" s="290"/>
      <c r="TLY45" s="290"/>
      <c r="TLZ45" s="290"/>
      <c r="TMA45" s="290"/>
      <c r="TMB45" s="290"/>
      <c r="TMC45" s="290"/>
      <c r="TMD45" s="290"/>
      <c r="TME45" s="290"/>
      <c r="TMF45" s="290"/>
      <c r="TMG45" s="290"/>
      <c r="TMH45" s="290"/>
      <c r="TMI45" s="290"/>
      <c r="TMJ45" s="290"/>
      <c r="TMK45" s="290"/>
      <c r="TML45" s="290"/>
      <c r="TMM45" s="290"/>
      <c r="TMN45" s="290"/>
      <c r="TMO45" s="290"/>
      <c r="TMP45" s="290"/>
      <c r="TMQ45" s="290"/>
      <c r="TMR45" s="290"/>
      <c r="TMS45" s="290"/>
      <c r="TMT45" s="290"/>
      <c r="TMU45" s="290"/>
      <c r="TMV45" s="290"/>
      <c r="TMW45" s="290"/>
      <c r="TMX45" s="290"/>
      <c r="TMY45" s="290"/>
      <c r="TMZ45" s="290"/>
      <c r="TNA45" s="290"/>
      <c r="TNB45" s="290"/>
      <c r="TNC45" s="290"/>
      <c r="TND45" s="290"/>
      <c r="TNE45" s="290"/>
      <c r="TNF45" s="290"/>
      <c r="TNG45" s="290"/>
      <c r="TNH45" s="290"/>
      <c r="TNI45" s="290"/>
      <c r="TNJ45" s="290"/>
      <c r="TNK45" s="290"/>
      <c r="TNL45" s="290"/>
      <c r="TNM45" s="290"/>
      <c r="TNN45" s="290"/>
      <c r="TNO45" s="290"/>
      <c r="TNP45" s="290"/>
      <c r="TNQ45" s="290"/>
      <c r="TNR45" s="290"/>
      <c r="TNS45" s="290"/>
      <c r="TNT45" s="290"/>
      <c r="TNU45" s="290"/>
      <c r="TNV45" s="290"/>
      <c r="TNW45" s="290"/>
      <c r="TNX45" s="290"/>
      <c r="TNY45" s="290"/>
      <c r="TNZ45" s="290"/>
      <c r="TOA45" s="290"/>
      <c r="TOB45" s="290"/>
      <c r="TOC45" s="290"/>
      <c r="TOD45" s="290"/>
      <c r="TOE45" s="290"/>
      <c r="TOF45" s="290"/>
      <c r="TOG45" s="290"/>
      <c r="TOH45" s="290"/>
      <c r="TOI45" s="290"/>
      <c r="TOJ45" s="290"/>
      <c r="TOK45" s="290"/>
      <c r="TOL45" s="290"/>
      <c r="TOM45" s="290"/>
      <c r="TON45" s="290"/>
      <c r="TOO45" s="290"/>
      <c r="TOP45" s="290"/>
      <c r="TOQ45" s="290"/>
      <c r="TOR45" s="290"/>
      <c r="TOS45" s="290"/>
      <c r="TOT45" s="290"/>
      <c r="TOU45" s="290"/>
      <c r="TOV45" s="290"/>
      <c r="TOW45" s="290"/>
      <c r="TOX45" s="290"/>
      <c r="TOY45" s="290"/>
      <c r="TOZ45" s="290"/>
      <c r="TPA45" s="290"/>
      <c r="TPB45" s="290"/>
      <c r="TPC45" s="290"/>
      <c r="TPD45" s="290"/>
      <c r="TPE45" s="290"/>
      <c r="TPF45" s="290"/>
      <c r="TPG45" s="290"/>
      <c r="TPH45" s="290"/>
      <c r="TPI45" s="290"/>
      <c r="TPJ45" s="290"/>
      <c r="TPK45" s="290"/>
      <c r="TPL45" s="290"/>
      <c r="TPM45" s="290"/>
      <c r="TPN45" s="290"/>
      <c r="TPO45" s="290"/>
      <c r="TPP45" s="290"/>
      <c r="TPQ45" s="290"/>
      <c r="TPR45" s="290"/>
      <c r="TPS45" s="290"/>
      <c r="TPT45" s="290"/>
      <c r="TPU45" s="290"/>
      <c r="TPV45" s="290"/>
      <c r="TPW45" s="290"/>
      <c r="TPX45" s="290"/>
      <c r="TPY45" s="290"/>
      <c r="TPZ45" s="290"/>
      <c r="TQA45" s="290"/>
      <c r="TQB45" s="290"/>
      <c r="TQC45" s="290"/>
      <c r="TQD45" s="290"/>
      <c r="TQE45" s="290"/>
      <c r="TQF45" s="290"/>
      <c r="TQG45" s="290"/>
      <c r="TQH45" s="290"/>
      <c r="TQI45" s="290"/>
      <c r="TQJ45" s="290"/>
      <c r="TQK45" s="290"/>
      <c r="TQL45" s="290"/>
      <c r="TQM45" s="290"/>
      <c r="TQN45" s="290"/>
      <c r="TQO45" s="290"/>
      <c r="TQP45" s="290"/>
      <c r="TQQ45" s="290"/>
      <c r="TQR45" s="290"/>
      <c r="TQS45" s="290"/>
      <c r="TQT45" s="290"/>
      <c r="TQU45" s="290"/>
      <c r="TQV45" s="290"/>
      <c r="TQW45" s="290"/>
      <c r="TQX45" s="290"/>
      <c r="TQY45" s="290"/>
      <c r="TQZ45" s="290"/>
      <c r="TRA45" s="290"/>
      <c r="TRB45" s="290"/>
      <c r="TRC45" s="290"/>
      <c r="TRD45" s="290"/>
      <c r="TRE45" s="290"/>
      <c r="TRF45" s="290"/>
      <c r="TRG45" s="290"/>
      <c r="TRH45" s="290"/>
      <c r="TRI45" s="290"/>
      <c r="TRJ45" s="290"/>
      <c r="TRK45" s="290"/>
      <c r="TRL45" s="290"/>
      <c r="TRM45" s="290"/>
      <c r="TRN45" s="290"/>
      <c r="TRO45" s="290"/>
      <c r="TRP45" s="290"/>
      <c r="TRQ45" s="290"/>
      <c r="TRR45" s="290"/>
      <c r="TRS45" s="290"/>
      <c r="TRT45" s="290"/>
      <c r="TRU45" s="290"/>
      <c r="TRV45" s="290"/>
      <c r="TRW45" s="290"/>
      <c r="TRX45" s="290"/>
      <c r="TRY45" s="290"/>
      <c r="TRZ45" s="290"/>
      <c r="TSA45" s="290"/>
      <c r="TSB45" s="290"/>
      <c r="TSC45" s="290"/>
      <c r="TSD45" s="290"/>
      <c r="TSE45" s="290"/>
      <c r="TSF45" s="290"/>
      <c r="TSG45" s="290"/>
      <c r="TSH45" s="290"/>
      <c r="TSI45" s="290"/>
      <c r="TSJ45" s="290"/>
      <c r="TSK45" s="290"/>
      <c r="TSL45" s="290"/>
      <c r="TSM45" s="290"/>
      <c r="TSN45" s="290"/>
      <c r="TSO45" s="290"/>
      <c r="TSP45" s="290"/>
      <c r="TSQ45" s="290"/>
      <c r="TSR45" s="290"/>
      <c r="TSS45" s="290"/>
      <c r="TST45" s="290"/>
      <c r="TSU45" s="290"/>
      <c r="TSV45" s="290"/>
      <c r="TSW45" s="290"/>
      <c r="TSX45" s="290"/>
      <c r="TSY45" s="290"/>
      <c r="TSZ45" s="290"/>
      <c r="TTA45" s="290"/>
      <c r="TTB45" s="290"/>
      <c r="TTC45" s="290"/>
      <c r="TTD45" s="290"/>
      <c r="TTE45" s="290"/>
      <c r="TTF45" s="290"/>
      <c r="TTG45" s="290"/>
      <c r="TTH45" s="290"/>
      <c r="TTI45" s="290"/>
      <c r="TTJ45" s="290"/>
      <c r="TTK45" s="290"/>
      <c r="TTL45" s="290"/>
      <c r="TTM45" s="290"/>
      <c r="TTN45" s="290"/>
      <c r="TTO45" s="290"/>
      <c r="TTP45" s="290"/>
      <c r="TTQ45" s="290"/>
      <c r="TTR45" s="290"/>
      <c r="TTS45" s="290"/>
      <c r="TTT45" s="290"/>
      <c r="TTU45" s="290"/>
      <c r="TTV45" s="290"/>
      <c r="TTW45" s="290"/>
      <c r="TTX45" s="290"/>
      <c r="TTY45" s="290"/>
      <c r="TTZ45" s="290"/>
      <c r="TUA45" s="290"/>
      <c r="TUB45" s="290"/>
      <c r="TUC45" s="290"/>
      <c r="TUD45" s="290"/>
      <c r="TUE45" s="290"/>
      <c r="TUF45" s="290"/>
      <c r="TUG45" s="290"/>
      <c r="TUH45" s="290"/>
      <c r="TUI45" s="290"/>
      <c r="TUJ45" s="290"/>
      <c r="TUK45" s="290"/>
      <c r="TUL45" s="290"/>
      <c r="TUM45" s="290"/>
      <c r="TUN45" s="290"/>
      <c r="TUO45" s="290"/>
      <c r="TUP45" s="290"/>
      <c r="TUQ45" s="290"/>
      <c r="TUR45" s="290"/>
      <c r="TUS45" s="290"/>
      <c r="TUT45" s="290"/>
      <c r="TUU45" s="290"/>
      <c r="TUV45" s="290"/>
      <c r="TUW45" s="290"/>
      <c r="TUX45" s="290"/>
      <c r="TUY45" s="290"/>
      <c r="TUZ45" s="290"/>
      <c r="TVA45" s="290"/>
      <c r="TVB45" s="290"/>
      <c r="TVC45" s="290"/>
      <c r="TVD45" s="290"/>
      <c r="TVE45" s="290"/>
      <c r="TVF45" s="290"/>
      <c r="TVG45" s="290"/>
      <c r="TVH45" s="290"/>
      <c r="TVI45" s="290"/>
      <c r="TVJ45" s="290"/>
      <c r="TVK45" s="290"/>
      <c r="TVL45" s="290"/>
      <c r="TVM45" s="290"/>
      <c r="TVN45" s="290"/>
      <c r="TVO45" s="290"/>
      <c r="TVP45" s="290"/>
      <c r="TVQ45" s="290"/>
      <c r="TVR45" s="290"/>
      <c r="TVS45" s="290"/>
      <c r="TVT45" s="290"/>
      <c r="TVU45" s="290"/>
      <c r="TVV45" s="290"/>
      <c r="TVW45" s="290"/>
      <c r="TVX45" s="290"/>
      <c r="TVY45" s="290"/>
      <c r="TVZ45" s="290"/>
      <c r="TWA45" s="290"/>
      <c r="TWB45" s="290"/>
      <c r="TWC45" s="290"/>
      <c r="TWD45" s="290"/>
      <c r="TWE45" s="290"/>
      <c r="TWF45" s="290"/>
      <c r="TWG45" s="290"/>
      <c r="TWH45" s="290"/>
      <c r="TWI45" s="290"/>
      <c r="TWJ45" s="290"/>
      <c r="TWK45" s="290"/>
      <c r="TWL45" s="290"/>
      <c r="TWM45" s="290"/>
      <c r="TWN45" s="290"/>
      <c r="TWO45" s="290"/>
      <c r="TWP45" s="290"/>
      <c r="TWQ45" s="290"/>
      <c r="TWR45" s="290"/>
      <c r="TWS45" s="290"/>
      <c r="TWT45" s="290"/>
      <c r="TWU45" s="290"/>
      <c r="TWV45" s="290"/>
      <c r="TWW45" s="290"/>
      <c r="TWX45" s="290"/>
      <c r="TWY45" s="290"/>
      <c r="TWZ45" s="290"/>
      <c r="TXA45" s="290"/>
      <c r="TXB45" s="290"/>
      <c r="TXC45" s="290"/>
      <c r="TXD45" s="290"/>
      <c r="TXE45" s="290"/>
      <c r="TXF45" s="290"/>
      <c r="TXG45" s="290"/>
      <c r="TXH45" s="290"/>
      <c r="TXI45" s="290"/>
      <c r="TXJ45" s="290"/>
      <c r="TXK45" s="290"/>
      <c r="TXL45" s="290"/>
      <c r="TXM45" s="290"/>
      <c r="TXN45" s="290"/>
      <c r="TXO45" s="290"/>
      <c r="TXP45" s="290"/>
      <c r="TXQ45" s="290"/>
      <c r="TXR45" s="290"/>
      <c r="TXS45" s="290"/>
      <c r="TXT45" s="290"/>
      <c r="TXU45" s="290"/>
      <c r="TXV45" s="290"/>
      <c r="TXW45" s="290"/>
      <c r="TXX45" s="290"/>
      <c r="TXY45" s="290"/>
      <c r="TXZ45" s="290"/>
      <c r="TYA45" s="290"/>
      <c r="TYB45" s="290"/>
      <c r="TYC45" s="290"/>
      <c r="TYD45" s="290"/>
      <c r="TYE45" s="290"/>
      <c r="TYF45" s="290"/>
      <c r="TYG45" s="290"/>
      <c r="TYH45" s="290"/>
      <c r="TYI45" s="290"/>
      <c r="TYJ45" s="290"/>
      <c r="TYK45" s="290"/>
      <c r="TYL45" s="290"/>
      <c r="TYM45" s="290"/>
      <c r="TYN45" s="290"/>
      <c r="TYO45" s="290"/>
      <c r="TYP45" s="290"/>
      <c r="TYQ45" s="290"/>
      <c r="TYR45" s="290"/>
      <c r="TYS45" s="290"/>
      <c r="TYT45" s="290"/>
      <c r="TYU45" s="290"/>
      <c r="TYV45" s="290"/>
      <c r="TYW45" s="290"/>
      <c r="TYX45" s="290"/>
      <c r="TYY45" s="290"/>
      <c r="TYZ45" s="290"/>
      <c r="TZA45" s="290"/>
      <c r="TZB45" s="290"/>
      <c r="TZC45" s="290"/>
      <c r="TZD45" s="290"/>
      <c r="TZE45" s="290"/>
      <c r="TZF45" s="290"/>
      <c r="TZG45" s="290"/>
      <c r="TZH45" s="290"/>
      <c r="TZI45" s="290"/>
      <c r="TZJ45" s="290"/>
      <c r="TZK45" s="290"/>
      <c r="TZL45" s="290"/>
      <c r="TZM45" s="290"/>
      <c r="TZN45" s="290"/>
      <c r="TZO45" s="290"/>
      <c r="TZP45" s="290"/>
      <c r="TZQ45" s="290"/>
      <c r="TZR45" s="290"/>
      <c r="TZS45" s="290"/>
      <c r="TZT45" s="290"/>
      <c r="TZU45" s="290"/>
      <c r="TZV45" s="290"/>
      <c r="TZW45" s="290"/>
      <c r="TZX45" s="290"/>
      <c r="TZY45" s="290"/>
      <c r="TZZ45" s="290"/>
      <c r="UAA45" s="290"/>
      <c r="UAB45" s="290"/>
      <c r="UAC45" s="290"/>
      <c r="UAD45" s="290"/>
      <c r="UAE45" s="290"/>
      <c r="UAF45" s="290"/>
      <c r="UAG45" s="290"/>
      <c r="UAH45" s="290"/>
      <c r="UAI45" s="290"/>
      <c r="UAJ45" s="290"/>
      <c r="UAK45" s="290"/>
      <c r="UAL45" s="290"/>
      <c r="UAM45" s="290"/>
      <c r="UAN45" s="290"/>
      <c r="UAO45" s="290"/>
      <c r="UAP45" s="290"/>
      <c r="UAQ45" s="290"/>
      <c r="UAR45" s="290"/>
      <c r="UAS45" s="290"/>
      <c r="UAT45" s="290"/>
      <c r="UAU45" s="290"/>
      <c r="UAV45" s="290"/>
      <c r="UAW45" s="290"/>
      <c r="UAX45" s="290"/>
      <c r="UAY45" s="290"/>
      <c r="UAZ45" s="290"/>
      <c r="UBA45" s="290"/>
      <c r="UBB45" s="290"/>
      <c r="UBC45" s="290"/>
      <c r="UBD45" s="290"/>
      <c r="UBE45" s="290"/>
      <c r="UBF45" s="290"/>
      <c r="UBG45" s="290"/>
      <c r="UBH45" s="290"/>
      <c r="UBI45" s="290"/>
      <c r="UBJ45" s="290"/>
      <c r="UBK45" s="290"/>
      <c r="UBL45" s="290"/>
      <c r="UBM45" s="290"/>
      <c r="UBN45" s="290"/>
      <c r="UBO45" s="290"/>
      <c r="UBP45" s="290"/>
      <c r="UBQ45" s="290"/>
      <c r="UBR45" s="290"/>
      <c r="UBS45" s="290"/>
      <c r="UBT45" s="290"/>
      <c r="UBU45" s="290"/>
      <c r="UBV45" s="290"/>
      <c r="UBW45" s="290"/>
      <c r="UBX45" s="290"/>
      <c r="UBY45" s="290"/>
      <c r="UBZ45" s="290"/>
      <c r="UCA45" s="290"/>
      <c r="UCB45" s="290"/>
      <c r="UCC45" s="290"/>
      <c r="UCD45" s="290"/>
      <c r="UCE45" s="290"/>
      <c r="UCF45" s="290"/>
      <c r="UCG45" s="290"/>
      <c r="UCH45" s="290"/>
      <c r="UCI45" s="290"/>
      <c r="UCJ45" s="290"/>
      <c r="UCK45" s="290"/>
      <c r="UCL45" s="290"/>
      <c r="UCM45" s="290"/>
      <c r="UCN45" s="290"/>
      <c r="UCO45" s="290"/>
      <c r="UCP45" s="290"/>
      <c r="UCQ45" s="290"/>
      <c r="UCR45" s="290"/>
      <c r="UCS45" s="290"/>
      <c r="UCT45" s="290"/>
      <c r="UCU45" s="290"/>
      <c r="UCV45" s="290"/>
      <c r="UCW45" s="290"/>
      <c r="UCX45" s="290"/>
      <c r="UCY45" s="290"/>
      <c r="UCZ45" s="290"/>
      <c r="UDA45" s="290"/>
      <c r="UDB45" s="290"/>
      <c r="UDC45" s="290"/>
      <c r="UDD45" s="290"/>
      <c r="UDE45" s="290"/>
      <c r="UDF45" s="290"/>
      <c r="UDG45" s="290"/>
      <c r="UDH45" s="290"/>
      <c r="UDI45" s="290"/>
      <c r="UDJ45" s="290"/>
      <c r="UDK45" s="290"/>
      <c r="UDL45" s="290"/>
      <c r="UDM45" s="290"/>
      <c r="UDN45" s="290"/>
      <c r="UDO45" s="290"/>
      <c r="UDP45" s="290"/>
      <c r="UDQ45" s="290"/>
      <c r="UDR45" s="290"/>
      <c r="UDS45" s="290"/>
      <c r="UDT45" s="290"/>
      <c r="UDU45" s="290"/>
      <c r="UDV45" s="290"/>
      <c r="UDW45" s="290"/>
      <c r="UDX45" s="290"/>
      <c r="UDY45" s="290"/>
      <c r="UDZ45" s="290"/>
      <c r="UEA45" s="290"/>
      <c r="UEB45" s="290"/>
      <c r="UEC45" s="290"/>
      <c r="UED45" s="290"/>
      <c r="UEE45" s="290"/>
      <c r="UEF45" s="290"/>
      <c r="UEG45" s="290"/>
      <c r="UEH45" s="290"/>
      <c r="UEI45" s="290"/>
      <c r="UEJ45" s="290"/>
      <c r="UEK45" s="290"/>
      <c r="UEL45" s="290"/>
      <c r="UEM45" s="290"/>
      <c r="UEN45" s="290"/>
      <c r="UEO45" s="290"/>
      <c r="UEP45" s="290"/>
      <c r="UEQ45" s="290"/>
      <c r="UER45" s="290"/>
      <c r="UES45" s="290"/>
      <c r="UET45" s="290"/>
      <c r="UEU45" s="290"/>
      <c r="UEV45" s="290"/>
      <c r="UEW45" s="290"/>
      <c r="UEX45" s="290"/>
      <c r="UEY45" s="290"/>
      <c r="UEZ45" s="290"/>
      <c r="UFA45" s="290"/>
      <c r="UFB45" s="290"/>
      <c r="UFC45" s="290"/>
      <c r="UFD45" s="290"/>
      <c r="UFE45" s="290"/>
      <c r="UFF45" s="290"/>
      <c r="UFG45" s="290"/>
      <c r="UFH45" s="290"/>
      <c r="UFI45" s="290"/>
      <c r="UFJ45" s="290"/>
      <c r="UFK45" s="290"/>
      <c r="UFL45" s="290"/>
      <c r="UFM45" s="290"/>
      <c r="UFN45" s="290"/>
      <c r="UFO45" s="290"/>
      <c r="UFP45" s="290"/>
      <c r="UFQ45" s="290"/>
      <c r="UFR45" s="290"/>
      <c r="UFS45" s="290"/>
      <c r="UFT45" s="290"/>
      <c r="UFU45" s="290"/>
      <c r="UFV45" s="290"/>
      <c r="UFW45" s="290"/>
      <c r="UFX45" s="290"/>
      <c r="UFY45" s="290"/>
      <c r="UFZ45" s="290"/>
      <c r="UGA45" s="290"/>
      <c r="UGB45" s="290"/>
      <c r="UGC45" s="290"/>
      <c r="UGD45" s="290"/>
      <c r="UGE45" s="290"/>
      <c r="UGF45" s="290"/>
      <c r="UGG45" s="290"/>
      <c r="UGH45" s="290"/>
      <c r="UGI45" s="290"/>
      <c r="UGJ45" s="290"/>
      <c r="UGK45" s="290"/>
      <c r="UGL45" s="290"/>
      <c r="UGM45" s="290"/>
      <c r="UGN45" s="290"/>
      <c r="UGO45" s="290"/>
      <c r="UGP45" s="290"/>
      <c r="UGQ45" s="290"/>
      <c r="UGR45" s="290"/>
      <c r="UGS45" s="290"/>
      <c r="UGT45" s="290"/>
      <c r="UGU45" s="290"/>
      <c r="UGV45" s="290"/>
      <c r="UGW45" s="290"/>
      <c r="UGX45" s="290"/>
      <c r="UGY45" s="290"/>
      <c r="UGZ45" s="290"/>
      <c r="UHA45" s="290"/>
      <c r="UHB45" s="290"/>
      <c r="UHC45" s="290"/>
      <c r="UHD45" s="290"/>
      <c r="UHE45" s="290"/>
      <c r="UHF45" s="290"/>
      <c r="UHG45" s="290"/>
      <c r="UHH45" s="290"/>
      <c r="UHI45" s="290"/>
      <c r="UHJ45" s="290"/>
      <c r="UHK45" s="290"/>
      <c r="UHL45" s="290"/>
      <c r="UHM45" s="290"/>
      <c r="UHN45" s="290"/>
      <c r="UHO45" s="290"/>
      <c r="UHP45" s="290"/>
      <c r="UHQ45" s="290"/>
      <c r="UHR45" s="290"/>
      <c r="UHS45" s="290"/>
      <c r="UHT45" s="290"/>
      <c r="UHU45" s="290"/>
      <c r="UHV45" s="290"/>
      <c r="UHW45" s="290"/>
      <c r="UHX45" s="290"/>
      <c r="UHY45" s="290"/>
      <c r="UHZ45" s="290"/>
      <c r="UIA45" s="290"/>
      <c r="UIB45" s="290"/>
      <c r="UIC45" s="290"/>
      <c r="UID45" s="290"/>
      <c r="UIE45" s="290"/>
      <c r="UIF45" s="290"/>
      <c r="UIG45" s="290"/>
      <c r="UIH45" s="290"/>
      <c r="UII45" s="290"/>
      <c r="UIJ45" s="290"/>
      <c r="UIK45" s="290"/>
      <c r="UIL45" s="290"/>
      <c r="UIM45" s="290"/>
      <c r="UIN45" s="290"/>
      <c r="UIO45" s="290"/>
      <c r="UIP45" s="290"/>
      <c r="UIQ45" s="290"/>
      <c r="UIR45" s="290"/>
      <c r="UIS45" s="290"/>
      <c r="UIT45" s="290"/>
      <c r="UIU45" s="290"/>
      <c r="UIV45" s="290"/>
      <c r="UIW45" s="290"/>
      <c r="UIX45" s="290"/>
      <c r="UIY45" s="290"/>
      <c r="UIZ45" s="290"/>
      <c r="UJA45" s="290"/>
      <c r="UJB45" s="290"/>
      <c r="UJC45" s="290"/>
      <c r="UJD45" s="290"/>
      <c r="UJE45" s="290"/>
      <c r="UJF45" s="290"/>
      <c r="UJG45" s="290"/>
      <c r="UJH45" s="290"/>
      <c r="UJI45" s="290"/>
      <c r="UJJ45" s="290"/>
      <c r="UJK45" s="290"/>
      <c r="UJL45" s="290"/>
      <c r="UJM45" s="290"/>
      <c r="UJN45" s="290"/>
      <c r="UJO45" s="290"/>
      <c r="UJP45" s="290"/>
      <c r="UJQ45" s="290"/>
      <c r="UJR45" s="290"/>
      <c r="UJS45" s="290"/>
      <c r="UJT45" s="290"/>
      <c r="UJU45" s="290"/>
      <c r="UJV45" s="290"/>
      <c r="UJW45" s="290"/>
      <c r="UJX45" s="290"/>
      <c r="UJY45" s="290"/>
      <c r="UJZ45" s="290"/>
      <c r="UKA45" s="290"/>
      <c r="UKB45" s="290"/>
      <c r="UKC45" s="290"/>
      <c r="UKD45" s="290"/>
      <c r="UKE45" s="290"/>
      <c r="UKF45" s="290"/>
      <c r="UKG45" s="290"/>
      <c r="UKH45" s="290"/>
      <c r="UKI45" s="290"/>
      <c r="UKJ45" s="290"/>
      <c r="UKK45" s="290"/>
      <c r="UKL45" s="290"/>
      <c r="UKM45" s="290"/>
      <c r="UKN45" s="290"/>
      <c r="UKO45" s="290"/>
      <c r="UKP45" s="290"/>
      <c r="UKQ45" s="290"/>
      <c r="UKR45" s="290"/>
      <c r="UKS45" s="290"/>
      <c r="UKT45" s="290"/>
      <c r="UKU45" s="290"/>
      <c r="UKV45" s="290"/>
      <c r="UKW45" s="290"/>
      <c r="UKX45" s="290"/>
      <c r="UKY45" s="290"/>
      <c r="UKZ45" s="290"/>
      <c r="ULA45" s="290"/>
      <c r="ULB45" s="290"/>
      <c r="ULC45" s="290"/>
      <c r="ULD45" s="290"/>
      <c r="ULE45" s="290"/>
      <c r="ULF45" s="290"/>
      <c r="ULG45" s="290"/>
      <c r="ULH45" s="290"/>
      <c r="ULI45" s="290"/>
      <c r="ULJ45" s="290"/>
      <c r="ULK45" s="290"/>
      <c r="ULL45" s="290"/>
      <c r="ULM45" s="290"/>
      <c r="ULN45" s="290"/>
      <c r="ULO45" s="290"/>
      <c r="ULP45" s="290"/>
      <c r="ULQ45" s="290"/>
      <c r="ULR45" s="290"/>
      <c r="ULS45" s="290"/>
      <c r="ULT45" s="290"/>
      <c r="ULU45" s="290"/>
      <c r="ULV45" s="290"/>
      <c r="ULW45" s="290"/>
      <c r="ULX45" s="290"/>
      <c r="ULY45" s="290"/>
      <c r="ULZ45" s="290"/>
      <c r="UMA45" s="290"/>
      <c r="UMB45" s="290"/>
      <c r="UMC45" s="290"/>
      <c r="UMD45" s="290"/>
      <c r="UME45" s="290"/>
      <c r="UMF45" s="290"/>
      <c r="UMG45" s="290"/>
      <c r="UMH45" s="290"/>
      <c r="UMI45" s="290"/>
      <c r="UMJ45" s="290"/>
      <c r="UMK45" s="290"/>
      <c r="UML45" s="290"/>
      <c r="UMM45" s="290"/>
      <c r="UMN45" s="290"/>
      <c r="UMO45" s="290"/>
      <c r="UMP45" s="290"/>
      <c r="UMQ45" s="290"/>
      <c r="UMR45" s="290"/>
      <c r="UMS45" s="290"/>
      <c r="UMT45" s="290"/>
      <c r="UMU45" s="290"/>
      <c r="UMV45" s="290"/>
      <c r="UMW45" s="290"/>
      <c r="UMX45" s="290"/>
      <c r="UMY45" s="290"/>
      <c r="UMZ45" s="290"/>
      <c r="UNA45" s="290"/>
      <c r="UNB45" s="290"/>
      <c r="UNC45" s="290"/>
      <c r="UND45" s="290"/>
      <c r="UNE45" s="290"/>
      <c r="UNF45" s="290"/>
      <c r="UNG45" s="290"/>
      <c r="UNH45" s="290"/>
      <c r="UNI45" s="290"/>
      <c r="UNJ45" s="290"/>
      <c r="UNK45" s="290"/>
      <c r="UNL45" s="290"/>
      <c r="UNM45" s="290"/>
      <c r="UNN45" s="290"/>
      <c r="UNO45" s="290"/>
      <c r="UNP45" s="290"/>
      <c r="UNQ45" s="290"/>
      <c r="UNR45" s="290"/>
      <c r="UNS45" s="290"/>
      <c r="UNT45" s="290"/>
      <c r="UNU45" s="290"/>
      <c r="UNV45" s="290"/>
      <c r="UNW45" s="290"/>
      <c r="UNX45" s="290"/>
      <c r="UNY45" s="290"/>
      <c r="UNZ45" s="290"/>
      <c r="UOA45" s="290"/>
      <c r="UOB45" s="290"/>
      <c r="UOC45" s="290"/>
      <c r="UOD45" s="290"/>
      <c r="UOE45" s="290"/>
      <c r="UOF45" s="290"/>
      <c r="UOG45" s="290"/>
      <c r="UOH45" s="290"/>
      <c r="UOI45" s="290"/>
      <c r="UOJ45" s="290"/>
      <c r="UOK45" s="290"/>
      <c r="UOL45" s="290"/>
      <c r="UOM45" s="290"/>
      <c r="UON45" s="290"/>
      <c r="UOO45" s="290"/>
      <c r="UOP45" s="290"/>
      <c r="UOQ45" s="290"/>
      <c r="UOR45" s="290"/>
      <c r="UOS45" s="290"/>
      <c r="UOT45" s="290"/>
      <c r="UOU45" s="290"/>
      <c r="UOV45" s="290"/>
      <c r="UOW45" s="290"/>
      <c r="UOX45" s="290"/>
      <c r="UOY45" s="290"/>
      <c r="UOZ45" s="290"/>
      <c r="UPA45" s="290"/>
      <c r="UPB45" s="290"/>
      <c r="UPC45" s="290"/>
      <c r="UPD45" s="290"/>
      <c r="UPE45" s="290"/>
      <c r="UPF45" s="290"/>
      <c r="UPG45" s="290"/>
      <c r="UPH45" s="290"/>
      <c r="UPI45" s="290"/>
      <c r="UPJ45" s="290"/>
      <c r="UPK45" s="290"/>
      <c r="UPL45" s="290"/>
      <c r="UPM45" s="290"/>
      <c r="UPN45" s="290"/>
      <c r="UPO45" s="290"/>
      <c r="UPP45" s="290"/>
      <c r="UPQ45" s="290"/>
      <c r="UPR45" s="290"/>
      <c r="UPS45" s="290"/>
      <c r="UPT45" s="290"/>
      <c r="UPU45" s="290"/>
      <c r="UPV45" s="290"/>
      <c r="UPW45" s="290"/>
      <c r="UPX45" s="290"/>
      <c r="UPY45" s="290"/>
      <c r="UPZ45" s="290"/>
      <c r="UQA45" s="290"/>
      <c r="UQB45" s="290"/>
      <c r="UQC45" s="290"/>
      <c r="UQD45" s="290"/>
      <c r="UQE45" s="290"/>
      <c r="UQF45" s="290"/>
      <c r="UQG45" s="290"/>
      <c r="UQH45" s="290"/>
      <c r="UQI45" s="290"/>
      <c r="UQJ45" s="290"/>
      <c r="UQK45" s="290"/>
      <c r="UQL45" s="290"/>
      <c r="UQM45" s="290"/>
      <c r="UQN45" s="290"/>
      <c r="UQO45" s="290"/>
      <c r="UQP45" s="290"/>
      <c r="UQQ45" s="290"/>
      <c r="UQR45" s="290"/>
      <c r="UQS45" s="290"/>
      <c r="UQT45" s="290"/>
      <c r="UQU45" s="290"/>
      <c r="UQV45" s="290"/>
      <c r="UQW45" s="290"/>
      <c r="UQX45" s="290"/>
      <c r="UQY45" s="290"/>
      <c r="UQZ45" s="290"/>
      <c r="URA45" s="290"/>
      <c r="URB45" s="290"/>
      <c r="URC45" s="290"/>
      <c r="URD45" s="290"/>
      <c r="URE45" s="290"/>
      <c r="URF45" s="290"/>
      <c r="URG45" s="290"/>
      <c r="URH45" s="290"/>
      <c r="URI45" s="290"/>
      <c r="URJ45" s="290"/>
      <c r="URK45" s="290"/>
      <c r="URL45" s="290"/>
      <c r="URM45" s="290"/>
      <c r="URN45" s="290"/>
      <c r="URO45" s="290"/>
      <c r="URP45" s="290"/>
      <c r="URQ45" s="290"/>
      <c r="URR45" s="290"/>
      <c r="URS45" s="290"/>
      <c r="URT45" s="290"/>
      <c r="URU45" s="290"/>
      <c r="URV45" s="290"/>
      <c r="URW45" s="290"/>
      <c r="URX45" s="290"/>
      <c r="URY45" s="290"/>
      <c r="URZ45" s="290"/>
      <c r="USA45" s="290"/>
      <c r="USB45" s="290"/>
      <c r="USC45" s="290"/>
      <c r="USD45" s="290"/>
      <c r="USE45" s="290"/>
      <c r="USF45" s="290"/>
      <c r="USG45" s="290"/>
      <c r="USH45" s="290"/>
      <c r="USI45" s="290"/>
      <c r="USJ45" s="290"/>
      <c r="USK45" s="290"/>
      <c r="USL45" s="290"/>
      <c r="USM45" s="290"/>
      <c r="USN45" s="290"/>
      <c r="USO45" s="290"/>
      <c r="USP45" s="290"/>
      <c r="USQ45" s="290"/>
      <c r="USR45" s="290"/>
      <c r="USS45" s="290"/>
      <c r="UST45" s="290"/>
      <c r="USU45" s="290"/>
      <c r="USV45" s="290"/>
      <c r="USW45" s="290"/>
      <c r="USX45" s="290"/>
      <c r="USY45" s="290"/>
      <c r="USZ45" s="290"/>
      <c r="UTA45" s="290"/>
      <c r="UTB45" s="290"/>
      <c r="UTC45" s="290"/>
      <c r="UTD45" s="290"/>
      <c r="UTE45" s="290"/>
      <c r="UTF45" s="290"/>
      <c r="UTG45" s="290"/>
      <c r="UTH45" s="290"/>
      <c r="UTI45" s="290"/>
      <c r="UTJ45" s="290"/>
      <c r="UTK45" s="290"/>
      <c r="UTL45" s="290"/>
      <c r="UTM45" s="290"/>
      <c r="UTN45" s="290"/>
      <c r="UTO45" s="290"/>
      <c r="UTP45" s="290"/>
      <c r="UTQ45" s="290"/>
      <c r="UTR45" s="290"/>
      <c r="UTS45" s="290"/>
      <c r="UTT45" s="290"/>
      <c r="UTU45" s="290"/>
      <c r="UTV45" s="290"/>
      <c r="UTW45" s="290"/>
      <c r="UTX45" s="290"/>
      <c r="UTY45" s="290"/>
      <c r="UTZ45" s="290"/>
      <c r="UUA45" s="290"/>
      <c r="UUB45" s="290"/>
      <c r="UUC45" s="290"/>
      <c r="UUD45" s="290"/>
      <c r="UUE45" s="290"/>
      <c r="UUF45" s="290"/>
      <c r="UUG45" s="290"/>
      <c r="UUH45" s="290"/>
      <c r="UUI45" s="290"/>
      <c r="UUJ45" s="290"/>
      <c r="UUK45" s="290"/>
      <c r="UUL45" s="290"/>
      <c r="UUM45" s="290"/>
      <c r="UUN45" s="290"/>
      <c r="UUO45" s="290"/>
      <c r="UUP45" s="290"/>
      <c r="UUQ45" s="290"/>
      <c r="UUR45" s="290"/>
      <c r="UUS45" s="290"/>
      <c r="UUT45" s="290"/>
      <c r="UUU45" s="290"/>
      <c r="UUV45" s="290"/>
      <c r="UUW45" s="290"/>
      <c r="UUX45" s="290"/>
      <c r="UUY45" s="290"/>
      <c r="UUZ45" s="290"/>
      <c r="UVA45" s="290"/>
      <c r="UVB45" s="290"/>
      <c r="UVC45" s="290"/>
      <c r="UVD45" s="290"/>
      <c r="UVE45" s="290"/>
      <c r="UVF45" s="290"/>
      <c r="UVG45" s="290"/>
      <c r="UVH45" s="290"/>
      <c r="UVI45" s="290"/>
      <c r="UVJ45" s="290"/>
      <c r="UVK45" s="290"/>
      <c r="UVL45" s="290"/>
      <c r="UVM45" s="290"/>
      <c r="UVN45" s="290"/>
      <c r="UVO45" s="290"/>
      <c r="UVP45" s="290"/>
      <c r="UVQ45" s="290"/>
      <c r="UVR45" s="290"/>
      <c r="UVS45" s="290"/>
      <c r="UVT45" s="290"/>
      <c r="UVU45" s="290"/>
      <c r="UVV45" s="290"/>
      <c r="UVW45" s="290"/>
      <c r="UVX45" s="290"/>
      <c r="UVY45" s="290"/>
      <c r="UVZ45" s="290"/>
      <c r="UWA45" s="290"/>
      <c r="UWB45" s="290"/>
      <c r="UWC45" s="290"/>
      <c r="UWD45" s="290"/>
      <c r="UWE45" s="290"/>
      <c r="UWF45" s="290"/>
      <c r="UWG45" s="290"/>
      <c r="UWH45" s="290"/>
      <c r="UWI45" s="290"/>
      <c r="UWJ45" s="290"/>
      <c r="UWK45" s="290"/>
      <c r="UWL45" s="290"/>
      <c r="UWM45" s="290"/>
      <c r="UWN45" s="290"/>
      <c r="UWO45" s="290"/>
      <c r="UWP45" s="290"/>
      <c r="UWQ45" s="290"/>
      <c r="UWR45" s="290"/>
      <c r="UWS45" s="290"/>
      <c r="UWT45" s="290"/>
      <c r="UWU45" s="290"/>
      <c r="UWV45" s="290"/>
      <c r="UWW45" s="290"/>
      <c r="UWX45" s="290"/>
      <c r="UWY45" s="290"/>
      <c r="UWZ45" s="290"/>
      <c r="UXA45" s="290"/>
      <c r="UXB45" s="290"/>
      <c r="UXC45" s="290"/>
      <c r="UXD45" s="290"/>
      <c r="UXE45" s="290"/>
      <c r="UXF45" s="290"/>
      <c r="UXG45" s="290"/>
      <c r="UXH45" s="290"/>
      <c r="UXI45" s="290"/>
      <c r="UXJ45" s="290"/>
      <c r="UXK45" s="290"/>
      <c r="UXL45" s="290"/>
      <c r="UXM45" s="290"/>
      <c r="UXN45" s="290"/>
      <c r="UXO45" s="290"/>
      <c r="UXP45" s="290"/>
      <c r="UXQ45" s="290"/>
      <c r="UXR45" s="290"/>
      <c r="UXS45" s="290"/>
      <c r="UXT45" s="290"/>
      <c r="UXU45" s="290"/>
      <c r="UXV45" s="290"/>
      <c r="UXW45" s="290"/>
      <c r="UXX45" s="290"/>
      <c r="UXY45" s="290"/>
      <c r="UXZ45" s="290"/>
      <c r="UYA45" s="290"/>
      <c r="UYB45" s="290"/>
      <c r="UYC45" s="290"/>
      <c r="UYD45" s="290"/>
      <c r="UYE45" s="290"/>
      <c r="UYF45" s="290"/>
      <c r="UYG45" s="290"/>
      <c r="UYH45" s="290"/>
      <c r="UYI45" s="290"/>
      <c r="UYJ45" s="290"/>
      <c r="UYK45" s="290"/>
      <c r="UYL45" s="290"/>
      <c r="UYM45" s="290"/>
      <c r="UYN45" s="290"/>
      <c r="UYO45" s="290"/>
      <c r="UYP45" s="290"/>
      <c r="UYQ45" s="290"/>
      <c r="UYR45" s="290"/>
      <c r="UYS45" s="290"/>
      <c r="UYT45" s="290"/>
      <c r="UYU45" s="290"/>
      <c r="UYV45" s="290"/>
      <c r="UYW45" s="290"/>
      <c r="UYX45" s="290"/>
      <c r="UYY45" s="290"/>
      <c r="UYZ45" s="290"/>
      <c r="UZA45" s="290"/>
      <c r="UZB45" s="290"/>
      <c r="UZC45" s="290"/>
      <c r="UZD45" s="290"/>
      <c r="UZE45" s="290"/>
      <c r="UZF45" s="290"/>
      <c r="UZG45" s="290"/>
      <c r="UZH45" s="290"/>
      <c r="UZI45" s="290"/>
      <c r="UZJ45" s="290"/>
      <c r="UZK45" s="290"/>
      <c r="UZL45" s="290"/>
      <c r="UZM45" s="290"/>
      <c r="UZN45" s="290"/>
      <c r="UZO45" s="290"/>
      <c r="UZP45" s="290"/>
      <c r="UZQ45" s="290"/>
      <c r="UZR45" s="290"/>
      <c r="UZS45" s="290"/>
      <c r="UZT45" s="290"/>
      <c r="UZU45" s="290"/>
      <c r="UZV45" s="290"/>
      <c r="UZW45" s="290"/>
      <c r="UZX45" s="290"/>
      <c r="UZY45" s="290"/>
      <c r="UZZ45" s="290"/>
      <c r="VAA45" s="290"/>
      <c r="VAB45" s="290"/>
      <c r="VAC45" s="290"/>
      <c r="VAD45" s="290"/>
      <c r="VAE45" s="290"/>
      <c r="VAF45" s="290"/>
      <c r="VAG45" s="290"/>
      <c r="VAH45" s="290"/>
      <c r="VAI45" s="290"/>
      <c r="VAJ45" s="290"/>
      <c r="VAK45" s="290"/>
      <c r="VAL45" s="290"/>
      <c r="VAM45" s="290"/>
      <c r="VAN45" s="290"/>
      <c r="VAO45" s="290"/>
      <c r="VAP45" s="290"/>
      <c r="VAQ45" s="290"/>
      <c r="VAR45" s="290"/>
      <c r="VAS45" s="290"/>
      <c r="VAT45" s="290"/>
      <c r="VAU45" s="290"/>
      <c r="VAV45" s="290"/>
      <c r="VAW45" s="290"/>
      <c r="VAX45" s="290"/>
      <c r="VAY45" s="290"/>
      <c r="VAZ45" s="290"/>
      <c r="VBA45" s="290"/>
      <c r="VBB45" s="290"/>
      <c r="VBC45" s="290"/>
      <c r="VBD45" s="290"/>
      <c r="VBE45" s="290"/>
      <c r="VBF45" s="290"/>
      <c r="VBG45" s="290"/>
      <c r="VBH45" s="290"/>
      <c r="VBI45" s="290"/>
      <c r="VBJ45" s="290"/>
      <c r="VBK45" s="290"/>
      <c r="VBL45" s="290"/>
      <c r="VBM45" s="290"/>
      <c r="VBN45" s="290"/>
      <c r="VBO45" s="290"/>
      <c r="VBP45" s="290"/>
      <c r="VBQ45" s="290"/>
      <c r="VBR45" s="290"/>
      <c r="VBS45" s="290"/>
      <c r="VBT45" s="290"/>
      <c r="VBU45" s="290"/>
      <c r="VBV45" s="290"/>
      <c r="VBW45" s="290"/>
      <c r="VBX45" s="290"/>
      <c r="VBY45" s="290"/>
      <c r="VBZ45" s="290"/>
      <c r="VCA45" s="290"/>
      <c r="VCB45" s="290"/>
      <c r="VCC45" s="290"/>
      <c r="VCD45" s="290"/>
      <c r="VCE45" s="290"/>
      <c r="VCF45" s="290"/>
      <c r="VCG45" s="290"/>
      <c r="VCH45" s="290"/>
      <c r="VCI45" s="290"/>
      <c r="VCJ45" s="290"/>
      <c r="VCK45" s="290"/>
      <c r="VCL45" s="290"/>
      <c r="VCM45" s="290"/>
      <c r="VCN45" s="290"/>
      <c r="VCO45" s="290"/>
      <c r="VCP45" s="290"/>
      <c r="VCQ45" s="290"/>
      <c r="VCR45" s="290"/>
      <c r="VCS45" s="290"/>
      <c r="VCT45" s="290"/>
      <c r="VCU45" s="290"/>
      <c r="VCV45" s="290"/>
      <c r="VCW45" s="290"/>
      <c r="VCX45" s="290"/>
      <c r="VCY45" s="290"/>
      <c r="VCZ45" s="290"/>
      <c r="VDA45" s="290"/>
      <c r="VDB45" s="290"/>
      <c r="VDC45" s="290"/>
      <c r="VDD45" s="290"/>
      <c r="VDE45" s="290"/>
      <c r="VDF45" s="290"/>
      <c r="VDG45" s="290"/>
      <c r="VDH45" s="290"/>
      <c r="VDI45" s="290"/>
      <c r="VDJ45" s="290"/>
      <c r="VDK45" s="290"/>
      <c r="VDL45" s="290"/>
      <c r="VDM45" s="290"/>
      <c r="VDN45" s="290"/>
      <c r="VDO45" s="290"/>
      <c r="VDP45" s="290"/>
      <c r="VDQ45" s="290"/>
      <c r="VDR45" s="290"/>
      <c r="VDS45" s="290"/>
      <c r="VDT45" s="290"/>
      <c r="VDU45" s="290"/>
      <c r="VDV45" s="290"/>
      <c r="VDW45" s="290"/>
      <c r="VDX45" s="290"/>
      <c r="VDY45" s="290"/>
      <c r="VDZ45" s="290"/>
      <c r="VEA45" s="290"/>
      <c r="VEB45" s="290"/>
      <c r="VEC45" s="290"/>
      <c r="VED45" s="290"/>
      <c r="VEE45" s="290"/>
      <c r="VEF45" s="290"/>
      <c r="VEG45" s="290"/>
      <c r="VEH45" s="290"/>
      <c r="VEI45" s="290"/>
      <c r="VEJ45" s="290"/>
      <c r="VEK45" s="290"/>
      <c r="VEL45" s="290"/>
      <c r="VEM45" s="290"/>
      <c r="VEN45" s="290"/>
      <c r="VEO45" s="290"/>
      <c r="VEP45" s="290"/>
      <c r="VEQ45" s="290"/>
      <c r="VER45" s="290"/>
      <c r="VES45" s="290"/>
      <c r="VET45" s="290"/>
      <c r="VEU45" s="290"/>
      <c r="VEV45" s="290"/>
      <c r="VEW45" s="290"/>
      <c r="VEX45" s="290"/>
      <c r="VEY45" s="290"/>
      <c r="VEZ45" s="290"/>
      <c r="VFA45" s="290"/>
      <c r="VFB45" s="290"/>
      <c r="VFC45" s="290"/>
      <c r="VFD45" s="290"/>
      <c r="VFE45" s="290"/>
      <c r="VFF45" s="290"/>
      <c r="VFG45" s="290"/>
      <c r="VFH45" s="290"/>
      <c r="VFI45" s="290"/>
      <c r="VFJ45" s="290"/>
      <c r="VFK45" s="290"/>
      <c r="VFL45" s="290"/>
      <c r="VFM45" s="290"/>
      <c r="VFN45" s="290"/>
      <c r="VFO45" s="290"/>
      <c r="VFP45" s="290"/>
      <c r="VFQ45" s="290"/>
      <c r="VFR45" s="290"/>
      <c r="VFS45" s="290"/>
      <c r="VFT45" s="290"/>
      <c r="VFU45" s="290"/>
      <c r="VFV45" s="290"/>
      <c r="VFW45" s="290"/>
      <c r="VFX45" s="290"/>
      <c r="VFY45" s="290"/>
      <c r="VFZ45" s="290"/>
      <c r="VGA45" s="290"/>
      <c r="VGB45" s="290"/>
      <c r="VGC45" s="290"/>
      <c r="VGD45" s="290"/>
      <c r="VGE45" s="290"/>
      <c r="VGF45" s="290"/>
      <c r="VGG45" s="290"/>
      <c r="VGH45" s="290"/>
      <c r="VGI45" s="290"/>
      <c r="VGJ45" s="290"/>
      <c r="VGK45" s="290"/>
      <c r="VGL45" s="290"/>
      <c r="VGM45" s="290"/>
      <c r="VGN45" s="290"/>
      <c r="VGO45" s="290"/>
      <c r="VGP45" s="290"/>
      <c r="VGQ45" s="290"/>
      <c r="VGR45" s="290"/>
      <c r="VGS45" s="290"/>
      <c r="VGT45" s="290"/>
      <c r="VGU45" s="290"/>
      <c r="VGV45" s="290"/>
      <c r="VGW45" s="290"/>
      <c r="VGX45" s="290"/>
      <c r="VGY45" s="290"/>
      <c r="VGZ45" s="290"/>
      <c r="VHA45" s="290"/>
      <c r="VHB45" s="290"/>
      <c r="VHC45" s="290"/>
      <c r="VHD45" s="290"/>
      <c r="VHE45" s="290"/>
      <c r="VHF45" s="290"/>
      <c r="VHG45" s="290"/>
      <c r="VHH45" s="290"/>
      <c r="VHI45" s="290"/>
      <c r="VHJ45" s="290"/>
      <c r="VHK45" s="290"/>
      <c r="VHL45" s="290"/>
      <c r="VHM45" s="290"/>
      <c r="VHN45" s="290"/>
      <c r="VHO45" s="290"/>
      <c r="VHP45" s="290"/>
      <c r="VHQ45" s="290"/>
      <c r="VHR45" s="290"/>
      <c r="VHS45" s="290"/>
      <c r="VHT45" s="290"/>
      <c r="VHU45" s="290"/>
      <c r="VHV45" s="290"/>
      <c r="VHW45" s="290"/>
      <c r="VHX45" s="290"/>
      <c r="VHY45" s="290"/>
      <c r="VHZ45" s="290"/>
      <c r="VIA45" s="290"/>
      <c r="VIB45" s="290"/>
      <c r="VIC45" s="290"/>
      <c r="VID45" s="290"/>
      <c r="VIE45" s="290"/>
      <c r="VIF45" s="290"/>
      <c r="VIG45" s="290"/>
      <c r="VIH45" s="290"/>
      <c r="VII45" s="290"/>
      <c r="VIJ45" s="290"/>
      <c r="VIK45" s="290"/>
      <c r="VIL45" s="290"/>
      <c r="VIM45" s="290"/>
      <c r="VIN45" s="290"/>
      <c r="VIO45" s="290"/>
      <c r="VIP45" s="290"/>
      <c r="VIQ45" s="290"/>
      <c r="VIR45" s="290"/>
      <c r="VIS45" s="290"/>
      <c r="VIT45" s="290"/>
      <c r="VIU45" s="290"/>
      <c r="VIV45" s="290"/>
      <c r="VIW45" s="290"/>
      <c r="VIX45" s="290"/>
      <c r="VIY45" s="290"/>
      <c r="VIZ45" s="290"/>
      <c r="VJA45" s="290"/>
      <c r="VJB45" s="290"/>
      <c r="VJC45" s="290"/>
      <c r="VJD45" s="290"/>
      <c r="VJE45" s="290"/>
      <c r="VJF45" s="290"/>
      <c r="VJG45" s="290"/>
      <c r="VJH45" s="290"/>
      <c r="VJI45" s="290"/>
      <c r="VJJ45" s="290"/>
      <c r="VJK45" s="290"/>
      <c r="VJL45" s="290"/>
      <c r="VJM45" s="290"/>
      <c r="VJN45" s="290"/>
      <c r="VJO45" s="290"/>
      <c r="VJP45" s="290"/>
      <c r="VJQ45" s="290"/>
      <c r="VJR45" s="290"/>
      <c r="VJS45" s="290"/>
      <c r="VJT45" s="290"/>
      <c r="VJU45" s="290"/>
      <c r="VJV45" s="290"/>
      <c r="VJW45" s="290"/>
      <c r="VJX45" s="290"/>
      <c r="VJY45" s="290"/>
      <c r="VJZ45" s="290"/>
      <c r="VKA45" s="290"/>
      <c r="VKB45" s="290"/>
      <c r="VKC45" s="290"/>
      <c r="VKD45" s="290"/>
      <c r="VKE45" s="290"/>
      <c r="VKF45" s="290"/>
      <c r="VKG45" s="290"/>
      <c r="VKH45" s="290"/>
      <c r="VKI45" s="290"/>
      <c r="VKJ45" s="290"/>
      <c r="VKK45" s="290"/>
      <c r="VKL45" s="290"/>
      <c r="VKM45" s="290"/>
      <c r="VKN45" s="290"/>
      <c r="VKO45" s="290"/>
      <c r="VKP45" s="290"/>
      <c r="VKQ45" s="290"/>
      <c r="VKR45" s="290"/>
      <c r="VKS45" s="290"/>
      <c r="VKT45" s="290"/>
      <c r="VKU45" s="290"/>
      <c r="VKV45" s="290"/>
      <c r="VKW45" s="290"/>
      <c r="VKX45" s="290"/>
      <c r="VKY45" s="290"/>
      <c r="VKZ45" s="290"/>
      <c r="VLA45" s="290"/>
      <c r="VLB45" s="290"/>
      <c r="VLC45" s="290"/>
      <c r="VLD45" s="290"/>
      <c r="VLE45" s="290"/>
      <c r="VLF45" s="290"/>
      <c r="VLG45" s="290"/>
      <c r="VLH45" s="290"/>
      <c r="VLI45" s="290"/>
      <c r="VLJ45" s="290"/>
      <c r="VLK45" s="290"/>
      <c r="VLL45" s="290"/>
      <c r="VLM45" s="290"/>
      <c r="VLN45" s="290"/>
      <c r="VLO45" s="290"/>
      <c r="VLP45" s="290"/>
      <c r="VLQ45" s="290"/>
      <c r="VLR45" s="290"/>
      <c r="VLS45" s="290"/>
      <c r="VLT45" s="290"/>
      <c r="VLU45" s="290"/>
      <c r="VLV45" s="290"/>
      <c r="VLW45" s="290"/>
      <c r="VLX45" s="290"/>
      <c r="VLY45" s="290"/>
      <c r="VLZ45" s="290"/>
      <c r="VMA45" s="290"/>
      <c r="VMB45" s="290"/>
      <c r="VMC45" s="290"/>
      <c r="VMD45" s="290"/>
      <c r="VME45" s="290"/>
      <c r="VMF45" s="290"/>
      <c r="VMG45" s="290"/>
      <c r="VMH45" s="290"/>
      <c r="VMI45" s="290"/>
      <c r="VMJ45" s="290"/>
      <c r="VMK45" s="290"/>
      <c r="VML45" s="290"/>
      <c r="VMM45" s="290"/>
      <c r="VMN45" s="290"/>
      <c r="VMO45" s="290"/>
      <c r="VMP45" s="290"/>
      <c r="VMQ45" s="290"/>
      <c r="VMR45" s="290"/>
      <c r="VMS45" s="290"/>
      <c r="VMT45" s="290"/>
      <c r="VMU45" s="290"/>
      <c r="VMV45" s="290"/>
      <c r="VMW45" s="290"/>
      <c r="VMX45" s="290"/>
      <c r="VMY45" s="290"/>
      <c r="VMZ45" s="290"/>
      <c r="VNA45" s="290"/>
      <c r="VNB45" s="290"/>
      <c r="VNC45" s="290"/>
      <c r="VND45" s="290"/>
      <c r="VNE45" s="290"/>
      <c r="VNF45" s="290"/>
      <c r="VNG45" s="290"/>
      <c r="VNH45" s="290"/>
      <c r="VNI45" s="290"/>
      <c r="VNJ45" s="290"/>
      <c r="VNK45" s="290"/>
      <c r="VNL45" s="290"/>
      <c r="VNM45" s="290"/>
      <c r="VNN45" s="290"/>
      <c r="VNO45" s="290"/>
      <c r="VNP45" s="290"/>
      <c r="VNQ45" s="290"/>
      <c r="VNR45" s="290"/>
      <c r="VNS45" s="290"/>
      <c r="VNT45" s="290"/>
      <c r="VNU45" s="290"/>
      <c r="VNV45" s="290"/>
      <c r="VNW45" s="290"/>
      <c r="VNX45" s="290"/>
      <c r="VNY45" s="290"/>
      <c r="VNZ45" s="290"/>
      <c r="VOA45" s="290"/>
      <c r="VOB45" s="290"/>
      <c r="VOC45" s="290"/>
      <c r="VOD45" s="290"/>
      <c r="VOE45" s="290"/>
      <c r="VOF45" s="290"/>
      <c r="VOG45" s="290"/>
      <c r="VOH45" s="290"/>
      <c r="VOI45" s="290"/>
      <c r="VOJ45" s="290"/>
      <c r="VOK45" s="290"/>
      <c r="VOL45" s="290"/>
      <c r="VOM45" s="290"/>
      <c r="VON45" s="290"/>
      <c r="VOO45" s="290"/>
      <c r="VOP45" s="290"/>
      <c r="VOQ45" s="290"/>
      <c r="VOR45" s="290"/>
      <c r="VOS45" s="290"/>
      <c r="VOT45" s="290"/>
      <c r="VOU45" s="290"/>
      <c r="VOV45" s="290"/>
      <c r="VOW45" s="290"/>
      <c r="VOX45" s="290"/>
      <c r="VOY45" s="290"/>
      <c r="VOZ45" s="290"/>
      <c r="VPA45" s="290"/>
      <c r="VPB45" s="290"/>
      <c r="VPC45" s="290"/>
      <c r="VPD45" s="290"/>
      <c r="VPE45" s="290"/>
      <c r="VPF45" s="290"/>
      <c r="VPG45" s="290"/>
      <c r="VPH45" s="290"/>
      <c r="VPI45" s="290"/>
      <c r="VPJ45" s="290"/>
      <c r="VPK45" s="290"/>
      <c r="VPL45" s="290"/>
      <c r="VPM45" s="290"/>
      <c r="VPN45" s="290"/>
      <c r="VPO45" s="290"/>
      <c r="VPP45" s="290"/>
      <c r="VPQ45" s="290"/>
      <c r="VPR45" s="290"/>
      <c r="VPS45" s="290"/>
      <c r="VPT45" s="290"/>
      <c r="VPU45" s="290"/>
      <c r="VPV45" s="290"/>
      <c r="VPW45" s="290"/>
      <c r="VPX45" s="290"/>
      <c r="VPY45" s="290"/>
      <c r="VPZ45" s="290"/>
      <c r="VQA45" s="290"/>
      <c r="VQB45" s="290"/>
      <c r="VQC45" s="290"/>
      <c r="VQD45" s="290"/>
      <c r="VQE45" s="290"/>
      <c r="VQF45" s="290"/>
      <c r="VQG45" s="290"/>
      <c r="VQH45" s="290"/>
      <c r="VQI45" s="290"/>
      <c r="VQJ45" s="290"/>
      <c r="VQK45" s="290"/>
      <c r="VQL45" s="290"/>
      <c r="VQM45" s="290"/>
      <c r="VQN45" s="290"/>
      <c r="VQO45" s="290"/>
      <c r="VQP45" s="290"/>
      <c r="VQQ45" s="290"/>
      <c r="VQR45" s="290"/>
      <c r="VQS45" s="290"/>
      <c r="VQT45" s="290"/>
      <c r="VQU45" s="290"/>
      <c r="VQV45" s="290"/>
      <c r="VQW45" s="290"/>
      <c r="VQX45" s="290"/>
      <c r="VQY45" s="290"/>
      <c r="VQZ45" s="290"/>
      <c r="VRA45" s="290"/>
      <c r="VRB45" s="290"/>
      <c r="VRC45" s="290"/>
      <c r="VRD45" s="290"/>
      <c r="VRE45" s="290"/>
      <c r="VRF45" s="290"/>
      <c r="VRG45" s="290"/>
      <c r="VRH45" s="290"/>
      <c r="VRI45" s="290"/>
      <c r="VRJ45" s="290"/>
      <c r="VRK45" s="290"/>
      <c r="VRL45" s="290"/>
      <c r="VRM45" s="290"/>
      <c r="VRN45" s="290"/>
      <c r="VRO45" s="290"/>
      <c r="VRP45" s="290"/>
      <c r="VRQ45" s="290"/>
      <c r="VRR45" s="290"/>
      <c r="VRS45" s="290"/>
      <c r="VRT45" s="290"/>
      <c r="VRU45" s="290"/>
      <c r="VRV45" s="290"/>
      <c r="VRW45" s="290"/>
      <c r="VRX45" s="290"/>
      <c r="VRY45" s="290"/>
      <c r="VRZ45" s="290"/>
      <c r="VSA45" s="290"/>
      <c r="VSB45" s="290"/>
      <c r="VSC45" s="290"/>
      <c r="VSD45" s="290"/>
      <c r="VSE45" s="290"/>
      <c r="VSF45" s="290"/>
      <c r="VSG45" s="290"/>
      <c r="VSH45" s="290"/>
      <c r="VSI45" s="290"/>
      <c r="VSJ45" s="290"/>
      <c r="VSK45" s="290"/>
      <c r="VSL45" s="290"/>
      <c r="VSM45" s="290"/>
      <c r="VSN45" s="290"/>
      <c r="VSO45" s="290"/>
      <c r="VSP45" s="290"/>
      <c r="VSQ45" s="290"/>
      <c r="VSR45" s="290"/>
      <c r="VSS45" s="290"/>
      <c r="VST45" s="290"/>
      <c r="VSU45" s="290"/>
      <c r="VSV45" s="290"/>
      <c r="VSW45" s="290"/>
      <c r="VSX45" s="290"/>
      <c r="VSY45" s="290"/>
      <c r="VSZ45" s="290"/>
      <c r="VTA45" s="290"/>
      <c r="VTB45" s="290"/>
      <c r="VTC45" s="290"/>
      <c r="VTD45" s="290"/>
      <c r="VTE45" s="290"/>
      <c r="VTF45" s="290"/>
      <c r="VTG45" s="290"/>
      <c r="VTH45" s="290"/>
      <c r="VTI45" s="290"/>
      <c r="VTJ45" s="290"/>
      <c r="VTK45" s="290"/>
      <c r="VTL45" s="290"/>
      <c r="VTM45" s="290"/>
      <c r="VTN45" s="290"/>
      <c r="VTO45" s="290"/>
      <c r="VTP45" s="290"/>
      <c r="VTQ45" s="290"/>
      <c r="VTR45" s="290"/>
      <c r="VTS45" s="290"/>
      <c r="VTT45" s="290"/>
      <c r="VTU45" s="290"/>
      <c r="VTV45" s="290"/>
      <c r="VTW45" s="290"/>
      <c r="VTX45" s="290"/>
      <c r="VTY45" s="290"/>
      <c r="VTZ45" s="290"/>
      <c r="VUA45" s="290"/>
      <c r="VUB45" s="290"/>
      <c r="VUC45" s="290"/>
      <c r="VUD45" s="290"/>
      <c r="VUE45" s="290"/>
      <c r="VUF45" s="290"/>
      <c r="VUG45" s="290"/>
      <c r="VUH45" s="290"/>
      <c r="VUI45" s="290"/>
      <c r="VUJ45" s="290"/>
      <c r="VUK45" s="290"/>
      <c r="VUL45" s="290"/>
      <c r="VUM45" s="290"/>
      <c r="VUN45" s="290"/>
      <c r="VUO45" s="290"/>
      <c r="VUP45" s="290"/>
      <c r="VUQ45" s="290"/>
      <c r="VUR45" s="290"/>
      <c r="VUS45" s="290"/>
      <c r="VUT45" s="290"/>
      <c r="VUU45" s="290"/>
      <c r="VUV45" s="290"/>
      <c r="VUW45" s="290"/>
      <c r="VUX45" s="290"/>
      <c r="VUY45" s="290"/>
      <c r="VUZ45" s="290"/>
      <c r="VVA45" s="290"/>
      <c r="VVB45" s="290"/>
      <c r="VVC45" s="290"/>
      <c r="VVD45" s="290"/>
      <c r="VVE45" s="290"/>
      <c r="VVF45" s="290"/>
      <c r="VVG45" s="290"/>
      <c r="VVH45" s="290"/>
      <c r="VVI45" s="290"/>
      <c r="VVJ45" s="290"/>
      <c r="VVK45" s="290"/>
      <c r="VVL45" s="290"/>
      <c r="VVM45" s="290"/>
      <c r="VVN45" s="290"/>
      <c r="VVO45" s="290"/>
      <c r="VVP45" s="290"/>
      <c r="VVQ45" s="290"/>
      <c r="VVR45" s="290"/>
      <c r="VVS45" s="290"/>
      <c r="VVT45" s="290"/>
      <c r="VVU45" s="290"/>
      <c r="VVV45" s="290"/>
      <c r="VVW45" s="290"/>
      <c r="VVX45" s="290"/>
      <c r="VVY45" s="290"/>
      <c r="VVZ45" s="290"/>
      <c r="VWA45" s="290"/>
      <c r="VWB45" s="290"/>
      <c r="VWC45" s="290"/>
      <c r="VWD45" s="290"/>
      <c r="VWE45" s="290"/>
      <c r="VWF45" s="290"/>
      <c r="VWG45" s="290"/>
      <c r="VWH45" s="290"/>
      <c r="VWI45" s="290"/>
      <c r="VWJ45" s="290"/>
      <c r="VWK45" s="290"/>
      <c r="VWL45" s="290"/>
      <c r="VWM45" s="290"/>
      <c r="VWN45" s="290"/>
      <c r="VWO45" s="290"/>
      <c r="VWP45" s="290"/>
      <c r="VWQ45" s="290"/>
      <c r="VWR45" s="290"/>
      <c r="VWS45" s="290"/>
      <c r="VWT45" s="290"/>
      <c r="VWU45" s="290"/>
      <c r="VWV45" s="290"/>
      <c r="VWW45" s="290"/>
      <c r="VWX45" s="290"/>
      <c r="VWY45" s="290"/>
      <c r="VWZ45" s="290"/>
      <c r="VXA45" s="290"/>
      <c r="VXB45" s="290"/>
      <c r="VXC45" s="290"/>
      <c r="VXD45" s="290"/>
      <c r="VXE45" s="290"/>
      <c r="VXF45" s="290"/>
      <c r="VXG45" s="290"/>
      <c r="VXH45" s="290"/>
      <c r="VXI45" s="290"/>
      <c r="VXJ45" s="290"/>
      <c r="VXK45" s="290"/>
      <c r="VXL45" s="290"/>
      <c r="VXM45" s="290"/>
      <c r="VXN45" s="290"/>
      <c r="VXO45" s="290"/>
      <c r="VXP45" s="290"/>
      <c r="VXQ45" s="290"/>
      <c r="VXR45" s="290"/>
      <c r="VXS45" s="290"/>
      <c r="VXT45" s="290"/>
      <c r="VXU45" s="290"/>
      <c r="VXV45" s="290"/>
      <c r="VXW45" s="290"/>
      <c r="VXX45" s="290"/>
      <c r="VXY45" s="290"/>
      <c r="VXZ45" s="290"/>
      <c r="VYA45" s="290"/>
      <c r="VYB45" s="290"/>
      <c r="VYC45" s="290"/>
      <c r="VYD45" s="290"/>
      <c r="VYE45" s="290"/>
      <c r="VYF45" s="290"/>
      <c r="VYG45" s="290"/>
      <c r="VYH45" s="290"/>
      <c r="VYI45" s="290"/>
      <c r="VYJ45" s="290"/>
      <c r="VYK45" s="290"/>
      <c r="VYL45" s="290"/>
      <c r="VYM45" s="290"/>
      <c r="VYN45" s="290"/>
      <c r="VYO45" s="290"/>
      <c r="VYP45" s="290"/>
      <c r="VYQ45" s="290"/>
      <c r="VYR45" s="290"/>
      <c r="VYS45" s="290"/>
      <c r="VYT45" s="290"/>
      <c r="VYU45" s="290"/>
      <c r="VYV45" s="290"/>
      <c r="VYW45" s="290"/>
      <c r="VYX45" s="290"/>
      <c r="VYY45" s="290"/>
      <c r="VYZ45" s="290"/>
      <c r="VZA45" s="290"/>
      <c r="VZB45" s="290"/>
      <c r="VZC45" s="290"/>
      <c r="VZD45" s="290"/>
      <c r="VZE45" s="290"/>
      <c r="VZF45" s="290"/>
      <c r="VZG45" s="290"/>
      <c r="VZH45" s="290"/>
      <c r="VZI45" s="290"/>
      <c r="VZJ45" s="290"/>
      <c r="VZK45" s="290"/>
      <c r="VZL45" s="290"/>
      <c r="VZM45" s="290"/>
      <c r="VZN45" s="290"/>
      <c r="VZO45" s="290"/>
      <c r="VZP45" s="290"/>
      <c r="VZQ45" s="290"/>
      <c r="VZR45" s="290"/>
      <c r="VZS45" s="290"/>
      <c r="VZT45" s="290"/>
      <c r="VZU45" s="290"/>
      <c r="VZV45" s="290"/>
      <c r="VZW45" s="290"/>
      <c r="VZX45" s="290"/>
      <c r="VZY45" s="290"/>
      <c r="VZZ45" s="290"/>
      <c r="WAA45" s="290"/>
      <c r="WAB45" s="290"/>
      <c r="WAC45" s="290"/>
      <c r="WAD45" s="290"/>
      <c r="WAE45" s="290"/>
      <c r="WAF45" s="290"/>
      <c r="WAG45" s="290"/>
      <c r="WAH45" s="290"/>
      <c r="WAI45" s="290"/>
      <c r="WAJ45" s="290"/>
      <c r="WAK45" s="290"/>
      <c r="WAL45" s="290"/>
      <c r="WAM45" s="290"/>
      <c r="WAN45" s="290"/>
      <c r="WAO45" s="290"/>
      <c r="WAP45" s="290"/>
      <c r="WAQ45" s="290"/>
      <c r="WAR45" s="290"/>
      <c r="WAS45" s="290"/>
      <c r="WAT45" s="290"/>
      <c r="WAU45" s="290"/>
      <c r="WAV45" s="290"/>
      <c r="WAW45" s="290"/>
      <c r="WAX45" s="290"/>
      <c r="WAY45" s="290"/>
      <c r="WAZ45" s="290"/>
      <c r="WBA45" s="290"/>
      <c r="WBB45" s="290"/>
      <c r="WBC45" s="290"/>
      <c r="WBD45" s="290"/>
      <c r="WBE45" s="290"/>
      <c r="WBF45" s="290"/>
      <c r="WBG45" s="290"/>
      <c r="WBH45" s="290"/>
      <c r="WBI45" s="290"/>
      <c r="WBJ45" s="290"/>
      <c r="WBK45" s="290"/>
      <c r="WBL45" s="290"/>
      <c r="WBM45" s="290"/>
      <c r="WBN45" s="290"/>
      <c r="WBO45" s="290"/>
      <c r="WBP45" s="290"/>
      <c r="WBQ45" s="290"/>
      <c r="WBR45" s="290"/>
      <c r="WBS45" s="290"/>
      <c r="WBT45" s="290"/>
      <c r="WBU45" s="290"/>
      <c r="WBV45" s="290"/>
      <c r="WBW45" s="290"/>
      <c r="WBX45" s="290"/>
      <c r="WBY45" s="290"/>
      <c r="WBZ45" s="290"/>
      <c r="WCA45" s="290"/>
      <c r="WCB45" s="290"/>
      <c r="WCC45" s="290"/>
      <c r="WCD45" s="290"/>
      <c r="WCE45" s="290"/>
      <c r="WCF45" s="290"/>
      <c r="WCG45" s="290"/>
      <c r="WCH45" s="290"/>
      <c r="WCI45" s="290"/>
      <c r="WCJ45" s="290"/>
      <c r="WCK45" s="290"/>
      <c r="WCL45" s="290"/>
      <c r="WCM45" s="290"/>
      <c r="WCN45" s="290"/>
      <c r="WCO45" s="290"/>
      <c r="WCP45" s="290"/>
      <c r="WCQ45" s="290"/>
      <c r="WCR45" s="290"/>
      <c r="WCS45" s="290"/>
      <c r="WCT45" s="290"/>
      <c r="WCU45" s="290"/>
      <c r="WCV45" s="290"/>
      <c r="WCW45" s="290"/>
      <c r="WCX45" s="290"/>
      <c r="WCY45" s="290"/>
      <c r="WCZ45" s="290"/>
      <c r="WDA45" s="290"/>
      <c r="WDB45" s="290"/>
      <c r="WDC45" s="290"/>
      <c r="WDD45" s="290"/>
      <c r="WDE45" s="290"/>
      <c r="WDF45" s="290"/>
      <c r="WDG45" s="290"/>
      <c r="WDH45" s="290"/>
      <c r="WDI45" s="290"/>
      <c r="WDJ45" s="290"/>
      <c r="WDK45" s="290"/>
      <c r="WDL45" s="290"/>
      <c r="WDM45" s="290"/>
      <c r="WDN45" s="290"/>
      <c r="WDO45" s="290"/>
      <c r="WDP45" s="290"/>
      <c r="WDQ45" s="290"/>
      <c r="WDR45" s="290"/>
      <c r="WDS45" s="290"/>
      <c r="WDT45" s="290"/>
      <c r="WDU45" s="290"/>
      <c r="WDV45" s="290"/>
      <c r="WDW45" s="290"/>
      <c r="WDX45" s="290"/>
      <c r="WDY45" s="290"/>
      <c r="WDZ45" s="290"/>
      <c r="WEA45" s="290"/>
      <c r="WEB45" s="290"/>
      <c r="WEC45" s="290"/>
      <c r="WED45" s="290"/>
      <c r="WEE45" s="290"/>
      <c r="WEF45" s="290"/>
      <c r="WEG45" s="290"/>
      <c r="WEH45" s="290"/>
      <c r="WEI45" s="290"/>
      <c r="WEJ45" s="290"/>
      <c r="WEK45" s="290"/>
      <c r="WEL45" s="290"/>
      <c r="WEM45" s="290"/>
      <c r="WEN45" s="290"/>
      <c r="WEO45" s="290"/>
      <c r="WEP45" s="290"/>
      <c r="WEQ45" s="290"/>
      <c r="WER45" s="290"/>
      <c r="WES45" s="290"/>
      <c r="WET45" s="290"/>
      <c r="WEU45" s="290"/>
      <c r="WEV45" s="290"/>
      <c r="WEW45" s="290"/>
      <c r="WEX45" s="290"/>
      <c r="WEY45" s="290"/>
      <c r="WEZ45" s="290"/>
      <c r="WFA45" s="290"/>
      <c r="WFB45" s="290"/>
      <c r="WFC45" s="290"/>
      <c r="WFD45" s="290"/>
      <c r="WFE45" s="290"/>
      <c r="WFF45" s="290"/>
      <c r="WFG45" s="290"/>
      <c r="WFH45" s="290"/>
      <c r="WFI45" s="290"/>
      <c r="WFJ45" s="290"/>
      <c r="WFK45" s="290"/>
      <c r="WFL45" s="290"/>
      <c r="WFM45" s="290"/>
      <c r="WFN45" s="290"/>
      <c r="WFO45" s="290"/>
      <c r="WFP45" s="290"/>
      <c r="WFQ45" s="290"/>
      <c r="WFR45" s="290"/>
      <c r="WFS45" s="290"/>
      <c r="WFT45" s="290"/>
      <c r="WFU45" s="290"/>
      <c r="WFV45" s="290"/>
      <c r="WFW45" s="290"/>
      <c r="WFX45" s="290"/>
      <c r="WFY45" s="290"/>
      <c r="WFZ45" s="290"/>
      <c r="WGA45" s="290"/>
      <c r="WGB45" s="290"/>
      <c r="WGC45" s="290"/>
      <c r="WGD45" s="290"/>
      <c r="WGE45" s="290"/>
      <c r="WGF45" s="290"/>
      <c r="WGG45" s="290"/>
      <c r="WGH45" s="290"/>
      <c r="WGI45" s="290"/>
      <c r="WGJ45" s="290"/>
      <c r="WGK45" s="290"/>
      <c r="WGL45" s="290"/>
      <c r="WGM45" s="290"/>
      <c r="WGN45" s="290"/>
      <c r="WGO45" s="290"/>
      <c r="WGP45" s="290"/>
      <c r="WGQ45" s="290"/>
      <c r="WGR45" s="290"/>
      <c r="WGS45" s="290"/>
      <c r="WGT45" s="290"/>
      <c r="WGU45" s="290"/>
      <c r="WGV45" s="290"/>
      <c r="WGW45" s="290"/>
      <c r="WGX45" s="290"/>
      <c r="WGY45" s="290"/>
      <c r="WGZ45" s="290"/>
      <c r="WHA45" s="290"/>
      <c r="WHB45" s="290"/>
      <c r="WHC45" s="290"/>
      <c r="WHD45" s="290"/>
      <c r="WHE45" s="290"/>
      <c r="WHF45" s="290"/>
      <c r="WHG45" s="290"/>
      <c r="WHH45" s="290"/>
      <c r="WHI45" s="290"/>
      <c r="WHJ45" s="290"/>
      <c r="WHK45" s="290"/>
      <c r="WHL45" s="290"/>
      <c r="WHM45" s="290"/>
      <c r="WHN45" s="290"/>
      <c r="WHO45" s="290"/>
      <c r="WHP45" s="290"/>
      <c r="WHQ45" s="290"/>
      <c r="WHR45" s="290"/>
      <c r="WHS45" s="290"/>
      <c r="WHT45" s="290"/>
      <c r="WHU45" s="290"/>
      <c r="WHV45" s="290"/>
      <c r="WHW45" s="290"/>
      <c r="WHX45" s="290"/>
      <c r="WHY45" s="290"/>
      <c r="WHZ45" s="290"/>
      <c r="WIA45" s="290"/>
      <c r="WIB45" s="290"/>
      <c r="WIC45" s="290"/>
      <c r="WID45" s="290"/>
      <c r="WIE45" s="290"/>
      <c r="WIF45" s="290"/>
      <c r="WIG45" s="290"/>
      <c r="WIH45" s="290"/>
      <c r="WII45" s="290"/>
      <c r="WIJ45" s="290"/>
      <c r="WIK45" s="290"/>
      <c r="WIL45" s="290"/>
      <c r="WIM45" s="290"/>
      <c r="WIN45" s="290"/>
      <c r="WIO45" s="290"/>
      <c r="WIP45" s="290"/>
      <c r="WIQ45" s="290"/>
      <c r="WIR45" s="290"/>
      <c r="WIS45" s="290"/>
      <c r="WIT45" s="290"/>
      <c r="WIU45" s="290"/>
      <c r="WIV45" s="290"/>
      <c r="WIW45" s="290"/>
      <c r="WIX45" s="290"/>
      <c r="WIY45" s="290"/>
      <c r="WIZ45" s="290"/>
      <c r="WJA45" s="290"/>
      <c r="WJB45" s="290"/>
      <c r="WJC45" s="290"/>
      <c r="WJD45" s="290"/>
      <c r="WJE45" s="290"/>
      <c r="WJF45" s="290"/>
      <c r="WJG45" s="290"/>
      <c r="WJH45" s="290"/>
      <c r="WJI45" s="290"/>
      <c r="WJJ45" s="290"/>
      <c r="WJK45" s="290"/>
      <c r="WJL45" s="290"/>
      <c r="WJM45" s="290"/>
      <c r="WJN45" s="290"/>
      <c r="WJO45" s="290"/>
      <c r="WJP45" s="290"/>
      <c r="WJQ45" s="290"/>
      <c r="WJR45" s="290"/>
      <c r="WJS45" s="290"/>
      <c r="WJT45" s="290"/>
      <c r="WJU45" s="290"/>
      <c r="WJV45" s="290"/>
      <c r="WJW45" s="290"/>
      <c r="WJX45" s="290"/>
      <c r="WJY45" s="290"/>
      <c r="WJZ45" s="290"/>
      <c r="WKA45" s="290"/>
      <c r="WKB45" s="290"/>
      <c r="WKC45" s="290"/>
      <c r="WKD45" s="290"/>
      <c r="WKE45" s="290"/>
      <c r="WKF45" s="290"/>
      <c r="WKG45" s="290"/>
      <c r="WKH45" s="290"/>
      <c r="WKI45" s="290"/>
      <c r="WKJ45" s="290"/>
      <c r="WKK45" s="290"/>
      <c r="WKL45" s="290"/>
      <c r="WKM45" s="290"/>
      <c r="WKN45" s="290"/>
      <c r="WKO45" s="290"/>
      <c r="WKP45" s="290"/>
      <c r="WKQ45" s="290"/>
      <c r="WKR45" s="290"/>
      <c r="WKS45" s="290"/>
      <c r="WKT45" s="290"/>
      <c r="WKU45" s="290"/>
      <c r="WKV45" s="290"/>
      <c r="WKW45" s="290"/>
      <c r="WKX45" s="290"/>
      <c r="WKY45" s="290"/>
      <c r="WKZ45" s="290"/>
      <c r="WLA45" s="290"/>
      <c r="WLB45" s="290"/>
      <c r="WLC45" s="290"/>
      <c r="WLD45" s="290"/>
      <c r="WLE45" s="290"/>
      <c r="WLF45" s="290"/>
      <c r="WLG45" s="290"/>
      <c r="WLH45" s="290"/>
      <c r="WLI45" s="290"/>
      <c r="WLJ45" s="290"/>
      <c r="WLK45" s="290"/>
      <c r="WLL45" s="290"/>
      <c r="WLM45" s="290"/>
      <c r="WLN45" s="290"/>
      <c r="WLO45" s="290"/>
      <c r="WLP45" s="290"/>
      <c r="WLQ45" s="290"/>
      <c r="WLR45" s="290"/>
      <c r="WLS45" s="290"/>
      <c r="WLT45" s="290"/>
      <c r="WLU45" s="290"/>
      <c r="WLV45" s="290"/>
      <c r="WLW45" s="290"/>
      <c r="WLX45" s="290"/>
      <c r="WLY45" s="290"/>
      <c r="WLZ45" s="290"/>
      <c r="WMA45" s="290"/>
      <c r="WMB45" s="290"/>
      <c r="WMC45" s="290"/>
      <c r="WMD45" s="290"/>
      <c r="WME45" s="290"/>
      <c r="WMF45" s="290"/>
      <c r="WMG45" s="290"/>
      <c r="WMH45" s="290"/>
      <c r="WMI45" s="290"/>
      <c r="WMJ45" s="290"/>
      <c r="WMK45" s="290"/>
      <c r="WML45" s="290"/>
      <c r="WMM45" s="290"/>
      <c r="WMN45" s="290"/>
      <c r="WMO45" s="290"/>
      <c r="WMP45" s="290"/>
      <c r="WMQ45" s="290"/>
      <c r="WMR45" s="290"/>
      <c r="WMS45" s="290"/>
      <c r="WMT45" s="290"/>
      <c r="WMU45" s="290"/>
      <c r="WMV45" s="290"/>
      <c r="WMW45" s="290"/>
      <c r="WMX45" s="290"/>
      <c r="WMY45" s="290"/>
      <c r="WMZ45" s="290"/>
      <c r="WNA45" s="290"/>
      <c r="WNB45" s="290"/>
      <c r="WNC45" s="290"/>
      <c r="WND45" s="290"/>
      <c r="WNE45" s="290"/>
      <c r="WNF45" s="290"/>
      <c r="WNG45" s="290"/>
      <c r="WNH45" s="290"/>
      <c r="WNI45" s="290"/>
      <c r="WNJ45" s="290"/>
      <c r="WNK45" s="290"/>
      <c r="WNL45" s="290"/>
      <c r="WNM45" s="290"/>
      <c r="WNN45" s="290"/>
      <c r="WNO45" s="290"/>
      <c r="WNP45" s="290"/>
      <c r="WNQ45" s="290"/>
      <c r="WNR45" s="290"/>
      <c r="WNS45" s="290"/>
      <c r="WNT45" s="290"/>
      <c r="WNU45" s="290"/>
      <c r="WNV45" s="290"/>
      <c r="WNW45" s="290"/>
      <c r="WNX45" s="290"/>
      <c r="WNY45" s="290"/>
      <c r="WNZ45" s="290"/>
      <c r="WOA45" s="290"/>
      <c r="WOB45" s="290"/>
      <c r="WOC45" s="290"/>
      <c r="WOD45" s="290"/>
      <c r="WOE45" s="290"/>
      <c r="WOF45" s="290"/>
      <c r="WOG45" s="290"/>
      <c r="WOH45" s="290"/>
      <c r="WOI45" s="290"/>
      <c r="WOJ45" s="290"/>
      <c r="WOK45" s="290"/>
      <c r="WOL45" s="290"/>
      <c r="WOM45" s="290"/>
      <c r="WON45" s="290"/>
      <c r="WOO45" s="290"/>
      <c r="WOP45" s="290"/>
      <c r="WOQ45" s="290"/>
      <c r="WOR45" s="290"/>
      <c r="WOS45" s="290"/>
      <c r="WOT45" s="290"/>
      <c r="WOU45" s="290"/>
      <c r="WOV45" s="290"/>
      <c r="WOW45" s="290"/>
      <c r="WOX45" s="290"/>
      <c r="WOY45" s="290"/>
      <c r="WOZ45" s="290"/>
      <c r="WPA45" s="290"/>
      <c r="WPB45" s="290"/>
      <c r="WPC45" s="290"/>
      <c r="WPD45" s="290"/>
      <c r="WPE45" s="290"/>
      <c r="WPF45" s="290"/>
      <c r="WPG45" s="290"/>
      <c r="WPH45" s="290"/>
      <c r="WPI45" s="290"/>
      <c r="WPJ45" s="290"/>
      <c r="WPK45" s="290"/>
      <c r="WPL45" s="290"/>
      <c r="WPM45" s="290"/>
      <c r="WPN45" s="290"/>
      <c r="WPO45" s="290"/>
      <c r="WPP45" s="290"/>
      <c r="WPQ45" s="290"/>
      <c r="WPR45" s="290"/>
      <c r="WPS45" s="290"/>
      <c r="WPT45" s="290"/>
      <c r="WPU45" s="290"/>
      <c r="WPV45" s="290"/>
      <c r="WPW45" s="290"/>
      <c r="WPX45" s="290"/>
      <c r="WPY45" s="290"/>
      <c r="WPZ45" s="290"/>
      <c r="WQA45" s="290"/>
      <c r="WQB45" s="290"/>
      <c r="WQC45" s="290"/>
      <c r="WQD45" s="290"/>
      <c r="WQE45" s="290"/>
      <c r="WQF45" s="290"/>
      <c r="WQG45" s="290"/>
      <c r="WQH45" s="290"/>
      <c r="WQI45" s="290"/>
      <c r="WQJ45" s="290"/>
      <c r="WQK45" s="290"/>
      <c r="WQL45" s="290"/>
      <c r="WQM45" s="290"/>
      <c r="WQN45" s="290"/>
      <c r="WQO45" s="290"/>
      <c r="WQP45" s="290"/>
      <c r="WQQ45" s="290"/>
      <c r="WQR45" s="290"/>
      <c r="WQS45" s="290"/>
      <c r="WQT45" s="290"/>
      <c r="WQU45" s="290"/>
      <c r="WQV45" s="290"/>
      <c r="WQW45" s="290"/>
      <c r="WQX45" s="290"/>
      <c r="WQY45" s="290"/>
      <c r="WQZ45" s="290"/>
      <c r="WRA45" s="290"/>
      <c r="WRB45" s="290"/>
      <c r="WRC45" s="290"/>
      <c r="WRD45" s="290"/>
      <c r="WRE45" s="290"/>
      <c r="WRF45" s="290"/>
      <c r="WRG45" s="290"/>
      <c r="WRH45" s="290"/>
      <c r="WRI45" s="290"/>
      <c r="WRJ45" s="290"/>
      <c r="WRK45" s="290"/>
      <c r="WRL45" s="290"/>
      <c r="WRM45" s="290"/>
      <c r="WRN45" s="290"/>
      <c r="WRO45" s="290"/>
      <c r="WRP45" s="290"/>
      <c r="WRQ45" s="290"/>
      <c r="WRR45" s="290"/>
      <c r="WRS45" s="290"/>
      <c r="WRT45" s="290"/>
      <c r="WRU45" s="290"/>
      <c r="WRV45" s="290"/>
      <c r="WRW45" s="290"/>
      <c r="WRX45" s="290"/>
      <c r="WRY45" s="290"/>
      <c r="WRZ45" s="290"/>
      <c r="WSA45" s="290"/>
      <c r="WSB45" s="290"/>
      <c r="WSC45" s="290"/>
      <c r="WSD45" s="290"/>
      <c r="WSE45" s="290"/>
      <c r="WSF45" s="290"/>
      <c r="WSG45" s="290"/>
      <c r="WSH45" s="290"/>
      <c r="WSI45" s="290"/>
      <c r="WSJ45" s="290"/>
      <c r="WSK45" s="290"/>
      <c r="WSL45" s="290"/>
      <c r="WSM45" s="290"/>
      <c r="WSN45" s="290"/>
      <c r="WSO45" s="290"/>
      <c r="WSP45" s="290"/>
      <c r="WSQ45" s="290"/>
      <c r="WSR45" s="290"/>
      <c r="WSS45" s="290"/>
      <c r="WST45" s="290"/>
      <c r="WSU45" s="290"/>
      <c r="WSV45" s="290"/>
      <c r="WSW45" s="290"/>
      <c r="WSX45" s="290"/>
      <c r="WSY45" s="290"/>
      <c r="WSZ45" s="290"/>
      <c r="WTA45" s="290"/>
      <c r="WTB45" s="290"/>
      <c r="WTC45" s="290"/>
      <c r="WTD45" s="290"/>
      <c r="WTE45" s="290"/>
      <c r="WTF45" s="290"/>
      <c r="WTG45" s="290"/>
      <c r="WTH45" s="290"/>
      <c r="WTI45" s="290"/>
      <c r="WTJ45" s="290"/>
      <c r="WTK45" s="290"/>
      <c r="WTL45" s="290"/>
      <c r="WTM45" s="290"/>
      <c r="WTN45" s="290"/>
      <c r="WTO45" s="290"/>
      <c r="WTP45" s="290"/>
      <c r="WTQ45" s="290"/>
      <c r="WTR45" s="290"/>
      <c r="WTS45" s="290"/>
      <c r="WTT45" s="290"/>
      <c r="WTU45" s="290"/>
      <c r="WTV45" s="290"/>
      <c r="WTW45" s="290"/>
      <c r="WTX45" s="290"/>
      <c r="WTY45" s="290"/>
      <c r="WTZ45" s="290"/>
      <c r="WUA45" s="290"/>
      <c r="WUB45" s="290"/>
      <c r="WUC45" s="290"/>
      <c r="WUD45" s="290"/>
      <c r="WUE45" s="290"/>
      <c r="WUF45" s="290"/>
      <c r="WUG45" s="290"/>
      <c r="WUH45" s="290"/>
      <c r="WUI45" s="290"/>
      <c r="WUJ45" s="290"/>
      <c r="WUK45" s="290"/>
      <c r="WUL45" s="290"/>
      <c r="WUM45" s="290"/>
      <c r="WUN45" s="290"/>
      <c r="WUO45" s="290"/>
      <c r="WUP45" s="290"/>
      <c r="WUQ45" s="290"/>
      <c r="WUR45" s="290"/>
      <c r="WUS45" s="290"/>
      <c r="WUT45" s="290"/>
      <c r="WUU45" s="290"/>
      <c r="WUV45" s="290"/>
      <c r="WUW45" s="290"/>
      <c r="WUX45" s="290"/>
      <c r="WUY45" s="290"/>
      <c r="WUZ45" s="290"/>
      <c r="WVA45" s="290"/>
      <c r="WVB45" s="290"/>
      <c r="WVC45" s="290"/>
      <c r="WVD45" s="290"/>
      <c r="WVE45" s="290"/>
      <c r="WVF45" s="290"/>
      <c r="WVG45" s="290"/>
      <c r="WVH45" s="290"/>
      <c r="WVI45" s="290"/>
      <c r="WVJ45" s="290"/>
      <c r="WVK45" s="290"/>
      <c r="WVL45" s="290"/>
      <c r="WVM45" s="290"/>
      <c r="WVN45" s="290"/>
      <c r="WVO45" s="290"/>
      <c r="WVP45" s="290"/>
      <c r="WVQ45" s="290"/>
      <c r="WVR45" s="290"/>
      <c r="WVS45" s="290"/>
      <c r="WVT45" s="290"/>
      <c r="WVU45" s="290"/>
      <c r="WVV45" s="290"/>
      <c r="WVW45" s="290"/>
      <c r="WVX45" s="290"/>
      <c r="WVY45" s="290"/>
      <c r="WVZ45" s="290"/>
      <c r="WWA45" s="290"/>
      <c r="WWB45" s="290"/>
      <c r="WWC45" s="290"/>
      <c r="WWD45" s="290"/>
      <c r="WWE45" s="290"/>
      <c r="WWF45" s="290"/>
      <c r="WWG45" s="290"/>
      <c r="WWH45" s="290"/>
      <c r="WWI45" s="290"/>
      <c r="WWJ45" s="290"/>
      <c r="WWK45" s="290"/>
      <c r="WWL45" s="290"/>
      <c r="WWM45" s="290"/>
      <c r="WWN45" s="290"/>
      <c r="WWO45" s="290"/>
      <c r="WWP45" s="290"/>
      <c r="WWQ45" s="290"/>
      <c r="WWR45" s="290"/>
      <c r="WWS45" s="290"/>
      <c r="WWT45" s="290"/>
      <c r="WWU45" s="290"/>
      <c r="WWV45" s="290"/>
      <c r="WWW45" s="290"/>
      <c r="WWX45" s="290"/>
      <c r="WWY45" s="290"/>
      <c r="WWZ45" s="290"/>
      <c r="WXA45" s="290"/>
      <c r="WXB45" s="290"/>
      <c r="WXC45" s="290"/>
      <c r="WXD45" s="290"/>
      <c r="WXE45" s="290"/>
      <c r="WXF45" s="290"/>
      <c r="WXG45" s="290"/>
      <c r="WXH45" s="290"/>
      <c r="WXI45" s="290"/>
      <c r="WXJ45" s="290"/>
      <c r="WXK45" s="290"/>
      <c r="WXL45" s="290"/>
      <c r="WXM45" s="290"/>
      <c r="WXN45" s="290"/>
      <c r="WXO45" s="290"/>
      <c r="WXP45" s="290"/>
      <c r="WXQ45" s="290"/>
      <c r="WXR45" s="290"/>
      <c r="WXS45" s="290"/>
      <c r="WXT45" s="290"/>
      <c r="WXU45" s="290"/>
      <c r="WXV45" s="290"/>
      <c r="WXW45" s="290"/>
      <c r="WXX45" s="290"/>
      <c r="WXY45" s="290"/>
      <c r="WXZ45" s="290"/>
      <c r="WYA45" s="290"/>
      <c r="WYB45" s="290"/>
      <c r="WYC45" s="290"/>
      <c r="WYD45" s="290"/>
      <c r="WYE45" s="290"/>
      <c r="WYF45" s="290"/>
      <c r="WYG45" s="290"/>
      <c r="WYH45" s="290"/>
      <c r="WYI45" s="290"/>
      <c r="WYJ45" s="290"/>
      <c r="WYK45" s="290"/>
      <c r="WYL45" s="290"/>
      <c r="WYM45" s="290"/>
      <c r="WYN45" s="290"/>
      <c r="WYO45" s="290"/>
      <c r="WYP45" s="290"/>
      <c r="WYQ45" s="290"/>
      <c r="WYR45" s="290"/>
      <c r="WYS45" s="290"/>
      <c r="WYT45" s="290"/>
      <c r="WYU45" s="290"/>
      <c r="WYV45" s="290"/>
      <c r="WYW45" s="290"/>
      <c r="WYX45" s="290"/>
      <c r="WYY45" s="290"/>
      <c r="WYZ45" s="290"/>
      <c r="WZA45" s="290"/>
      <c r="WZB45" s="290"/>
      <c r="WZC45" s="290"/>
      <c r="WZD45" s="290"/>
      <c r="WZE45" s="290"/>
      <c r="WZF45" s="290"/>
      <c r="WZG45" s="290"/>
      <c r="WZH45" s="290"/>
      <c r="WZI45" s="290"/>
      <c r="WZJ45" s="290"/>
      <c r="WZK45" s="290"/>
      <c r="WZL45" s="290"/>
      <c r="WZM45" s="290"/>
      <c r="WZN45" s="290"/>
      <c r="WZO45" s="290"/>
      <c r="WZP45" s="290"/>
      <c r="WZQ45" s="290"/>
      <c r="WZR45" s="290"/>
      <c r="WZS45" s="290"/>
      <c r="WZT45" s="290"/>
      <c r="WZU45" s="290"/>
      <c r="WZV45" s="290"/>
      <c r="WZW45" s="290"/>
      <c r="WZX45" s="290"/>
      <c r="WZY45" s="290"/>
      <c r="WZZ45" s="290"/>
      <c r="XAA45" s="290"/>
      <c r="XAB45" s="290"/>
      <c r="XAC45" s="290"/>
      <c r="XAD45" s="290"/>
      <c r="XAE45" s="290"/>
      <c r="XAF45" s="290"/>
      <c r="XAG45" s="290"/>
      <c r="XAH45" s="290"/>
      <c r="XAI45" s="290"/>
      <c r="XAJ45" s="290"/>
      <c r="XAK45" s="290"/>
      <c r="XAL45" s="290"/>
      <c r="XAM45" s="290"/>
      <c r="XAN45" s="290"/>
      <c r="XAO45" s="290"/>
      <c r="XAP45" s="290"/>
      <c r="XAQ45" s="290"/>
      <c r="XAR45" s="290"/>
      <c r="XAS45" s="290"/>
      <c r="XAT45" s="290"/>
      <c r="XAU45" s="290"/>
      <c r="XAV45" s="290"/>
      <c r="XAW45" s="290"/>
      <c r="XAX45" s="290"/>
      <c r="XAY45" s="290"/>
      <c r="XAZ45" s="290"/>
      <c r="XBA45" s="290"/>
      <c r="XBB45" s="290"/>
      <c r="XBC45" s="290"/>
      <c r="XBD45" s="290"/>
      <c r="XBE45" s="290"/>
      <c r="XBF45" s="290"/>
      <c r="XBG45" s="290"/>
      <c r="XBH45" s="290"/>
      <c r="XBI45" s="290"/>
      <c r="XBJ45" s="290"/>
      <c r="XBK45" s="290"/>
      <c r="XBL45" s="290"/>
      <c r="XBM45" s="290"/>
      <c r="XBN45" s="290"/>
      <c r="XBO45" s="290"/>
      <c r="XBP45" s="290"/>
      <c r="XBQ45" s="290"/>
      <c r="XBR45" s="290"/>
      <c r="XBS45" s="290"/>
      <c r="XBT45" s="290"/>
      <c r="XBU45" s="290"/>
      <c r="XBV45" s="290"/>
      <c r="XBW45" s="290"/>
      <c r="XBX45" s="290"/>
      <c r="XBY45" s="290"/>
      <c r="XBZ45" s="290"/>
      <c r="XCA45" s="290"/>
      <c r="XCB45" s="290"/>
      <c r="XCC45" s="290"/>
      <c r="XCD45" s="290"/>
      <c r="XCE45" s="290"/>
      <c r="XCF45" s="290"/>
      <c r="XCG45" s="290"/>
      <c r="XCH45" s="290"/>
      <c r="XCI45" s="290"/>
      <c r="XCJ45" s="290"/>
      <c r="XCK45" s="290"/>
      <c r="XCL45" s="290"/>
      <c r="XCM45" s="290"/>
      <c r="XCN45" s="290"/>
      <c r="XCO45" s="290"/>
      <c r="XCP45" s="290"/>
      <c r="XCQ45" s="290"/>
      <c r="XCR45" s="290"/>
      <c r="XCS45" s="290"/>
      <c r="XCT45" s="290"/>
      <c r="XCU45" s="290"/>
      <c r="XCV45" s="290"/>
      <c r="XCW45" s="290"/>
      <c r="XCX45" s="290"/>
      <c r="XCY45" s="290"/>
      <c r="XCZ45" s="290"/>
      <c r="XDA45" s="290"/>
      <c r="XDB45" s="290"/>
      <c r="XDC45" s="290"/>
      <c r="XDD45" s="290"/>
      <c r="XDE45" s="290"/>
      <c r="XDF45" s="290"/>
      <c r="XDG45" s="290"/>
      <c r="XDH45" s="290"/>
      <c r="XDI45" s="290"/>
      <c r="XDJ45" s="290"/>
      <c r="XDK45" s="290"/>
      <c r="XDL45" s="290"/>
      <c r="XDM45" s="290"/>
      <c r="XDN45" s="290"/>
      <c r="XDO45" s="290"/>
      <c r="XDP45" s="290"/>
      <c r="XDQ45" s="290"/>
      <c r="XDR45" s="290"/>
      <c r="XDS45" s="290"/>
      <c r="XDT45" s="290"/>
      <c r="XDU45" s="290"/>
      <c r="XDV45" s="290"/>
      <c r="XDW45" s="290"/>
      <c r="XDX45" s="290"/>
      <c r="XDY45" s="290"/>
      <c r="XDZ45" s="290"/>
      <c r="XEA45" s="290"/>
      <c r="XEB45" s="290"/>
      <c r="XEC45" s="290"/>
      <c r="XED45" s="290"/>
      <c r="XEE45" s="290"/>
      <c r="XEF45" s="290"/>
      <c r="XEG45" s="290"/>
      <c r="XEH45" s="290"/>
      <c r="XEI45" s="290"/>
      <c r="XEJ45" s="290"/>
      <c r="XEK45" s="290"/>
      <c r="XEL45" s="290"/>
      <c r="XEM45" s="290"/>
      <c r="XEN45" s="290"/>
      <c r="XEO45" s="290"/>
      <c r="XEP45" s="290"/>
      <c r="XEQ45" s="290"/>
      <c r="XER45" s="290"/>
      <c r="XES45" s="290"/>
      <c r="XET45" s="290"/>
      <c r="XEU45" s="290"/>
      <c r="XEV45" s="290"/>
      <c r="XEW45" s="290"/>
      <c r="XEX45" s="290"/>
      <c r="XEY45" s="290"/>
      <c r="XEZ45" s="290"/>
      <c r="XFA45" s="290"/>
      <c r="XFB45" s="290"/>
      <c r="XFC45" s="290"/>
      <c r="XFD45" s="290"/>
    </row>
    <row r="46" spans="1:16384" s="167" customFormat="1" ht="36" customHeight="1" x14ac:dyDescent="0.25">
      <c r="A46" s="91" t="s">
        <v>96</v>
      </c>
      <c r="B46" s="89" t="s">
        <v>22</v>
      </c>
      <c r="C46" s="181" t="s">
        <v>25</v>
      </c>
      <c r="D46" s="184">
        <v>18</v>
      </c>
      <c r="E46" s="184" t="s">
        <v>26</v>
      </c>
      <c r="F46" s="184" t="s">
        <v>22</v>
      </c>
      <c r="G46" s="184" t="s">
        <v>354</v>
      </c>
      <c r="H46" s="89"/>
      <c r="I46" s="144"/>
      <c r="J46" s="144">
        <f t="shared" ref="J46:L47" si="5">J47</f>
        <v>30</v>
      </c>
      <c r="K46" s="144">
        <f t="shared" si="5"/>
        <v>89</v>
      </c>
      <c r="L46" s="144">
        <f t="shared" si="5"/>
        <v>89</v>
      </c>
      <c r="M46" s="108"/>
    </row>
    <row r="47" spans="1:16384" s="167" customFormat="1" ht="36" customHeight="1" x14ac:dyDescent="0.25">
      <c r="A47" s="91" t="s">
        <v>194</v>
      </c>
      <c r="B47" s="89" t="s">
        <v>22</v>
      </c>
      <c r="C47" s="181" t="s">
        <v>25</v>
      </c>
      <c r="D47" s="184">
        <v>18</v>
      </c>
      <c r="E47" s="184" t="s">
        <v>26</v>
      </c>
      <c r="F47" s="184" t="s">
        <v>22</v>
      </c>
      <c r="G47" s="184" t="s">
        <v>354</v>
      </c>
      <c r="H47" s="89" t="s">
        <v>192</v>
      </c>
      <c r="I47" s="144"/>
      <c r="J47" s="144">
        <f t="shared" si="5"/>
        <v>30</v>
      </c>
      <c r="K47" s="144">
        <f t="shared" si="5"/>
        <v>89</v>
      </c>
      <c r="L47" s="144">
        <f t="shared" si="5"/>
        <v>89</v>
      </c>
      <c r="M47" s="108"/>
    </row>
    <row r="48" spans="1:16384" s="167" customFormat="1" ht="36" customHeight="1" x14ac:dyDescent="0.25">
      <c r="A48" s="91" t="s">
        <v>195</v>
      </c>
      <c r="B48" s="89" t="s">
        <v>22</v>
      </c>
      <c r="C48" s="181" t="s">
        <v>25</v>
      </c>
      <c r="D48" s="184">
        <v>18</v>
      </c>
      <c r="E48" s="184" t="s">
        <v>26</v>
      </c>
      <c r="F48" s="184" t="s">
        <v>22</v>
      </c>
      <c r="G48" s="184" t="s">
        <v>354</v>
      </c>
      <c r="H48" s="89" t="s">
        <v>193</v>
      </c>
      <c r="I48" s="144"/>
      <c r="J48" s="144">
        <f>'ведомст 3'!K40</f>
        <v>30</v>
      </c>
      <c r="K48" s="144">
        <f>'ведомст 3'!L40</f>
        <v>89</v>
      </c>
      <c r="L48" s="144">
        <f>'ведомст 3'!M40</f>
        <v>89</v>
      </c>
      <c r="M48" s="108"/>
    </row>
    <row r="49" spans="1:13" s="167" customFormat="1" ht="54.75" customHeight="1" x14ac:dyDescent="0.25">
      <c r="A49" s="404" t="s">
        <v>454</v>
      </c>
      <c r="B49" s="88" t="s">
        <v>22</v>
      </c>
      <c r="C49" s="88" t="s">
        <v>25</v>
      </c>
      <c r="D49" s="184" t="s">
        <v>162</v>
      </c>
      <c r="E49" s="184"/>
      <c r="F49" s="184"/>
      <c r="G49" s="184"/>
      <c r="H49" s="89"/>
      <c r="I49" s="148"/>
      <c r="J49" s="148">
        <f t="shared" ref="J49:L50" si="6">J50</f>
        <v>85.700000000000017</v>
      </c>
      <c r="K49" s="148">
        <f t="shared" si="6"/>
        <v>85.700000000000017</v>
      </c>
      <c r="L49" s="148">
        <f t="shared" si="6"/>
        <v>85.700000000000017</v>
      </c>
      <c r="M49" s="364"/>
    </row>
    <row r="50" spans="1:13" s="167" customFormat="1" ht="67.5" customHeight="1" x14ac:dyDescent="0.25">
      <c r="A50" s="404" t="s">
        <v>445</v>
      </c>
      <c r="B50" s="88" t="s">
        <v>22</v>
      </c>
      <c r="C50" s="88" t="s">
        <v>25</v>
      </c>
      <c r="D50" s="184" t="s">
        <v>162</v>
      </c>
      <c r="E50" s="184" t="s">
        <v>24</v>
      </c>
      <c r="F50" s="184"/>
      <c r="G50" s="184"/>
      <c r="H50" s="89"/>
      <c r="I50" s="148"/>
      <c r="J50" s="148">
        <f t="shared" si="6"/>
        <v>85.700000000000017</v>
      </c>
      <c r="K50" s="148">
        <f t="shared" si="6"/>
        <v>85.700000000000017</v>
      </c>
      <c r="L50" s="148">
        <f t="shared" si="6"/>
        <v>85.700000000000017</v>
      </c>
      <c r="M50" s="367"/>
    </row>
    <row r="51" spans="1:13" s="167" customFormat="1" ht="63" x14ac:dyDescent="0.25">
      <c r="A51" s="191" t="s">
        <v>266</v>
      </c>
      <c r="B51" s="88" t="s">
        <v>22</v>
      </c>
      <c r="C51" s="88" t="s">
        <v>25</v>
      </c>
      <c r="D51" s="184" t="s">
        <v>162</v>
      </c>
      <c r="E51" s="184" t="s">
        <v>24</v>
      </c>
      <c r="F51" s="184" t="s">
        <v>22</v>
      </c>
      <c r="G51" s="184"/>
      <c r="H51" s="89"/>
      <c r="I51" s="148"/>
      <c r="J51" s="148">
        <f>J55+J54</f>
        <v>85.700000000000017</v>
      </c>
      <c r="K51" s="148">
        <f t="shared" ref="K51:L51" si="7">K55+K54</f>
        <v>85.700000000000017</v>
      </c>
      <c r="L51" s="148">
        <f t="shared" si="7"/>
        <v>85.700000000000017</v>
      </c>
      <c r="M51" s="367"/>
    </row>
    <row r="52" spans="1:13" s="167" customFormat="1" ht="91.5" customHeight="1" x14ac:dyDescent="0.25">
      <c r="A52" s="81" t="s">
        <v>163</v>
      </c>
      <c r="B52" s="88" t="s">
        <v>22</v>
      </c>
      <c r="C52" s="88" t="s">
        <v>25</v>
      </c>
      <c r="D52" s="184" t="s">
        <v>162</v>
      </c>
      <c r="E52" s="184" t="s">
        <v>24</v>
      </c>
      <c r="F52" s="184" t="s">
        <v>22</v>
      </c>
      <c r="G52" s="184" t="s">
        <v>355</v>
      </c>
      <c r="H52" s="89"/>
      <c r="I52" s="148"/>
      <c r="J52" s="148">
        <f t="shared" ref="J52:L53" si="8">J53</f>
        <v>83.800000000000011</v>
      </c>
      <c r="K52" s="148">
        <f t="shared" si="8"/>
        <v>83.800000000000011</v>
      </c>
      <c r="L52" s="148">
        <f t="shared" si="8"/>
        <v>83.800000000000011</v>
      </c>
      <c r="M52" s="643"/>
    </row>
    <row r="53" spans="1:13" s="167" customFormat="1" ht="45.75" customHeight="1" x14ac:dyDescent="0.25">
      <c r="A53" s="180" t="s">
        <v>188</v>
      </c>
      <c r="B53" s="88" t="s">
        <v>22</v>
      </c>
      <c r="C53" s="88" t="s">
        <v>25</v>
      </c>
      <c r="D53" s="184" t="s">
        <v>162</v>
      </c>
      <c r="E53" s="184" t="s">
        <v>24</v>
      </c>
      <c r="F53" s="184" t="s">
        <v>22</v>
      </c>
      <c r="G53" s="184" t="s">
        <v>355</v>
      </c>
      <c r="H53" s="89" t="s">
        <v>189</v>
      </c>
      <c r="I53" s="148"/>
      <c r="J53" s="148">
        <f t="shared" si="8"/>
        <v>83.800000000000011</v>
      </c>
      <c r="K53" s="148">
        <f t="shared" si="8"/>
        <v>83.800000000000011</v>
      </c>
      <c r="L53" s="148">
        <f t="shared" si="8"/>
        <v>83.800000000000011</v>
      </c>
      <c r="M53" s="643"/>
    </row>
    <row r="54" spans="1:13" s="167" customFormat="1" ht="35.25" customHeight="1" x14ac:dyDescent="0.25">
      <c r="A54" s="180" t="s">
        <v>190</v>
      </c>
      <c r="B54" s="88" t="s">
        <v>22</v>
      </c>
      <c r="C54" s="88" t="s">
        <v>25</v>
      </c>
      <c r="D54" s="184" t="s">
        <v>162</v>
      </c>
      <c r="E54" s="184" t="s">
        <v>24</v>
      </c>
      <c r="F54" s="184" t="s">
        <v>22</v>
      </c>
      <c r="G54" s="184" t="s">
        <v>355</v>
      </c>
      <c r="H54" s="89" t="s">
        <v>187</v>
      </c>
      <c r="I54" s="148"/>
      <c r="J54" s="148">
        <f>'ведомст 3'!K46</f>
        <v>83.800000000000011</v>
      </c>
      <c r="K54" s="148">
        <f>'ведомст 3'!L46</f>
        <v>83.800000000000011</v>
      </c>
      <c r="L54" s="148">
        <f>'ведомст 3'!M46</f>
        <v>83.800000000000011</v>
      </c>
      <c r="M54" s="643"/>
    </row>
    <row r="55" spans="1:13" s="167" customFormat="1" ht="93" customHeight="1" x14ac:dyDescent="0.25">
      <c r="A55" s="81" t="s">
        <v>164</v>
      </c>
      <c r="B55" s="88" t="s">
        <v>22</v>
      </c>
      <c r="C55" s="88" t="s">
        <v>25</v>
      </c>
      <c r="D55" s="184" t="s">
        <v>162</v>
      </c>
      <c r="E55" s="184" t="s">
        <v>24</v>
      </c>
      <c r="F55" s="184" t="s">
        <v>22</v>
      </c>
      <c r="G55" s="184" t="s">
        <v>356</v>
      </c>
      <c r="H55" s="89"/>
      <c r="I55" s="90"/>
      <c r="J55" s="90">
        <f t="shared" ref="J55:L56" si="9">J56</f>
        <v>1.9</v>
      </c>
      <c r="K55" s="90">
        <f t="shared" si="9"/>
        <v>1.9</v>
      </c>
      <c r="L55" s="90">
        <f t="shared" si="9"/>
        <v>1.9</v>
      </c>
      <c r="M55" s="367"/>
    </row>
    <row r="56" spans="1:13" s="167" customFormat="1" ht="36" customHeight="1" x14ac:dyDescent="0.25">
      <c r="A56" s="91" t="s">
        <v>194</v>
      </c>
      <c r="B56" s="88" t="s">
        <v>22</v>
      </c>
      <c r="C56" s="88" t="s">
        <v>25</v>
      </c>
      <c r="D56" s="184" t="s">
        <v>162</v>
      </c>
      <c r="E56" s="184" t="s">
        <v>24</v>
      </c>
      <c r="F56" s="184" t="s">
        <v>22</v>
      </c>
      <c r="G56" s="184" t="s">
        <v>356</v>
      </c>
      <c r="H56" s="89" t="s">
        <v>192</v>
      </c>
      <c r="I56" s="90"/>
      <c r="J56" s="90">
        <f t="shared" si="9"/>
        <v>1.9</v>
      </c>
      <c r="K56" s="90">
        <f t="shared" si="9"/>
        <v>1.9</v>
      </c>
      <c r="L56" s="90">
        <f t="shared" si="9"/>
        <v>1.9</v>
      </c>
      <c r="M56" s="367"/>
    </row>
    <row r="57" spans="1:13" s="167" customFormat="1" ht="37.5" customHeight="1" x14ac:dyDescent="0.25">
      <c r="A57" s="91" t="s">
        <v>195</v>
      </c>
      <c r="B57" s="88" t="s">
        <v>22</v>
      </c>
      <c r="C57" s="88" t="s">
        <v>25</v>
      </c>
      <c r="D57" s="184" t="s">
        <v>162</v>
      </c>
      <c r="E57" s="184" t="s">
        <v>24</v>
      </c>
      <c r="F57" s="184" t="s">
        <v>22</v>
      </c>
      <c r="G57" s="184" t="s">
        <v>356</v>
      </c>
      <c r="H57" s="89" t="s">
        <v>193</v>
      </c>
      <c r="I57" s="90"/>
      <c r="J57" s="90">
        <f>'ведомст 3'!K49</f>
        <v>1.9</v>
      </c>
      <c r="K57" s="90">
        <f>'ведомст 3'!L49</f>
        <v>1.9</v>
      </c>
      <c r="L57" s="90">
        <f>'ведомст 3'!M49</f>
        <v>1.9</v>
      </c>
      <c r="M57" s="108"/>
    </row>
    <row r="58" spans="1:13" s="167" customFormat="1" ht="49.5" customHeight="1" x14ac:dyDescent="0.25">
      <c r="A58" s="180" t="s">
        <v>276</v>
      </c>
      <c r="B58" s="88" t="s">
        <v>22</v>
      </c>
      <c r="C58" s="88" t="s">
        <v>25</v>
      </c>
      <c r="D58" s="184">
        <v>65</v>
      </c>
      <c r="E58" s="185"/>
      <c r="F58" s="185"/>
      <c r="G58" s="185"/>
      <c r="H58" s="89"/>
      <c r="I58" s="143"/>
      <c r="J58" s="143">
        <f>J59</f>
        <v>11254</v>
      </c>
      <c r="K58" s="143">
        <f>K59</f>
        <v>7962.2999999999993</v>
      </c>
      <c r="L58" s="143">
        <f>L59</f>
        <v>7962.3999999999987</v>
      </c>
      <c r="M58" s="108"/>
    </row>
    <row r="59" spans="1:13" s="167" customFormat="1" ht="64.5" customHeight="1" x14ac:dyDescent="0.25">
      <c r="A59" s="180" t="s">
        <v>277</v>
      </c>
      <c r="B59" s="88" t="s">
        <v>22</v>
      </c>
      <c r="C59" s="88" t="s">
        <v>25</v>
      </c>
      <c r="D59" s="184">
        <v>65</v>
      </c>
      <c r="E59" s="184">
        <v>2</v>
      </c>
      <c r="F59" s="184"/>
      <c r="G59" s="184"/>
      <c r="H59" s="89"/>
      <c r="I59" s="143"/>
      <c r="J59" s="143">
        <f>J60+J63+J70</f>
        <v>11254</v>
      </c>
      <c r="K59" s="143">
        <f>K60+K63+K70</f>
        <v>7962.2999999999993</v>
      </c>
      <c r="L59" s="143">
        <f>L60+L63+L70</f>
        <v>7962.3999999999987</v>
      </c>
      <c r="M59" s="108"/>
    </row>
    <row r="60" spans="1:13" s="167" customFormat="1" ht="36" customHeight="1" x14ac:dyDescent="0.25">
      <c r="A60" s="180" t="s">
        <v>177</v>
      </c>
      <c r="B60" s="89" t="s">
        <v>22</v>
      </c>
      <c r="C60" s="89" t="s">
        <v>25</v>
      </c>
      <c r="D60" s="184">
        <v>65</v>
      </c>
      <c r="E60" s="184" t="s">
        <v>26</v>
      </c>
      <c r="F60" s="184" t="s">
        <v>68</v>
      </c>
      <c r="G60" s="184" t="s">
        <v>357</v>
      </c>
      <c r="H60" s="89"/>
      <c r="I60" s="143"/>
      <c r="J60" s="143">
        <f t="shared" ref="J60:L61" si="10">J61</f>
        <v>9671.9</v>
      </c>
      <c r="K60" s="143">
        <f t="shared" si="10"/>
        <v>6874.1999999999989</v>
      </c>
      <c r="L60" s="143">
        <f t="shared" si="10"/>
        <v>6874.1999999999989</v>
      </c>
      <c r="M60" s="108"/>
    </row>
    <row r="61" spans="1:13" s="167" customFormat="1" ht="78.75" x14ac:dyDescent="0.25">
      <c r="A61" s="180" t="s">
        <v>196</v>
      </c>
      <c r="B61" s="89" t="s">
        <v>22</v>
      </c>
      <c r="C61" s="89" t="s">
        <v>25</v>
      </c>
      <c r="D61" s="184">
        <v>65</v>
      </c>
      <c r="E61" s="184" t="s">
        <v>26</v>
      </c>
      <c r="F61" s="184" t="s">
        <v>68</v>
      </c>
      <c r="G61" s="184" t="s">
        <v>357</v>
      </c>
      <c r="H61" s="89" t="s">
        <v>189</v>
      </c>
      <c r="I61" s="143"/>
      <c r="J61" s="143">
        <f t="shared" si="10"/>
        <v>9671.9</v>
      </c>
      <c r="K61" s="143">
        <f t="shared" si="10"/>
        <v>6874.1999999999989</v>
      </c>
      <c r="L61" s="143">
        <f t="shared" si="10"/>
        <v>6874.1999999999989</v>
      </c>
      <c r="M61" s="108"/>
    </row>
    <row r="62" spans="1:13" s="167" customFormat="1" ht="36" customHeight="1" x14ac:dyDescent="0.25">
      <c r="A62" s="180" t="s">
        <v>197</v>
      </c>
      <c r="B62" s="89" t="s">
        <v>22</v>
      </c>
      <c r="C62" s="89" t="s">
        <v>25</v>
      </c>
      <c r="D62" s="184">
        <v>65</v>
      </c>
      <c r="E62" s="184" t="s">
        <v>26</v>
      </c>
      <c r="F62" s="184" t="s">
        <v>68</v>
      </c>
      <c r="G62" s="184" t="s">
        <v>357</v>
      </c>
      <c r="H62" s="89" t="s">
        <v>187</v>
      </c>
      <c r="I62" s="143"/>
      <c r="J62" s="143">
        <f>'ведомст 3'!K54+'ведомст 3'!K359</f>
        <v>9671.9</v>
      </c>
      <c r="K62" s="143">
        <f>'ведомст 3'!L54+'ведомст 3'!L359</f>
        <v>6874.1999999999989</v>
      </c>
      <c r="L62" s="143">
        <f>'ведомст 3'!M54+'ведомст 3'!M359</f>
        <v>6874.1999999999989</v>
      </c>
      <c r="M62" s="108"/>
    </row>
    <row r="63" spans="1:13" s="167" customFormat="1" ht="36.75" customHeight="1" x14ac:dyDescent="0.25">
      <c r="A63" s="192" t="s">
        <v>166</v>
      </c>
      <c r="B63" s="89" t="s">
        <v>22</v>
      </c>
      <c r="C63" s="89" t="s">
        <v>25</v>
      </c>
      <c r="D63" s="184">
        <v>65</v>
      </c>
      <c r="E63" s="184" t="s">
        <v>26</v>
      </c>
      <c r="F63" s="184" t="s">
        <v>68</v>
      </c>
      <c r="G63" s="184" t="s">
        <v>358</v>
      </c>
      <c r="H63" s="179"/>
      <c r="I63" s="143"/>
      <c r="J63" s="143">
        <f>J64+J66+J68</f>
        <v>1524.6000000000001</v>
      </c>
      <c r="K63" s="143">
        <f>K64+K66+K68</f>
        <v>1030.5</v>
      </c>
      <c r="L63" s="143">
        <f>L64+L66+L68</f>
        <v>1030.5</v>
      </c>
      <c r="M63" s="108"/>
    </row>
    <row r="64" spans="1:13" s="167" customFormat="1" ht="78.75" x14ac:dyDescent="0.25">
      <c r="A64" s="180" t="s">
        <v>196</v>
      </c>
      <c r="B64" s="89" t="s">
        <v>22</v>
      </c>
      <c r="C64" s="89" t="s">
        <v>25</v>
      </c>
      <c r="D64" s="184">
        <v>65</v>
      </c>
      <c r="E64" s="184" t="s">
        <v>26</v>
      </c>
      <c r="F64" s="184" t="s">
        <v>68</v>
      </c>
      <c r="G64" s="184" t="s">
        <v>358</v>
      </c>
      <c r="H64" s="89" t="s">
        <v>189</v>
      </c>
      <c r="I64" s="143"/>
      <c r="J64" s="143">
        <f>J65</f>
        <v>320.2</v>
      </c>
      <c r="K64" s="143">
        <f>K65</f>
        <v>320.2</v>
      </c>
      <c r="L64" s="143">
        <f>L65</f>
        <v>320.2</v>
      </c>
      <c r="M64" s="108"/>
    </row>
    <row r="65" spans="1:21" s="167" customFormat="1" ht="33.75" customHeight="1" x14ac:dyDescent="0.25">
      <c r="A65" s="180" t="s">
        <v>197</v>
      </c>
      <c r="B65" s="89" t="s">
        <v>22</v>
      </c>
      <c r="C65" s="89" t="s">
        <v>25</v>
      </c>
      <c r="D65" s="184">
        <v>65</v>
      </c>
      <c r="E65" s="184" t="s">
        <v>26</v>
      </c>
      <c r="F65" s="184" t="s">
        <v>68</v>
      </c>
      <c r="G65" s="184" t="s">
        <v>358</v>
      </c>
      <c r="H65" s="89" t="s">
        <v>187</v>
      </c>
      <c r="I65" s="143"/>
      <c r="J65" s="143">
        <f>'ведомст 3'!K57</f>
        <v>320.2</v>
      </c>
      <c r="K65" s="143">
        <f>'ведомст 3'!L57</f>
        <v>320.2</v>
      </c>
      <c r="L65" s="143">
        <f>'ведомст 3'!M57</f>
        <v>320.2</v>
      </c>
      <c r="M65" s="108"/>
    </row>
    <row r="66" spans="1:21" s="167" customFormat="1" ht="31.5" x14ac:dyDescent="0.25">
      <c r="A66" s="180" t="s">
        <v>194</v>
      </c>
      <c r="B66" s="89" t="s">
        <v>22</v>
      </c>
      <c r="C66" s="89" t="s">
        <v>25</v>
      </c>
      <c r="D66" s="184">
        <v>65</v>
      </c>
      <c r="E66" s="184" t="s">
        <v>26</v>
      </c>
      <c r="F66" s="184" t="s">
        <v>68</v>
      </c>
      <c r="G66" s="184" t="s">
        <v>358</v>
      </c>
      <c r="H66" s="89" t="s">
        <v>192</v>
      </c>
      <c r="I66" s="143"/>
      <c r="J66" s="143">
        <f>J67</f>
        <v>1159.5</v>
      </c>
      <c r="K66" s="143">
        <f>K67</f>
        <v>695.4</v>
      </c>
      <c r="L66" s="143">
        <f>L67</f>
        <v>695.4</v>
      </c>
      <c r="M66" s="108"/>
    </row>
    <row r="67" spans="1:21" s="167" customFormat="1" ht="47.25" x14ac:dyDescent="0.25">
      <c r="A67" s="180" t="s">
        <v>195</v>
      </c>
      <c r="B67" s="89" t="s">
        <v>22</v>
      </c>
      <c r="C67" s="89" t="s">
        <v>25</v>
      </c>
      <c r="D67" s="184">
        <v>65</v>
      </c>
      <c r="E67" s="184" t="s">
        <v>26</v>
      </c>
      <c r="F67" s="184" t="s">
        <v>68</v>
      </c>
      <c r="G67" s="184" t="s">
        <v>358</v>
      </c>
      <c r="H67" s="89" t="s">
        <v>193</v>
      </c>
      <c r="I67" s="143"/>
      <c r="J67" s="143">
        <f>'ведомст 3'!K362+'ведомст 3'!K59</f>
        <v>1159.5</v>
      </c>
      <c r="K67" s="143">
        <f>'ведомст 3'!L362+'ведомст 3'!L59</f>
        <v>695.4</v>
      </c>
      <c r="L67" s="143">
        <f>'ведомст 3'!M362+'ведомст 3'!M59</f>
        <v>695.4</v>
      </c>
      <c r="M67" s="108"/>
    </row>
    <row r="68" spans="1:21" s="167" customFormat="1" ht="27" customHeight="1" x14ac:dyDescent="0.25">
      <c r="A68" s="180" t="s">
        <v>198</v>
      </c>
      <c r="B68" s="89" t="s">
        <v>22</v>
      </c>
      <c r="C68" s="89" t="s">
        <v>25</v>
      </c>
      <c r="D68" s="184">
        <v>65</v>
      </c>
      <c r="E68" s="184" t="s">
        <v>26</v>
      </c>
      <c r="F68" s="184" t="s">
        <v>68</v>
      </c>
      <c r="G68" s="184" t="s">
        <v>358</v>
      </c>
      <c r="H68" s="89" t="s">
        <v>199</v>
      </c>
      <c r="I68" s="143"/>
      <c r="J68" s="143">
        <f>J69</f>
        <v>44.9</v>
      </c>
      <c r="K68" s="143">
        <f>K69</f>
        <v>14.9</v>
      </c>
      <c r="L68" s="143">
        <f>L69</f>
        <v>14.9</v>
      </c>
      <c r="M68" s="108"/>
    </row>
    <row r="69" spans="1:21" s="167" customFormat="1" ht="27" customHeight="1" x14ac:dyDescent="0.25">
      <c r="A69" s="180" t="s">
        <v>201</v>
      </c>
      <c r="B69" s="89" t="s">
        <v>22</v>
      </c>
      <c r="C69" s="89" t="s">
        <v>25</v>
      </c>
      <c r="D69" s="184">
        <v>65</v>
      </c>
      <c r="E69" s="184" t="s">
        <v>26</v>
      </c>
      <c r="F69" s="184" t="s">
        <v>68</v>
      </c>
      <c r="G69" s="184" t="s">
        <v>358</v>
      </c>
      <c r="H69" s="89" t="s">
        <v>200</v>
      </c>
      <c r="I69" s="143"/>
      <c r="J69" s="143">
        <f>'ведомст 3'!K61+'ведомст 3'!K364</f>
        <v>44.9</v>
      </c>
      <c r="K69" s="143">
        <f>'ведомст 3'!L61</f>
        <v>14.9</v>
      </c>
      <c r="L69" s="143">
        <f>'ведомст 3'!M61</f>
        <v>14.9</v>
      </c>
      <c r="M69" s="108"/>
    </row>
    <row r="70" spans="1:21" s="167" customFormat="1" ht="64.5" customHeight="1" x14ac:dyDescent="0.25">
      <c r="A70" s="180" t="s">
        <v>167</v>
      </c>
      <c r="B70" s="88" t="s">
        <v>22</v>
      </c>
      <c r="C70" s="88" t="s">
        <v>25</v>
      </c>
      <c r="D70" s="184">
        <v>65</v>
      </c>
      <c r="E70" s="184" t="s">
        <v>26</v>
      </c>
      <c r="F70" s="184" t="s">
        <v>68</v>
      </c>
      <c r="G70" s="184" t="s">
        <v>359</v>
      </c>
      <c r="H70" s="89"/>
      <c r="I70" s="90"/>
      <c r="J70" s="90">
        <f t="shared" ref="J70:L71" si="11">J71</f>
        <v>57.5</v>
      </c>
      <c r="K70" s="90">
        <f t="shared" si="11"/>
        <v>57.6</v>
      </c>
      <c r="L70" s="90">
        <f t="shared" si="11"/>
        <v>57.7</v>
      </c>
      <c r="M70" s="106"/>
      <c r="N70" s="107"/>
    </row>
    <row r="71" spans="1:21" s="167" customFormat="1" ht="78.75" x14ac:dyDescent="0.25">
      <c r="A71" s="180" t="s">
        <v>196</v>
      </c>
      <c r="B71" s="88" t="s">
        <v>22</v>
      </c>
      <c r="C71" s="88" t="s">
        <v>25</v>
      </c>
      <c r="D71" s="184">
        <v>65</v>
      </c>
      <c r="E71" s="184" t="s">
        <v>26</v>
      </c>
      <c r="F71" s="184" t="s">
        <v>68</v>
      </c>
      <c r="G71" s="184" t="s">
        <v>359</v>
      </c>
      <c r="H71" s="89" t="s">
        <v>189</v>
      </c>
      <c r="I71" s="90"/>
      <c r="J71" s="90">
        <f t="shared" si="11"/>
        <v>57.5</v>
      </c>
      <c r="K71" s="90">
        <f t="shared" si="11"/>
        <v>57.6</v>
      </c>
      <c r="L71" s="90">
        <f t="shared" si="11"/>
        <v>57.7</v>
      </c>
      <c r="M71" s="106"/>
      <c r="N71" s="107"/>
    </row>
    <row r="72" spans="1:21" s="167" customFormat="1" ht="36" customHeight="1" x14ac:dyDescent="0.25">
      <c r="A72" s="180" t="s">
        <v>197</v>
      </c>
      <c r="B72" s="88" t="s">
        <v>22</v>
      </c>
      <c r="C72" s="88" t="s">
        <v>25</v>
      </c>
      <c r="D72" s="184">
        <v>65</v>
      </c>
      <c r="E72" s="184" t="s">
        <v>26</v>
      </c>
      <c r="F72" s="184" t="s">
        <v>68</v>
      </c>
      <c r="G72" s="184" t="s">
        <v>359</v>
      </c>
      <c r="H72" s="89" t="s">
        <v>187</v>
      </c>
      <c r="I72" s="90"/>
      <c r="J72" s="90">
        <f>'ведомст 3'!K64</f>
        <v>57.5</v>
      </c>
      <c r="K72" s="90">
        <f>'ведомст 3'!L64</f>
        <v>57.6</v>
      </c>
      <c r="L72" s="90">
        <f>'ведомст 3'!M64</f>
        <v>57.7</v>
      </c>
      <c r="M72" s="106"/>
      <c r="N72" s="107"/>
    </row>
    <row r="73" spans="1:21" s="107" customFormat="1" ht="36" customHeight="1" x14ac:dyDescent="0.25">
      <c r="A73" s="180" t="s">
        <v>509</v>
      </c>
      <c r="B73" s="88" t="s">
        <v>22</v>
      </c>
      <c r="C73" s="88" t="s">
        <v>25</v>
      </c>
      <c r="D73" s="184" t="s">
        <v>360</v>
      </c>
      <c r="E73" s="184"/>
      <c r="F73" s="184"/>
      <c r="G73" s="184"/>
      <c r="H73" s="89"/>
      <c r="I73" s="90"/>
      <c r="J73" s="90">
        <f>J74</f>
        <v>189.2</v>
      </c>
      <c r="K73" s="90">
        <f>K74</f>
        <v>140.1</v>
      </c>
      <c r="L73" s="90">
        <f>L74</f>
        <v>140</v>
      </c>
      <c r="M73" s="368"/>
    </row>
    <row r="74" spans="1:21" s="107" customFormat="1" ht="47.25" x14ac:dyDescent="0.25">
      <c r="A74" s="180" t="s">
        <v>510</v>
      </c>
      <c r="B74" s="88" t="s">
        <v>22</v>
      </c>
      <c r="C74" s="88" t="s">
        <v>25</v>
      </c>
      <c r="D74" s="184" t="s">
        <v>360</v>
      </c>
      <c r="E74" s="184" t="s">
        <v>24</v>
      </c>
      <c r="F74" s="184" t="s">
        <v>68</v>
      </c>
      <c r="G74" s="184"/>
      <c r="H74" s="89"/>
      <c r="I74" s="90"/>
      <c r="J74" s="90">
        <f>J75+J78+J81+J84+J91</f>
        <v>189.2</v>
      </c>
      <c r="K74" s="90">
        <f t="shared" ref="K74:L74" si="12">K75+K78+K81+K84</f>
        <v>140.1</v>
      </c>
      <c r="L74" s="90">
        <f t="shared" si="12"/>
        <v>140</v>
      </c>
      <c r="M74" s="368"/>
    </row>
    <row r="75" spans="1:21" s="107" customFormat="1" ht="94.5" x14ac:dyDescent="0.25">
      <c r="A75" s="180" t="s">
        <v>168</v>
      </c>
      <c r="B75" s="88" t="s">
        <v>22</v>
      </c>
      <c r="C75" s="88" t="s">
        <v>25</v>
      </c>
      <c r="D75" s="184" t="s">
        <v>360</v>
      </c>
      <c r="E75" s="135" t="s">
        <v>24</v>
      </c>
      <c r="F75" s="135" t="s">
        <v>68</v>
      </c>
      <c r="G75" s="135">
        <v>77510</v>
      </c>
      <c r="H75" s="89"/>
      <c r="I75" s="143"/>
      <c r="J75" s="143">
        <f t="shared" ref="J75:L76" si="13">J76</f>
        <v>47.9</v>
      </c>
      <c r="K75" s="143">
        <f t="shared" si="13"/>
        <v>47.300000000000004</v>
      </c>
      <c r="L75" s="143">
        <f t="shared" si="13"/>
        <v>47.099999999999994</v>
      </c>
      <c r="M75" s="106"/>
      <c r="N75" s="292"/>
    </row>
    <row r="76" spans="1:21" s="107" customFormat="1" ht="78.75" x14ac:dyDescent="0.25">
      <c r="A76" s="180" t="s">
        <v>196</v>
      </c>
      <c r="B76" s="88" t="s">
        <v>22</v>
      </c>
      <c r="C76" s="88" t="s">
        <v>25</v>
      </c>
      <c r="D76" s="184" t="s">
        <v>360</v>
      </c>
      <c r="E76" s="135" t="s">
        <v>24</v>
      </c>
      <c r="F76" s="135" t="s">
        <v>68</v>
      </c>
      <c r="G76" s="135">
        <v>77510</v>
      </c>
      <c r="H76" s="89" t="s">
        <v>189</v>
      </c>
      <c r="I76" s="143"/>
      <c r="J76" s="143">
        <f t="shared" si="13"/>
        <v>47.9</v>
      </c>
      <c r="K76" s="143">
        <f t="shared" si="13"/>
        <v>47.300000000000004</v>
      </c>
      <c r="L76" s="143">
        <f t="shared" si="13"/>
        <v>47.099999999999994</v>
      </c>
      <c r="M76" s="106"/>
      <c r="N76" s="292"/>
    </row>
    <row r="77" spans="1:21" s="107" customFormat="1" ht="31.5" x14ac:dyDescent="0.25">
      <c r="A77" s="180" t="s">
        <v>197</v>
      </c>
      <c r="B77" s="88" t="s">
        <v>22</v>
      </c>
      <c r="C77" s="88" t="s">
        <v>25</v>
      </c>
      <c r="D77" s="184" t="s">
        <v>360</v>
      </c>
      <c r="E77" s="135" t="s">
        <v>24</v>
      </c>
      <c r="F77" s="135" t="s">
        <v>68</v>
      </c>
      <c r="G77" s="135">
        <v>77510</v>
      </c>
      <c r="H77" s="89" t="s">
        <v>187</v>
      </c>
      <c r="I77" s="143"/>
      <c r="J77" s="143">
        <f>'ведомст 3'!K69</f>
        <v>47.9</v>
      </c>
      <c r="K77" s="143">
        <f>'ведомст 3'!L69</f>
        <v>47.300000000000004</v>
      </c>
      <c r="L77" s="143">
        <f>'ведомст 3'!M69</f>
        <v>47.099999999999994</v>
      </c>
      <c r="M77" s="106"/>
      <c r="N77" s="292"/>
    </row>
    <row r="78" spans="1:21" s="107" customFormat="1" ht="110.25" x14ac:dyDescent="0.2">
      <c r="A78" s="193" t="s">
        <v>169</v>
      </c>
      <c r="B78" s="88" t="s">
        <v>22</v>
      </c>
      <c r="C78" s="88" t="s">
        <v>25</v>
      </c>
      <c r="D78" s="184" t="s">
        <v>360</v>
      </c>
      <c r="E78" s="135" t="s">
        <v>24</v>
      </c>
      <c r="F78" s="135" t="s">
        <v>68</v>
      </c>
      <c r="G78" s="135" t="s">
        <v>361</v>
      </c>
      <c r="H78" s="89"/>
      <c r="I78" s="143"/>
      <c r="J78" s="143">
        <f t="shared" ref="J78:L79" si="14">J79</f>
        <v>70.2</v>
      </c>
      <c r="K78" s="143">
        <f t="shared" si="14"/>
        <v>70.3</v>
      </c>
      <c r="L78" s="143">
        <f t="shared" si="14"/>
        <v>70.400000000000006</v>
      </c>
      <c r="M78" s="369"/>
      <c r="O78" s="292"/>
      <c r="P78" s="642"/>
      <c r="Q78" s="642"/>
      <c r="R78" s="642"/>
      <c r="S78" s="642"/>
      <c r="T78" s="227"/>
      <c r="U78" s="160"/>
    </row>
    <row r="79" spans="1:21" s="107" customFormat="1" ht="78.75" x14ac:dyDescent="0.25">
      <c r="A79" s="180" t="s">
        <v>196</v>
      </c>
      <c r="B79" s="88" t="s">
        <v>22</v>
      </c>
      <c r="C79" s="88" t="s">
        <v>25</v>
      </c>
      <c r="D79" s="184" t="s">
        <v>360</v>
      </c>
      <c r="E79" s="135" t="s">
        <v>24</v>
      </c>
      <c r="F79" s="135" t="s">
        <v>68</v>
      </c>
      <c r="G79" s="135" t="s">
        <v>361</v>
      </c>
      <c r="H79" s="89" t="s">
        <v>189</v>
      </c>
      <c r="I79" s="143"/>
      <c r="J79" s="143">
        <f t="shared" si="14"/>
        <v>70.2</v>
      </c>
      <c r="K79" s="143">
        <f t="shared" si="14"/>
        <v>70.3</v>
      </c>
      <c r="L79" s="143">
        <f t="shared" si="14"/>
        <v>70.400000000000006</v>
      </c>
      <c r="M79" s="369"/>
      <c r="O79" s="292"/>
      <c r="P79" s="228"/>
      <c r="Q79" s="228"/>
      <c r="R79" s="228"/>
      <c r="S79" s="228"/>
      <c r="T79" s="227"/>
      <c r="U79" s="160"/>
    </row>
    <row r="80" spans="1:21" s="107" customFormat="1" ht="24" customHeight="1" x14ac:dyDescent="0.25">
      <c r="A80" s="180" t="s">
        <v>197</v>
      </c>
      <c r="B80" s="88" t="s">
        <v>22</v>
      </c>
      <c r="C80" s="88" t="s">
        <v>25</v>
      </c>
      <c r="D80" s="184" t="s">
        <v>360</v>
      </c>
      <c r="E80" s="135" t="s">
        <v>24</v>
      </c>
      <c r="F80" s="135" t="s">
        <v>68</v>
      </c>
      <c r="G80" s="135" t="s">
        <v>361</v>
      </c>
      <c r="H80" s="89" t="s">
        <v>187</v>
      </c>
      <c r="I80" s="143"/>
      <c r="J80" s="143">
        <f>'ведомст 3'!K72</f>
        <v>70.2</v>
      </c>
      <c r="K80" s="143">
        <f>'ведомст 3'!L72</f>
        <v>70.3</v>
      </c>
      <c r="L80" s="143">
        <f>'ведомст 3'!M72</f>
        <v>70.400000000000006</v>
      </c>
      <c r="M80" s="370"/>
      <c r="O80" s="292"/>
      <c r="P80" s="228"/>
      <c r="Q80" s="228"/>
      <c r="R80" s="228"/>
      <c r="S80" s="228"/>
      <c r="T80" s="227"/>
      <c r="U80" s="160"/>
    </row>
    <row r="81" spans="1:13" s="107" customFormat="1" ht="63" x14ac:dyDescent="0.25">
      <c r="A81" s="180" t="s">
        <v>172</v>
      </c>
      <c r="B81" s="88" t="s">
        <v>22</v>
      </c>
      <c r="C81" s="88" t="s">
        <v>25</v>
      </c>
      <c r="D81" s="184" t="s">
        <v>360</v>
      </c>
      <c r="E81" s="135" t="s">
        <v>24</v>
      </c>
      <c r="F81" s="135" t="s">
        <v>68</v>
      </c>
      <c r="G81" s="135" t="s">
        <v>362</v>
      </c>
      <c r="H81" s="89"/>
      <c r="I81" s="149"/>
      <c r="J81" s="149">
        <f t="shared" ref="J81:L82" si="15">J82</f>
        <v>0.6</v>
      </c>
      <c r="K81" s="149">
        <f t="shared" si="15"/>
        <v>0.6</v>
      </c>
      <c r="L81" s="149">
        <f t="shared" si="15"/>
        <v>0.6</v>
      </c>
      <c r="M81" s="106"/>
    </row>
    <row r="82" spans="1:13" s="107" customFormat="1" ht="31.5" x14ac:dyDescent="0.25">
      <c r="A82" s="180" t="s">
        <v>194</v>
      </c>
      <c r="B82" s="88" t="s">
        <v>22</v>
      </c>
      <c r="C82" s="88" t="s">
        <v>25</v>
      </c>
      <c r="D82" s="184" t="s">
        <v>360</v>
      </c>
      <c r="E82" s="135" t="s">
        <v>24</v>
      </c>
      <c r="F82" s="135" t="s">
        <v>68</v>
      </c>
      <c r="G82" s="135" t="s">
        <v>362</v>
      </c>
      <c r="H82" s="89" t="s">
        <v>192</v>
      </c>
      <c r="I82" s="149"/>
      <c r="J82" s="149">
        <f t="shared" si="15"/>
        <v>0.6</v>
      </c>
      <c r="K82" s="149">
        <f t="shared" si="15"/>
        <v>0.6</v>
      </c>
      <c r="L82" s="149">
        <f t="shared" si="15"/>
        <v>0.6</v>
      </c>
      <c r="M82" s="106"/>
    </row>
    <row r="83" spans="1:13" s="107" customFormat="1" ht="50.25" customHeight="1" x14ac:dyDescent="0.25">
      <c r="A83" s="180" t="s">
        <v>195</v>
      </c>
      <c r="B83" s="88" t="s">
        <v>22</v>
      </c>
      <c r="C83" s="88" t="s">
        <v>25</v>
      </c>
      <c r="D83" s="184" t="s">
        <v>360</v>
      </c>
      <c r="E83" s="135" t="s">
        <v>24</v>
      </c>
      <c r="F83" s="135" t="s">
        <v>68</v>
      </c>
      <c r="G83" s="135" t="s">
        <v>362</v>
      </c>
      <c r="H83" s="89" t="s">
        <v>193</v>
      </c>
      <c r="I83" s="149"/>
      <c r="J83" s="149">
        <f>'ведомст 3'!K75</f>
        <v>0.6</v>
      </c>
      <c r="K83" s="149">
        <f>'ведомст 3'!L75</f>
        <v>0.6</v>
      </c>
      <c r="L83" s="149">
        <f>'ведомст 3'!M75</f>
        <v>0.6</v>
      </c>
      <c r="M83" s="106"/>
    </row>
    <row r="84" spans="1:13" s="107" customFormat="1" ht="73.5" customHeight="1" x14ac:dyDescent="0.25">
      <c r="A84" s="393" t="s">
        <v>330</v>
      </c>
      <c r="B84" s="385" t="s">
        <v>22</v>
      </c>
      <c r="C84" s="385" t="s">
        <v>25</v>
      </c>
      <c r="D84" s="386" t="s">
        <v>360</v>
      </c>
      <c r="E84" s="387" t="s">
        <v>24</v>
      </c>
      <c r="F84" s="387" t="s">
        <v>68</v>
      </c>
      <c r="G84" s="387" t="s">
        <v>427</v>
      </c>
      <c r="H84" s="388"/>
      <c r="I84" s="406"/>
      <c r="J84" s="406">
        <f>J85+J87</f>
        <v>21.9</v>
      </c>
      <c r="K84" s="406">
        <f t="shared" ref="K84:L84" si="16">K85+K87</f>
        <v>21.9</v>
      </c>
      <c r="L84" s="406">
        <f t="shared" si="16"/>
        <v>21.9</v>
      </c>
      <c r="M84" s="106"/>
    </row>
    <row r="85" spans="1:13" s="107" customFormat="1" ht="50.25" customHeight="1" x14ac:dyDescent="0.25">
      <c r="A85" s="384" t="s">
        <v>196</v>
      </c>
      <c r="B85" s="385" t="s">
        <v>22</v>
      </c>
      <c r="C85" s="385" t="s">
        <v>25</v>
      </c>
      <c r="D85" s="386" t="s">
        <v>360</v>
      </c>
      <c r="E85" s="387" t="s">
        <v>24</v>
      </c>
      <c r="F85" s="387" t="s">
        <v>68</v>
      </c>
      <c r="G85" s="387" t="s">
        <v>427</v>
      </c>
      <c r="H85" s="388" t="s">
        <v>189</v>
      </c>
      <c r="I85" s="149"/>
      <c r="J85" s="149">
        <f>J86</f>
        <v>19.5</v>
      </c>
      <c r="K85" s="149">
        <f t="shared" ref="K85:L85" si="17">K86</f>
        <v>19.5</v>
      </c>
      <c r="L85" s="149">
        <f t="shared" si="17"/>
        <v>19.5</v>
      </c>
      <c r="M85" s="106"/>
    </row>
    <row r="86" spans="1:13" s="107" customFormat="1" ht="50.25" customHeight="1" x14ac:dyDescent="0.25">
      <c r="A86" s="384" t="s">
        <v>197</v>
      </c>
      <c r="B86" s="385" t="s">
        <v>22</v>
      </c>
      <c r="C86" s="385" t="s">
        <v>25</v>
      </c>
      <c r="D86" s="387" t="s">
        <v>360</v>
      </c>
      <c r="E86" s="387" t="s">
        <v>24</v>
      </c>
      <c r="F86" s="387" t="s">
        <v>68</v>
      </c>
      <c r="G86" s="387" t="s">
        <v>427</v>
      </c>
      <c r="H86" s="388" t="s">
        <v>187</v>
      </c>
      <c r="I86" s="149"/>
      <c r="J86" s="149">
        <f>'ведомст 3'!K78</f>
        <v>19.5</v>
      </c>
      <c r="K86" s="149">
        <f>'ведомст 3'!L78</f>
        <v>19.5</v>
      </c>
      <c r="L86" s="149">
        <f>'ведомст 3'!M78</f>
        <v>19.5</v>
      </c>
      <c r="M86" s="106"/>
    </row>
    <row r="87" spans="1:13" s="107" customFormat="1" ht="50.25" customHeight="1" x14ac:dyDescent="0.25">
      <c r="A87" s="180" t="s">
        <v>194</v>
      </c>
      <c r="B87" s="385" t="s">
        <v>22</v>
      </c>
      <c r="C87" s="385" t="s">
        <v>25</v>
      </c>
      <c r="D87" s="387" t="s">
        <v>360</v>
      </c>
      <c r="E87" s="387" t="s">
        <v>24</v>
      </c>
      <c r="F87" s="387" t="s">
        <v>68</v>
      </c>
      <c r="G87" s="387" t="s">
        <v>427</v>
      </c>
      <c r="H87" s="388" t="s">
        <v>192</v>
      </c>
      <c r="I87" s="149"/>
      <c r="J87" s="149">
        <f>'ведомст 3'!K80</f>
        <v>2.4</v>
      </c>
      <c r="K87" s="149">
        <f t="shared" ref="K87:L87" si="18">K88</f>
        <v>2.4</v>
      </c>
      <c r="L87" s="149">
        <f t="shared" si="18"/>
        <v>2.4</v>
      </c>
      <c r="M87" s="106"/>
    </row>
    <row r="88" spans="1:13" s="107" customFormat="1" ht="50.25" customHeight="1" x14ac:dyDescent="0.25">
      <c r="A88" s="180" t="s">
        <v>195</v>
      </c>
      <c r="B88" s="385" t="s">
        <v>22</v>
      </c>
      <c r="C88" s="385" t="s">
        <v>25</v>
      </c>
      <c r="D88" s="387" t="s">
        <v>360</v>
      </c>
      <c r="E88" s="387" t="s">
        <v>24</v>
      </c>
      <c r="F88" s="387" t="s">
        <v>68</v>
      </c>
      <c r="G88" s="387" t="s">
        <v>427</v>
      </c>
      <c r="H88" s="388" t="s">
        <v>193</v>
      </c>
      <c r="I88" s="149"/>
      <c r="J88" s="149">
        <v>2.4</v>
      </c>
      <c r="K88" s="149">
        <v>2.4</v>
      </c>
      <c r="L88" s="149">
        <v>2.4</v>
      </c>
      <c r="M88" s="106"/>
    </row>
    <row r="89" spans="1:13" s="107" customFormat="1" ht="50.25" customHeight="1" x14ac:dyDescent="0.2">
      <c r="A89" s="102" t="s">
        <v>479</v>
      </c>
      <c r="B89" s="385" t="s">
        <v>22</v>
      </c>
      <c r="C89" s="385" t="s">
        <v>25</v>
      </c>
      <c r="D89" s="387" t="s">
        <v>360</v>
      </c>
      <c r="E89" s="387" t="s">
        <v>24</v>
      </c>
      <c r="F89" s="387" t="s">
        <v>68</v>
      </c>
      <c r="G89" s="387" t="s">
        <v>478</v>
      </c>
      <c r="H89" s="388"/>
      <c r="I89" s="149"/>
      <c r="J89" s="149">
        <f>J90</f>
        <v>48.6</v>
      </c>
      <c r="K89" s="149">
        <f t="shared" ref="K89:L89" si="19">K90</f>
        <v>0</v>
      </c>
      <c r="L89" s="149">
        <f t="shared" si="19"/>
        <v>0</v>
      </c>
      <c r="M89" s="106"/>
    </row>
    <row r="90" spans="1:13" s="107" customFormat="1" ht="26.25" customHeight="1" x14ac:dyDescent="0.25">
      <c r="A90" s="180" t="s">
        <v>194</v>
      </c>
      <c r="B90" s="385" t="s">
        <v>22</v>
      </c>
      <c r="C90" s="385" t="s">
        <v>25</v>
      </c>
      <c r="D90" s="387" t="s">
        <v>360</v>
      </c>
      <c r="E90" s="387" t="s">
        <v>24</v>
      </c>
      <c r="F90" s="387" t="s">
        <v>68</v>
      </c>
      <c r="G90" s="387" t="s">
        <v>478</v>
      </c>
      <c r="H90" s="388" t="s">
        <v>192</v>
      </c>
      <c r="I90" s="149"/>
      <c r="J90" s="149">
        <f>J91</f>
        <v>48.6</v>
      </c>
      <c r="K90" s="149">
        <f t="shared" ref="K90:L90" si="20">K91</f>
        <v>0</v>
      </c>
      <c r="L90" s="149">
        <f t="shared" si="20"/>
        <v>0</v>
      </c>
      <c r="M90" s="106"/>
    </row>
    <row r="91" spans="1:13" s="107" customFormat="1" ht="43.5" customHeight="1" x14ac:dyDescent="0.25">
      <c r="A91" s="180" t="s">
        <v>195</v>
      </c>
      <c r="B91" s="385" t="s">
        <v>22</v>
      </c>
      <c r="C91" s="385" t="s">
        <v>25</v>
      </c>
      <c r="D91" s="387" t="s">
        <v>360</v>
      </c>
      <c r="E91" s="387" t="s">
        <v>24</v>
      </c>
      <c r="F91" s="387" t="s">
        <v>68</v>
      </c>
      <c r="G91" s="387" t="s">
        <v>478</v>
      </c>
      <c r="H91" s="388" t="s">
        <v>193</v>
      </c>
      <c r="I91" s="149"/>
      <c r="J91" s="149">
        <f>'ведомст 3'!K83</f>
        <v>48.6</v>
      </c>
      <c r="K91" s="149">
        <f>'ведомст 3'!L83</f>
        <v>0</v>
      </c>
      <c r="L91" s="149">
        <f>'ведомст 3'!M83</f>
        <v>0</v>
      </c>
      <c r="M91" s="106"/>
    </row>
    <row r="92" spans="1:13" s="107" customFormat="1" ht="24" customHeight="1" x14ac:dyDescent="0.25">
      <c r="A92" s="178" t="s">
        <v>30</v>
      </c>
      <c r="B92" s="179" t="s">
        <v>22</v>
      </c>
      <c r="C92" s="179" t="s">
        <v>31</v>
      </c>
      <c r="D92" s="194"/>
      <c r="E92" s="135"/>
      <c r="F92" s="135"/>
      <c r="G92" s="135"/>
      <c r="H92" s="89"/>
      <c r="I92" s="142"/>
      <c r="J92" s="142">
        <f t="shared" ref="J92:L95" si="21">J93</f>
        <v>11.4</v>
      </c>
      <c r="K92" s="142">
        <f t="shared" si="21"/>
        <v>0</v>
      </c>
      <c r="L92" s="142">
        <f t="shared" si="21"/>
        <v>0</v>
      </c>
      <c r="M92" s="108"/>
    </row>
    <row r="93" spans="1:13" s="107" customFormat="1" ht="31.5" x14ac:dyDescent="0.25">
      <c r="A93" s="180" t="s">
        <v>509</v>
      </c>
      <c r="B93" s="89" t="s">
        <v>22</v>
      </c>
      <c r="C93" s="89" t="s">
        <v>31</v>
      </c>
      <c r="D93" s="184">
        <v>89</v>
      </c>
      <c r="E93" s="135"/>
      <c r="F93" s="135"/>
      <c r="G93" s="135"/>
      <c r="H93" s="89"/>
      <c r="I93" s="143"/>
      <c r="J93" s="143">
        <f t="shared" si="21"/>
        <v>11.4</v>
      </c>
      <c r="K93" s="143">
        <f t="shared" si="21"/>
        <v>0</v>
      </c>
      <c r="L93" s="143">
        <f t="shared" si="21"/>
        <v>0</v>
      </c>
      <c r="M93" s="368"/>
    </row>
    <row r="94" spans="1:13" s="107" customFormat="1" ht="47.25" x14ac:dyDescent="0.25">
      <c r="A94" s="180" t="s">
        <v>510</v>
      </c>
      <c r="B94" s="89" t="s">
        <v>22</v>
      </c>
      <c r="C94" s="89" t="s">
        <v>31</v>
      </c>
      <c r="D94" s="184">
        <v>89</v>
      </c>
      <c r="E94" s="135" t="s">
        <v>24</v>
      </c>
      <c r="F94" s="135" t="s">
        <v>68</v>
      </c>
      <c r="G94" s="135"/>
      <c r="H94" s="89"/>
      <c r="I94" s="143"/>
      <c r="J94" s="143">
        <f t="shared" si="21"/>
        <v>11.4</v>
      </c>
      <c r="K94" s="143">
        <f t="shared" si="21"/>
        <v>0</v>
      </c>
      <c r="L94" s="143">
        <f t="shared" si="21"/>
        <v>0</v>
      </c>
      <c r="M94" s="368"/>
    </row>
    <row r="95" spans="1:13" s="107" customFormat="1" ht="78.75" x14ac:dyDescent="0.25">
      <c r="A95" s="180" t="s">
        <v>313</v>
      </c>
      <c r="B95" s="89" t="s">
        <v>22</v>
      </c>
      <c r="C95" s="89" t="s">
        <v>31</v>
      </c>
      <c r="D95" s="184">
        <v>89</v>
      </c>
      <c r="E95" s="135" t="s">
        <v>24</v>
      </c>
      <c r="F95" s="135" t="s">
        <v>68</v>
      </c>
      <c r="G95" s="135" t="s">
        <v>363</v>
      </c>
      <c r="H95" s="89"/>
      <c r="I95" s="143"/>
      <c r="J95" s="143">
        <f t="shared" si="21"/>
        <v>11.4</v>
      </c>
      <c r="K95" s="143">
        <f t="shared" si="21"/>
        <v>0</v>
      </c>
      <c r="L95" s="143">
        <f t="shared" si="21"/>
        <v>0</v>
      </c>
      <c r="M95" s="108"/>
    </row>
    <row r="96" spans="1:13" s="107" customFormat="1" ht="31.5" x14ac:dyDescent="0.25">
      <c r="A96" s="180" t="s">
        <v>194</v>
      </c>
      <c r="B96" s="89" t="s">
        <v>22</v>
      </c>
      <c r="C96" s="89" t="s">
        <v>31</v>
      </c>
      <c r="D96" s="184">
        <v>89</v>
      </c>
      <c r="E96" s="135" t="s">
        <v>24</v>
      </c>
      <c r="F96" s="135" t="s">
        <v>68</v>
      </c>
      <c r="G96" s="135" t="s">
        <v>363</v>
      </c>
      <c r="H96" s="89" t="s">
        <v>192</v>
      </c>
      <c r="I96" s="143"/>
      <c r="J96" s="143">
        <f>J97</f>
        <v>11.4</v>
      </c>
      <c r="K96" s="143">
        <f>K97</f>
        <v>0</v>
      </c>
      <c r="L96" s="143">
        <f>L97</f>
        <v>0</v>
      </c>
      <c r="M96" s="108"/>
    </row>
    <row r="97" spans="1:14" s="107" customFormat="1" ht="32.25" customHeight="1" x14ac:dyDescent="0.25">
      <c r="A97" s="180" t="s">
        <v>195</v>
      </c>
      <c r="B97" s="89" t="s">
        <v>22</v>
      </c>
      <c r="C97" s="89" t="s">
        <v>31</v>
      </c>
      <c r="D97" s="184">
        <v>89</v>
      </c>
      <c r="E97" s="135" t="s">
        <v>24</v>
      </c>
      <c r="F97" s="135" t="s">
        <v>68</v>
      </c>
      <c r="G97" s="135" t="s">
        <v>363</v>
      </c>
      <c r="H97" s="89" t="s">
        <v>193</v>
      </c>
      <c r="I97" s="143"/>
      <c r="J97" s="143">
        <f>'ведомст 3'!K89</f>
        <v>11.4</v>
      </c>
      <c r="K97" s="143">
        <f>'ведомст 3'!L89</f>
        <v>0</v>
      </c>
      <c r="L97" s="143">
        <f>'ведомст 3'!M89</f>
        <v>0</v>
      </c>
      <c r="M97" s="108"/>
    </row>
    <row r="98" spans="1:14" s="107" customFormat="1" ht="47.25" x14ac:dyDescent="0.25">
      <c r="A98" s="180" t="s">
        <v>55</v>
      </c>
      <c r="B98" s="89" t="s">
        <v>22</v>
      </c>
      <c r="C98" s="89" t="s">
        <v>40</v>
      </c>
      <c r="D98" s="89"/>
      <c r="E98" s="135"/>
      <c r="F98" s="135"/>
      <c r="G98" s="135"/>
      <c r="H98" s="89"/>
      <c r="I98" s="143"/>
      <c r="J98" s="143">
        <f>J99+J104</f>
        <v>2437.1999999999998</v>
      </c>
      <c r="K98" s="143">
        <f>K99+K104</f>
        <v>2437.1999999999998</v>
      </c>
      <c r="L98" s="143">
        <f>L99+L104</f>
        <v>2437.1999999999998</v>
      </c>
      <c r="M98" s="108"/>
    </row>
    <row r="99" spans="1:14" s="107" customFormat="1" ht="47.25" x14ac:dyDescent="0.25">
      <c r="A99" s="180" t="s">
        <v>302</v>
      </c>
      <c r="B99" s="89" t="s">
        <v>22</v>
      </c>
      <c r="C99" s="89" t="s">
        <v>40</v>
      </c>
      <c r="D99" s="184" t="s">
        <v>22</v>
      </c>
      <c r="E99" s="135"/>
      <c r="F99" s="135"/>
      <c r="G99" s="135"/>
      <c r="H99" s="89"/>
      <c r="I99" s="143"/>
      <c r="J99" s="143">
        <f t="shared" ref="J99:L101" si="22">J100</f>
        <v>2</v>
      </c>
      <c r="K99" s="143">
        <f t="shared" si="22"/>
        <v>2</v>
      </c>
      <c r="L99" s="143">
        <f t="shared" si="22"/>
        <v>2</v>
      </c>
      <c r="M99" s="108"/>
    </row>
    <row r="100" spans="1:14" s="107" customFormat="1" ht="30" customHeight="1" x14ac:dyDescent="0.25">
      <c r="A100" s="180" t="s">
        <v>129</v>
      </c>
      <c r="B100" s="89" t="s">
        <v>22</v>
      </c>
      <c r="C100" s="89" t="s">
        <v>40</v>
      </c>
      <c r="D100" s="184" t="s">
        <v>22</v>
      </c>
      <c r="E100" s="135" t="s">
        <v>334</v>
      </c>
      <c r="F100" s="135" t="s">
        <v>22</v>
      </c>
      <c r="G100" s="135"/>
      <c r="H100" s="89"/>
      <c r="I100" s="143"/>
      <c r="J100" s="143">
        <f>J101</f>
        <v>2</v>
      </c>
      <c r="K100" s="143">
        <f>K101</f>
        <v>2</v>
      </c>
      <c r="L100" s="143">
        <f>L101</f>
        <v>2</v>
      </c>
      <c r="M100" s="108"/>
    </row>
    <row r="101" spans="1:14" s="107" customFormat="1" ht="32.25" customHeight="1" x14ac:dyDescent="0.25">
      <c r="A101" s="180" t="s">
        <v>132</v>
      </c>
      <c r="B101" s="89" t="s">
        <v>22</v>
      </c>
      <c r="C101" s="89" t="s">
        <v>40</v>
      </c>
      <c r="D101" s="184" t="s">
        <v>22</v>
      </c>
      <c r="E101" s="135" t="s">
        <v>334</v>
      </c>
      <c r="F101" s="135" t="s">
        <v>22</v>
      </c>
      <c r="G101" s="135" t="s">
        <v>352</v>
      </c>
      <c r="H101" s="89"/>
      <c r="I101" s="143"/>
      <c r="J101" s="143">
        <f t="shared" si="22"/>
        <v>2</v>
      </c>
      <c r="K101" s="143">
        <f t="shared" si="22"/>
        <v>2</v>
      </c>
      <c r="L101" s="143">
        <f t="shared" si="22"/>
        <v>2</v>
      </c>
      <c r="M101" s="106"/>
    </row>
    <row r="102" spans="1:14" s="107" customFormat="1" ht="78.75" x14ac:dyDescent="0.25">
      <c r="A102" s="180" t="s">
        <v>196</v>
      </c>
      <c r="B102" s="89" t="s">
        <v>22</v>
      </c>
      <c r="C102" s="89" t="s">
        <v>40</v>
      </c>
      <c r="D102" s="184" t="s">
        <v>22</v>
      </c>
      <c r="E102" s="135" t="s">
        <v>334</v>
      </c>
      <c r="F102" s="135" t="s">
        <v>22</v>
      </c>
      <c r="G102" s="135" t="s">
        <v>352</v>
      </c>
      <c r="H102" s="89" t="s">
        <v>189</v>
      </c>
      <c r="I102" s="143"/>
      <c r="J102" s="143">
        <f>J103</f>
        <v>2</v>
      </c>
      <c r="K102" s="143">
        <f>K103</f>
        <v>2</v>
      </c>
      <c r="L102" s="143">
        <f>L103</f>
        <v>2</v>
      </c>
      <c r="M102" s="106"/>
    </row>
    <row r="103" spans="1:14" s="107" customFormat="1" ht="30.75" customHeight="1" x14ac:dyDescent="0.25">
      <c r="A103" s="180" t="s">
        <v>197</v>
      </c>
      <c r="B103" s="89" t="s">
        <v>22</v>
      </c>
      <c r="C103" s="89" t="s">
        <v>40</v>
      </c>
      <c r="D103" s="184" t="s">
        <v>22</v>
      </c>
      <c r="E103" s="135" t="s">
        <v>334</v>
      </c>
      <c r="F103" s="135" t="s">
        <v>22</v>
      </c>
      <c r="G103" s="135" t="s">
        <v>352</v>
      </c>
      <c r="H103" s="89" t="s">
        <v>187</v>
      </c>
      <c r="I103" s="143"/>
      <c r="J103" s="143">
        <f>'ведомст 3'!K268</f>
        <v>2</v>
      </c>
      <c r="K103" s="143">
        <f>'ведомст 3'!L268</f>
        <v>2</v>
      </c>
      <c r="L103" s="143">
        <f>'ведомст 3'!M268</f>
        <v>2</v>
      </c>
      <c r="M103" s="106"/>
    </row>
    <row r="104" spans="1:14" s="107" customFormat="1" ht="63" x14ac:dyDescent="0.25">
      <c r="A104" s="180" t="s">
        <v>447</v>
      </c>
      <c r="B104" s="89" t="s">
        <v>22</v>
      </c>
      <c r="C104" s="89" t="s">
        <v>40</v>
      </c>
      <c r="D104" s="135" t="s">
        <v>47</v>
      </c>
      <c r="E104" s="135"/>
      <c r="F104" s="135"/>
      <c r="G104" s="135"/>
      <c r="H104" s="89"/>
      <c r="I104" s="143"/>
      <c r="J104" s="143">
        <f t="shared" ref="J104:L105" si="23">J105</f>
        <v>2435.1999999999998</v>
      </c>
      <c r="K104" s="143">
        <f t="shared" si="23"/>
        <v>2435.1999999999998</v>
      </c>
      <c r="L104" s="143">
        <f t="shared" si="23"/>
        <v>2435.1999999999998</v>
      </c>
      <c r="M104" s="106"/>
    </row>
    <row r="105" spans="1:14" s="107" customFormat="1" ht="31.5" x14ac:dyDescent="0.25">
      <c r="A105" s="180" t="s">
        <v>116</v>
      </c>
      <c r="B105" s="89" t="s">
        <v>22</v>
      </c>
      <c r="C105" s="89" t="s">
        <v>40</v>
      </c>
      <c r="D105" s="135" t="s">
        <v>47</v>
      </c>
      <c r="E105" s="135" t="s">
        <v>24</v>
      </c>
      <c r="F105" s="135"/>
      <c r="G105" s="135"/>
      <c r="H105" s="89"/>
      <c r="I105" s="143"/>
      <c r="J105" s="143">
        <f t="shared" si="23"/>
        <v>2435.1999999999998</v>
      </c>
      <c r="K105" s="143">
        <f t="shared" si="23"/>
        <v>2435.1999999999998</v>
      </c>
      <c r="L105" s="143">
        <f t="shared" si="23"/>
        <v>2435.1999999999998</v>
      </c>
      <c r="M105" s="106"/>
    </row>
    <row r="106" spans="1:14" s="107" customFormat="1" ht="51" customHeight="1" x14ac:dyDescent="0.25">
      <c r="A106" s="180" t="s">
        <v>231</v>
      </c>
      <c r="B106" s="89" t="s">
        <v>22</v>
      </c>
      <c r="C106" s="89" t="s">
        <v>40</v>
      </c>
      <c r="D106" s="135" t="s">
        <v>47</v>
      </c>
      <c r="E106" s="135" t="s">
        <v>24</v>
      </c>
      <c r="F106" s="135" t="s">
        <v>22</v>
      </c>
      <c r="G106" s="135"/>
      <c r="H106" s="89"/>
      <c r="I106" s="143"/>
      <c r="J106" s="143">
        <f>J107+J110</f>
        <v>2435.1999999999998</v>
      </c>
      <c r="K106" s="143">
        <f>K107+K110</f>
        <v>2435.1999999999998</v>
      </c>
      <c r="L106" s="143">
        <f>L107+L110</f>
        <v>2435.1999999999998</v>
      </c>
      <c r="M106" s="106"/>
    </row>
    <row r="107" spans="1:14" s="107" customFormat="1" ht="30.75" customHeight="1" x14ac:dyDescent="0.25">
      <c r="A107" s="180" t="s">
        <v>165</v>
      </c>
      <c r="B107" s="195" t="s">
        <v>22</v>
      </c>
      <c r="C107" s="195" t="s">
        <v>40</v>
      </c>
      <c r="D107" s="135" t="s">
        <v>47</v>
      </c>
      <c r="E107" s="135" t="s">
        <v>24</v>
      </c>
      <c r="F107" s="135" t="s">
        <v>22</v>
      </c>
      <c r="G107" s="135" t="s">
        <v>357</v>
      </c>
      <c r="H107" s="89"/>
      <c r="I107" s="143"/>
      <c r="J107" s="143">
        <f t="shared" ref="J107:L108" si="24">J108</f>
        <v>2306.5</v>
      </c>
      <c r="K107" s="143">
        <f t="shared" si="24"/>
        <v>2306.5</v>
      </c>
      <c r="L107" s="143">
        <f t="shared" si="24"/>
        <v>2306.5</v>
      </c>
      <c r="M107" s="106"/>
    </row>
    <row r="108" spans="1:14" s="107" customFormat="1" ht="30.75" customHeight="1" x14ac:dyDescent="0.25">
      <c r="A108" s="180" t="s">
        <v>196</v>
      </c>
      <c r="B108" s="195" t="s">
        <v>22</v>
      </c>
      <c r="C108" s="195" t="s">
        <v>40</v>
      </c>
      <c r="D108" s="135" t="s">
        <v>47</v>
      </c>
      <c r="E108" s="135" t="s">
        <v>24</v>
      </c>
      <c r="F108" s="135" t="s">
        <v>22</v>
      </c>
      <c r="G108" s="135" t="s">
        <v>357</v>
      </c>
      <c r="H108" s="89" t="s">
        <v>189</v>
      </c>
      <c r="I108" s="143"/>
      <c r="J108" s="143">
        <f t="shared" si="24"/>
        <v>2306.5</v>
      </c>
      <c r="K108" s="143">
        <f t="shared" si="24"/>
        <v>2306.5</v>
      </c>
      <c r="L108" s="143">
        <f t="shared" si="24"/>
        <v>2306.5</v>
      </c>
      <c r="M108" s="106"/>
    </row>
    <row r="109" spans="1:14" s="107" customFormat="1" ht="30.75" customHeight="1" x14ac:dyDescent="0.25">
      <c r="A109" s="180" t="s">
        <v>197</v>
      </c>
      <c r="B109" s="195" t="s">
        <v>22</v>
      </c>
      <c r="C109" s="195" t="s">
        <v>40</v>
      </c>
      <c r="D109" s="135" t="s">
        <v>47</v>
      </c>
      <c r="E109" s="135" t="s">
        <v>24</v>
      </c>
      <c r="F109" s="135" t="s">
        <v>22</v>
      </c>
      <c r="G109" s="135" t="s">
        <v>357</v>
      </c>
      <c r="H109" s="89" t="s">
        <v>187</v>
      </c>
      <c r="I109" s="143"/>
      <c r="J109" s="143">
        <f>'ведомст 3'!K274</f>
        <v>2306.5</v>
      </c>
      <c r="K109" s="143">
        <f>'ведомст 3'!L274</f>
        <v>2306.5</v>
      </c>
      <c r="L109" s="143">
        <f>'ведомст 3'!M274</f>
        <v>2306.5</v>
      </c>
      <c r="M109" s="106"/>
    </row>
    <row r="110" spans="1:14" s="107" customFormat="1" ht="30" customHeight="1" x14ac:dyDescent="0.25">
      <c r="A110" s="182" t="s">
        <v>256</v>
      </c>
      <c r="B110" s="89" t="s">
        <v>22</v>
      </c>
      <c r="C110" s="195" t="s">
        <v>40</v>
      </c>
      <c r="D110" s="135" t="s">
        <v>47</v>
      </c>
      <c r="E110" s="135" t="s">
        <v>24</v>
      </c>
      <c r="F110" s="135" t="s">
        <v>22</v>
      </c>
      <c r="G110" s="135" t="s">
        <v>358</v>
      </c>
      <c r="H110" s="89"/>
      <c r="I110" s="143"/>
      <c r="J110" s="143">
        <f>J111+J113+J115</f>
        <v>128.69999999999999</v>
      </c>
      <c r="K110" s="143">
        <f>K111+K113+K115</f>
        <v>128.69999999999999</v>
      </c>
      <c r="L110" s="143">
        <f>L111+L113+L115</f>
        <v>128.69999999999999</v>
      </c>
      <c r="M110" s="106"/>
    </row>
    <row r="111" spans="1:14" s="107" customFormat="1" ht="30" customHeight="1" x14ac:dyDescent="0.25">
      <c r="A111" s="180" t="s">
        <v>196</v>
      </c>
      <c r="B111" s="89" t="s">
        <v>22</v>
      </c>
      <c r="C111" s="195" t="s">
        <v>40</v>
      </c>
      <c r="D111" s="135" t="s">
        <v>47</v>
      </c>
      <c r="E111" s="135" t="s">
        <v>24</v>
      </c>
      <c r="F111" s="135" t="s">
        <v>22</v>
      </c>
      <c r="G111" s="135" t="s">
        <v>358</v>
      </c>
      <c r="H111" s="89" t="s">
        <v>189</v>
      </c>
      <c r="I111" s="143"/>
      <c r="J111" s="143">
        <f>J112</f>
        <v>6.4</v>
      </c>
      <c r="K111" s="143">
        <f>K112</f>
        <v>6.4</v>
      </c>
      <c r="L111" s="143">
        <f>L112</f>
        <v>6.4</v>
      </c>
      <c r="M111" s="106"/>
      <c r="N111" s="293"/>
    </row>
    <row r="112" spans="1:14" s="107" customFormat="1" ht="31.5" customHeight="1" x14ac:dyDescent="0.25">
      <c r="A112" s="180" t="s">
        <v>197</v>
      </c>
      <c r="B112" s="89" t="s">
        <v>22</v>
      </c>
      <c r="C112" s="195" t="s">
        <v>40</v>
      </c>
      <c r="D112" s="135" t="s">
        <v>47</v>
      </c>
      <c r="E112" s="135" t="s">
        <v>24</v>
      </c>
      <c r="F112" s="135" t="s">
        <v>22</v>
      </c>
      <c r="G112" s="135" t="s">
        <v>358</v>
      </c>
      <c r="H112" s="89" t="s">
        <v>187</v>
      </c>
      <c r="I112" s="143"/>
      <c r="J112" s="143">
        <f>'ведомст 3'!K277</f>
        <v>6.4</v>
      </c>
      <c r="K112" s="143">
        <f>'ведомст 3'!L277</f>
        <v>6.4</v>
      </c>
      <c r="L112" s="143">
        <f>'ведомст 3'!M277</f>
        <v>6.4</v>
      </c>
      <c r="M112" s="106"/>
    </row>
    <row r="113" spans="1:13" s="107" customFormat="1" ht="31.5" customHeight="1" x14ac:dyDescent="0.25">
      <c r="A113" s="180" t="s">
        <v>194</v>
      </c>
      <c r="B113" s="89" t="s">
        <v>22</v>
      </c>
      <c r="C113" s="195" t="s">
        <v>40</v>
      </c>
      <c r="D113" s="135" t="s">
        <v>47</v>
      </c>
      <c r="E113" s="135" t="s">
        <v>24</v>
      </c>
      <c r="F113" s="135" t="s">
        <v>22</v>
      </c>
      <c r="G113" s="135" t="s">
        <v>358</v>
      </c>
      <c r="H113" s="89" t="s">
        <v>192</v>
      </c>
      <c r="I113" s="143"/>
      <c r="J113" s="143">
        <f>J114</f>
        <v>116.1</v>
      </c>
      <c r="K113" s="143">
        <f>K114</f>
        <v>116.1</v>
      </c>
      <c r="L113" s="143">
        <f>L114</f>
        <v>116.1</v>
      </c>
      <c r="M113" s="106"/>
    </row>
    <row r="114" spans="1:13" s="107" customFormat="1" ht="28.5" customHeight="1" x14ac:dyDescent="0.25">
      <c r="A114" s="180" t="s">
        <v>195</v>
      </c>
      <c r="B114" s="89" t="s">
        <v>22</v>
      </c>
      <c r="C114" s="195" t="s">
        <v>40</v>
      </c>
      <c r="D114" s="135" t="s">
        <v>47</v>
      </c>
      <c r="E114" s="135" t="s">
        <v>24</v>
      </c>
      <c r="F114" s="135" t="s">
        <v>22</v>
      </c>
      <c r="G114" s="135" t="s">
        <v>358</v>
      </c>
      <c r="H114" s="89" t="s">
        <v>193</v>
      </c>
      <c r="I114" s="143"/>
      <c r="J114" s="143">
        <f>'ведомст 3'!K278</f>
        <v>116.1</v>
      </c>
      <c r="K114" s="143">
        <f>'ведомст 3'!L278</f>
        <v>116.1</v>
      </c>
      <c r="L114" s="143">
        <f>'ведомст 3'!M278</f>
        <v>116.1</v>
      </c>
      <c r="M114" s="106"/>
    </row>
    <row r="115" spans="1:13" s="107" customFormat="1" ht="28.5" customHeight="1" x14ac:dyDescent="0.25">
      <c r="A115" s="180" t="s">
        <v>198</v>
      </c>
      <c r="B115" s="89" t="s">
        <v>22</v>
      </c>
      <c r="C115" s="195" t="s">
        <v>40</v>
      </c>
      <c r="D115" s="135" t="s">
        <v>47</v>
      </c>
      <c r="E115" s="135" t="s">
        <v>24</v>
      </c>
      <c r="F115" s="135" t="s">
        <v>22</v>
      </c>
      <c r="G115" s="135" t="s">
        <v>358</v>
      </c>
      <c r="H115" s="89" t="s">
        <v>199</v>
      </c>
      <c r="I115" s="143"/>
      <c r="J115" s="143">
        <f>J116</f>
        <v>6.1999999999999993</v>
      </c>
      <c r="K115" s="146">
        <f>K116</f>
        <v>6.2</v>
      </c>
      <c r="L115" s="146">
        <f>L116</f>
        <v>6.2</v>
      </c>
      <c r="M115" s="106"/>
    </row>
    <row r="116" spans="1:13" s="107" customFormat="1" ht="31.5" customHeight="1" x14ac:dyDescent="0.25">
      <c r="A116" s="180" t="s">
        <v>201</v>
      </c>
      <c r="B116" s="89" t="s">
        <v>22</v>
      </c>
      <c r="C116" s="195" t="s">
        <v>40</v>
      </c>
      <c r="D116" s="135" t="s">
        <v>47</v>
      </c>
      <c r="E116" s="135" t="s">
        <v>24</v>
      </c>
      <c r="F116" s="135" t="s">
        <v>22</v>
      </c>
      <c r="G116" s="135" t="s">
        <v>358</v>
      </c>
      <c r="H116" s="89" t="s">
        <v>200</v>
      </c>
      <c r="I116" s="143"/>
      <c r="J116" s="143">
        <f>'ведомст 3'!K281</f>
        <v>6.1999999999999993</v>
      </c>
      <c r="K116" s="143">
        <f>'ведомст 3'!L281</f>
        <v>6.2</v>
      </c>
      <c r="L116" s="143">
        <f>'ведомст 3'!M281</f>
        <v>6.2</v>
      </c>
      <c r="M116" s="106"/>
    </row>
    <row r="117" spans="1:13" s="107" customFormat="1" ht="31.5" customHeight="1" x14ac:dyDescent="0.25">
      <c r="A117" s="180" t="s">
        <v>32</v>
      </c>
      <c r="B117" s="179" t="s">
        <v>22</v>
      </c>
      <c r="C117" s="179" t="s">
        <v>33</v>
      </c>
      <c r="D117" s="179"/>
      <c r="E117" s="135"/>
      <c r="F117" s="135"/>
      <c r="G117" s="135"/>
      <c r="H117" s="179"/>
      <c r="I117" s="143"/>
      <c r="J117" s="143">
        <f>J118</f>
        <v>125.1</v>
      </c>
      <c r="K117" s="143">
        <f>K118</f>
        <v>125.1</v>
      </c>
      <c r="L117" s="143">
        <f>L118</f>
        <v>125.1</v>
      </c>
      <c r="M117" s="108"/>
    </row>
    <row r="118" spans="1:13" s="107" customFormat="1" ht="31.5" x14ac:dyDescent="0.25">
      <c r="A118" s="180" t="s">
        <v>509</v>
      </c>
      <c r="B118" s="89" t="s">
        <v>22</v>
      </c>
      <c r="C118" s="89" t="s">
        <v>33</v>
      </c>
      <c r="D118" s="135" t="s">
        <v>360</v>
      </c>
      <c r="E118" s="135"/>
      <c r="F118" s="135"/>
      <c r="G118" s="135"/>
      <c r="H118" s="179"/>
      <c r="I118" s="143"/>
      <c r="J118" s="143">
        <f t="shared" ref="J118:L119" si="25">J119</f>
        <v>125.1</v>
      </c>
      <c r="K118" s="143">
        <f t="shared" si="25"/>
        <v>125.1</v>
      </c>
      <c r="L118" s="143">
        <f t="shared" si="25"/>
        <v>125.1</v>
      </c>
      <c r="M118" s="368"/>
    </row>
    <row r="119" spans="1:13" s="107" customFormat="1" ht="47.25" x14ac:dyDescent="0.25">
      <c r="A119" s="180" t="s">
        <v>510</v>
      </c>
      <c r="B119" s="89" t="s">
        <v>22</v>
      </c>
      <c r="C119" s="89" t="s">
        <v>33</v>
      </c>
      <c r="D119" s="135" t="s">
        <v>360</v>
      </c>
      <c r="E119" s="135" t="s">
        <v>24</v>
      </c>
      <c r="F119" s="135"/>
      <c r="G119" s="135"/>
      <c r="H119" s="179"/>
      <c r="I119" s="143"/>
      <c r="J119" s="143">
        <f t="shared" si="25"/>
        <v>125.1</v>
      </c>
      <c r="K119" s="143">
        <f t="shared" si="25"/>
        <v>125.1</v>
      </c>
      <c r="L119" s="143">
        <f t="shared" si="25"/>
        <v>125.1</v>
      </c>
      <c r="M119" s="368"/>
    </row>
    <row r="120" spans="1:13" s="107" customFormat="1" ht="47.25" x14ac:dyDescent="0.25">
      <c r="A120" s="180" t="s">
        <v>513</v>
      </c>
      <c r="B120" s="89" t="s">
        <v>22</v>
      </c>
      <c r="C120" s="89" t="s">
        <v>33</v>
      </c>
      <c r="D120" s="135" t="s">
        <v>360</v>
      </c>
      <c r="E120" s="135" t="s">
        <v>24</v>
      </c>
      <c r="F120" s="135" t="s">
        <v>68</v>
      </c>
      <c r="G120" s="135" t="s">
        <v>364</v>
      </c>
      <c r="H120" s="89"/>
      <c r="I120" s="143"/>
      <c r="J120" s="143">
        <f t="shared" ref="J120:L121" si="26">J121</f>
        <v>125.1</v>
      </c>
      <c r="K120" s="143">
        <f t="shared" si="26"/>
        <v>125.1</v>
      </c>
      <c r="L120" s="143">
        <f t="shared" si="26"/>
        <v>125.1</v>
      </c>
      <c r="M120" s="108"/>
    </row>
    <row r="121" spans="1:13" s="107" customFormat="1" ht="29.25" customHeight="1" x14ac:dyDescent="0.25">
      <c r="A121" s="180" t="s">
        <v>198</v>
      </c>
      <c r="B121" s="89" t="s">
        <v>22</v>
      </c>
      <c r="C121" s="89" t="s">
        <v>33</v>
      </c>
      <c r="D121" s="135" t="s">
        <v>360</v>
      </c>
      <c r="E121" s="135" t="s">
        <v>24</v>
      </c>
      <c r="F121" s="135" t="s">
        <v>68</v>
      </c>
      <c r="G121" s="135" t="s">
        <v>364</v>
      </c>
      <c r="H121" s="89" t="s">
        <v>199</v>
      </c>
      <c r="I121" s="143"/>
      <c r="J121" s="143">
        <f t="shared" si="26"/>
        <v>125.1</v>
      </c>
      <c r="K121" s="143">
        <f t="shared" si="26"/>
        <v>125.1</v>
      </c>
      <c r="L121" s="143">
        <f t="shared" si="26"/>
        <v>125.1</v>
      </c>
      <c r="M121" s="108"/>
    </row>
    <row r="122" spans="1:13" s="107" customFormat="1" ht="21.75" customHeight="1" x14ac:dyDescent="0.25">
      <c r="A122" s="180" t="s">
        <v>103</v>
      </c>
      <c r="B122" s="89" t="s">
        <v>22</v>
      </c>
      <c r="C122" s="89" t="s">
        <v>33</v>
      </c>
      <c r="D122" s="135" t="s">
        <v>360</v>
      </c>
      <c r="E122" s="135" t="s">
        <v>24</v>
      </c>
      <c r="F122" s="135" t="s">
        <v>68</v>
      </c>
      <c r="G122" s="135" t="s">
        <v>364</v>
      </c>
      <c r="H122" s="89" t="s">
        <v>102</v>
      </c>
      <c r="I122" s="143"/>
      <c r="J122" s="143">
        <f>'ведомст 3'!K95</f>
        <v>125.1</v>
      </c>
      <c r="K122" s="143">
        <f>'ведомст 3'!L95</f>
        <v>125.1</v>
      </c>
      <c r="L122" s="143">
        <f>'ведомст 3'!M95</f>
        <v>125.1</v>
      </c>
      <c r="M122" s="108"/>
    </row>
    <row r="123" spans="1:13" s="107" customFormat="1" ht="20.25" customHeight="1" x14ac:dyDescent="0.25">
      <c r="A123" s="180" t="s">
        <v>34</v>
      </c>
      <c r="B123" s="179" t="s">
        <v>22</v>
      </c>
      <c r="C123" s="179" t="s">
        <v>35</v>
      </c>
      <c r="D123" s="179"/>
      <c r="E123" s="179"/>
      <c r="F123" s="179"/>
      <c r="G123" s="179"/>
      <c r="H123" s="179"/>
      <c r="I123" s="143"/>
      <c r="J123" s="143">
        <f>J124+J129+J146+J152+J162+J167+J157</f>
        <v>10177.900000000001</v>
      </c>
      <c r="K123" s="143">
        <f t="shared" ref="K123:L123" si="27">K124+K129+K146+K152+K162+K167+K157</f>
        <v>7711.5</v>
      </c>
      <c r="L123" s="143">
        <f t="shared" si="27"/>
        <v>7711.5</v>
      </c>
      <c r="M123" s="108"/>
    </row>
    <row r="124" spans="1:13" s="107" customFormat="1" ht="63.75" customHeight="1" x14ac:dyDescent="0.25">
      <c r="A124" s="384" t="s">
        <v>455</v>
      </c>
      <c r="B124" s="89" t="s">
        <v>22</v>
      </c>
      <c r="C124" s="89" t="s">
        <v>35</v>
      </c>
      <c r="D124" s="135" t="s">
        <v>41</v>
      </c>
      <c r="E124" s="135"/>
      <c r="F124" s="135"/>
      <c r="G124" s="135"/>
      <c r="H124" s="89"/>
      <c r="I124" s="143"/>
      <c r="J124" s="143">
        <f t="shared" ref="J124:L127" si="28">J125</f>
        <v>3</v>
      </c>
      <c r="K124" s="143">
        <f t="shared" si="28"/>
        <v>3</v>
      </c>
      <c r="L124" s="143">
        <f t="shared" si="28"/>
        <v>3</v>
      </c>
      <c r="M124" s="364"/>
    </row>
    <row r="125" spans="1:13" s="107" customFormat="1" ht="30.75" customHeight="1" x14ac:dyDescent="0.25">
      <c r="A125" s="180" t="s">
        <v>278</v>
      </c>
      <c r="B125" s="89" t="s">
        <v>22</v>
      </c>
      <c r="C125" s="89" t="s">
        <v>35</v>
      </c>
      <c r="D125" s="135" t="s">
        <v>41</v>
      </c>
      <c r="E125" s="135" t="s">
        <v>334</v>
      </c>
      <c r="F125" s="135" t="s">
        <v>31</v>
      </c>
      <c r="G125" s="135"/>
      <c r="H125" s="89"/>
      <c r="I125" s="143"/>
      <c r="J125" s="143">
        <f t="shared" si="28"/>
        <v>3</v>
      </c>
      <c r="K125" s="143">
        <f t="shared" si="28"/>
        <v>3</v>
      </c>
      <c r="L125" s="143">
        <f t="shared" si="28"/>
        <v>3</v>
      </c>
      <c r="M125" s="108"/>
    </row>
    <row r="126" spans="1:13" s="107" customFormat="1" x14ac:dyDescent="0.25">
      <c r="A126" s="180" t="s">
        <v>140</v>
      </c>
      <c r="B126" s="89" t="s">
        <v>22</v>
      </c>
      <c r="C126" s="89" t="s">
        <v>35</v>
      </c>
      <c r="D126" s="135" t="s">
        <v>41</v>
      </c>
      <c r="E126" s="135" t="s">
        <v>334</v>
      </c>
      <c r="F126" s="135" t="s">
        <v>31</v>
      </c>
      <c r="G126" s="135" t="s">
        <v>365</v>
      </c>
      <c r="H126" s="89"/>
      <c r="I126" s="143"/>
      <c r="J126" s="143">
        <f t="shared" si="28"/>
        <v>3</v>
      </c>
      <c r="K126" s="143">
        <f t="shared" si="28"/>
        <v>3</v>
      </c>
      <c r="L126" s="143">
        <f t="shared" si="28"/>
        <v>3</v>
      </c>
      <c r="M126" s="108"/>
    </row>
    <row r="127" spans="1:13" s="107" customFormat="1" ht="31.5" x14ac:dyDescent="0.25">
      <c r="A127" s="182" t="s">
        <v>194</v>
      </c>
      <c r="B127" s="89" t="s">
        <v>22</v>
      </c>
      <c r="C127" s="89" t="s">
        <v>35</v>
      </c>
      <c r="D127" s="135" t="s">
        <v>41</v>
      </c>
      <c r="E127" s="135" t="s">
        <v>334</v>
      </c>
      <c r="F127" s="135" t="s">
        <v>31</v>
      </c>
      <c r="G127" s="135" t="s">
        <v>365</v>
      </c>
      <c r="H127" s="89" t="s">
        <v>192</v>
      </c>
      <c r="I127" s="143"/>
      <c r="J127" s="143">
        <f t="shared" si="28"/>
        <v>3</v>
      </c>
      <c r="K127" s="143">
        <f t="shared" si="28"/>
        <v>3</v>
      </c>
      <c r="L127" s="143">
        <f t="shared" si="28"/>
        <v>3</v>
      </c>
      <c r="M127" s="108"/>
    </row>
    <row r="128" spans="1:13" s="107" customFormat="1" ht="30" customHeight="1" x14ac:dyDescent="0.25">
      <c r="A128" s="182" t="s">
        <v>195</v>
      </c>
      <c r="B128" s="89" t="s">
        <v>22</v>
      </c>
      <c r="C128" s="89" t="s">
        <v>35</v>
      </c>
      <c r="D128" s="135" t="s">
        <v>41</v>
      </c>
      <c r="E128" s="135" t="s">
        <v>334</v>
      </c>
      <c r="F128" s="135" t="s">
        <v>31</v>
      </c>
      <c r="G128" s="135" t="s">
        <v>365</v>
      </c>
      <c r="H128" s="89" t="s">
        <v>193</v>
      </c>
      <c r="I128" s="143"/>
      <c r="J128" s="143">
        <f>'ведомст 3'!K101</f>
        <v>3</v>
      </c>
      <c r="K128" s="143">
        <f>'ведомст 3'!L101</f>
        <v>3</v>
      </c>
      <c r="L128" s="143">
        <f>'ведомст 3'!M101</f>
        <v>3</v>
      </c>
      <c r="M128" s="106"/>
    </row>
    <row r="129" spans="1:13" s="107" customFormat="1" ht="47.25" x14ac:dyDescent="0.25">
      <c r="A129" s="180" t="s">
        <v>148</v>
      </c>
      <c r="B129" s="89" t="s">
        <v>22</v>
      </c>
      <c r="C129" s="89" t="s">
        <v>35</v>
      </c>
      <c r="D129" s="135" t="s">
        <v>39</v>
      </c>
      <c r="E129" s="135" t="s">
        <v>334</v>
      </c>
      <c r="F129" s="135"/>
      <c r="G129" s="135"/>
      <c r="H129" s="89"/>
      <c r="I129" s="143"/>
      <c r="J129" s="143">
        <f>J130+J134+J138+J142</f>
        <v>130</v>
      </c>
      <c r="K129" s="143">
        <f>K130+K134+K138+K142</f>
        <v>120</v>
      </c>
      <c r="L129" s="143">
        <f>L130+L134+L138+L142</f>
        <v>120</v>
      </c>
      <c r="M129" s="106"/>
    </row>
    <row r="130" spans="1:13" s="107" customFormat="1" ht="47.25" x14ac:dyDescent="0.25">
      <c r="A130" s="180" t="s">
        <v>279</v>
      </c>
      <c r="B130" s="89" t="s">
        <v>22</v>
      </c>
      <c r="C130" s="89" t="s">
        <v>35</v>
      </c>
      <c r="D130" s="135" t="s">
        <v>39</v>
      </c>
      <c r="E130" s="135" t="s">
        <v>334</v>
      </c>
      <c r="F130" s="135" t="s">
        <v>25</v>
      </c>
      <c r="G130" s="135"/>
      <c r="H130" s="89"/>
      <c r="I130" s="143"/>
      <c r="J130" s="143">
        <f>J131</f>
        <v>50</v>
      </c>
      <c r="K130" s="143">
        <f>K131</f>
        <v>50</v>
      </c>
      <c r="L130" s="143">
        <f>L131</f>
        <v>50</v>
      </c>
      <c r="M130" s="106"/>
    </row>
    <row r="131" spans="1:13" s="107" customFormat="1" ht="31.5" x14ac:dyDescent="0.25">
      <c r="A131" s="196" t="s">
        <v>149</v>
      </c>
      <c r="B131" s="89" t="s">
        <v>22</v>
      </c>
      <c r="C131" s="89" t="s">
        <v>35</v>
      </c>
      <c r="D131" s="135" t="s">
        <v>39</v>
      </c>
      <c r="E131" s="135" t="s">
        <v>334</v>
      </c>
      <c r="F131" s="135" t="s">
        <v>25</v>
      </c>
      <c r="G131" s="135" t="s">
        <v>366</v>
      </c>
      <c r="H131" s="89"/>
      <c r="I131" s="144"/>
      <c r="J131" s="144">
        <f t="shared" ref="J131:L132" si="29">J132</f>
        <v>50</v>
      </c>
      <c r="K131" s="144">
        <f t="shared" si="29"/>
        <v>50</v>
      </c>
      <c r="L131" s="144">
        <f t="shared" si="29"/>
        <v>50</v>
      </c>
      <c r="M131" s="106"/>
    </row>
    <row r="132" spans="1:13" s="107" customFormat="1" ht="31.5" x14ac:dyDescent="0.25">
      <c r="A132" s="182" t="s">
        <v>194</v>
      </c>
      <c r="B132" s="89" t="s">
        <v>22</v>
      </c>
      <c r="C132" s="89" t="s">
        <v>35</v>
      </c>
      <c r="D132" s="135" t="s">
        <v>39</v>
      </c>
      <c r="E132" s="135" t="s">
        <v>334</v>
      </c>
      <c r="F132" s="135" t="s">
        <v>25</v>
      </c>
      <c r="G132" s="135" t="s">
        <v>366</v>
      </c>
      <c r="H132" s="89" t="s">
        <v>192</v>
      </c>
      <c r="I132" s="144"/>
      <c r="J132" s="144">
        <f t="shared" si="29"/>
        <v>50</v>
      </c>
      <c r="K132" s="144">
        <f t="shared" si="29"/>
        <v>50</v>
      </c>
      <c r="L132" s="144">
        <f t="shared" si="29"/>
        <v>50</v>
      </c>
      <c r="M132" s="106"/>
    </row>
    <row r="133" spans="1:13" s="107" customFormat="1" ht="47.25" x14ac:dyDescent="0.25">
      <c r="A133" s="182" t="s">
        <v>195</v>
      </c>
      <c r="B133" s="89" t="s">
        <v>22</v>
      </c>
      <c r="C133" s="89" t="s">
        <v>35</v>
      </c>
      <c r="D133" s="135" t="s">
        <v>39</v>
      </c>
      <c r="E133" s="135" t="s">
        <v>334</v>
      </c>
      <c r="F133" s="135" t="s">
        <v>25</v>
      </c>
      <c r="G133" s="135" t="s">
        <v>366</v>
      </c>
      <c r="H133" s="89" t="s">
        <v>193</v>
      </c>
      <c r="I133" s="144"/>
      <c r="J133" s="144">
        <f>'ведомст 3'!K106</f>
        <v>50</v>
      </c>
      <c r="K133" s="144">
        <f>'ведомст 3'!L106</f>
        <v>50</v>
      </c>
      <c r="L133" s="144">
        <f>'ведомст 3'!M106</f>
        <v>50</v>
      </c>
      <c r="M133" s="106"/>
    </row>
    <row r="134" spans="1:13" s="107" customFormat="1" ht="34.5" customHeight="1" x14ac:dyDescent="0.25">
      <c r="A134" s="180" t="s">
        <v>280</v>
      </c>
      <c r="B134" s="195" t="s">
        <v>22</v>
      </c>
      <c r="C134" s="89" t="s">
        <v>35</v>
      </c>
      <c r="D134" s="135" t="s">
        <v>39</v>
      </c>
      <c r="E134" s="135" t="s">
        <v>334</v>
      </c>
      <c r="F134" s="135" t="s">
        <v>31</v>
      </c>
      <c r="G134" s="135"/>
      <c r="H134" s="89"/>
      <c r="I134" s="143"/>
      <c r="J134" s="143">
        <f t="shared" ref="J134:L136" si="30">J135</f>
        <v>10</v>
      </c>
      <c r="K134" s="143">
        <f t="shared" si="30"/>
        <v>10</v>
      </c>
      <c r="L134" s="143">
        <f t="shared" si="30"/>
        <v>10</v>
      </c>
      <c r="M134" s="106"/>
    </row>
    <row r="135" spans="1:13" s="107" customFormat="1" ht="31.5" x14ac:dyDescent="0.25">
      <c r="A135" s="180" t="s">
        <v>58</v>
      </c>
      <c r="B135" s="195" t="s">
        <v>22</v>
      </c>
      <c r="C135" s="89" t="s">
        <v>35</v>
      </c>
      <c r="D135" s="135" t="s">
        <v>39</v>
      </c>
      <c r="E135" s="135" t="s">
        <v>334</v>
      </c>
      <c r="F135" s="135" t="s">
        <v>31</v>
      </c>
      <c r="G135" s="135" t="s">
        <v>366</v>
      </c>
      <c r="H135" s="89"/>
      <c r="I135" s="143"/>
      <c r="J135" s="143">
        <f t="shared" si="30"/>
        <v>10</v>
      </c>
      <c r="K135" s="143">
        <f t="shared" si="30"/>
        <v>10</v>
      </c>
      <c r="L135" s="143">
        <f t="shared" si="30"/>
        <v>10</v>
      </c>
      <c r="M135" s="106"/>
    </row>
    <row r="136" spans="1:13" s="107" customFormat="1" ht="31.5" x14ac:dyDescent="0.25">
      <c r="A136" s="182" t="s">
        <v>194</v>
      </c>
      <c r="B136" s="195" t="s">
        <v>22</v>
      </c>
      <c r="C136" s="89" t="s">
        <v>35</v>
      </c>
      <c r="D136" s="135" t="s">
        <v>39</v>
      </c>
      <c r="E136" s="135" t="s">
        <v>334</v>
      </c>
      <c r="F136" s="135" t="s">
        <v>31</v>
      </c>
      <c r="G136" s="135" t="s">
        <v>366</v>
      </c>
      <c r="H136" s="89" t="s">
        <v>192</v>
      </c>
      <c r="I136" s="143"/>
      <c r="J136" s="143">
        <f t="shared" si="30"/>
        <v>10</v>
      </c>
      <c r="K136" s="143">
        <f t="shared" si="30"/>
        <v>10</v>
      </c>
      <c r="L136" s="143">
        <f t="shared" si="30"/>
        <v>10</v>
      </c>
      <c r="M136" s="106"/>
    </row>
    <row r="137" spans="1:13" s="107" customFormat="1" ht="47.25" x14ac:dyDescent="0.25">
      <c r="A137" s="182" t="s">
        <v>195</v>
      </c>
      <c r="B137" s="195" t="s">
        <v>22</v>
      </c>
      <c r="C137" s="89" t="s">
        <v>35</v>
      </c>
      <c r="D137" s="135" t="s">
        <v>39</v>
      </c>
      <c r="E137" s="135" t="s">
        <v>334</v>
      </c>
      <c r="F137" s="135" t="s">
        <v>31</v>
      </c>
      <c r="G137" s="135" t="s">
        <v>366</v>
      </c>
      <c r="H137" s="89" t="s">
        <v>193</v>
      </c>
      <c r="I137" s="144"/>
      <c r="J137" s="144">
        <f>'ведомст 3'!K110</f>
        <v>10</v>
      </c>
      <c r="K137" s="144">
        <v>10</v>
      </c>
      <c r="L137" s="144">
        <v>10</v>
      </c>
      <c r="M137" s="106"/>
    </row>
    <row r="138" spans="1:13" s="107" customFormat="1" ht="78.75" x14ac:dyDescent="0.25">
      <c r="A138" s="180" t="s">
        <v>281</v>
      </c>
      <c r="B138" s="89" t="s">
        <v>22</v>
      </c>
      <c r="C138" s="89" t="s">
        <v>35</v>
      </c>
      <c r="D138" s="135" t="s">
        <v>39</v>
      </c>
      <c r="E138" s="135" t="s">
        <v>334</v>
      </c>
      <c r="F138" s="135" t="s">
        <v>40</v>
      </c>
      <c r="G138" s="135"/>
      <c r="H138" s="89"/>
      <c r="I138" s="144"/>
      <c r="J138" s="144">
        <f t="shared" ref="J138:L140" si="31">J139</f>
        <v>50</v>
      </c>
      <c r="K138" s="144">
        <f t="shared" si="31"/>
        <v>50</v>
      </c>
      <c r="L138" s="144">
        <f t="shared" si="31"/>
        <v>50</v>
      </c>
      <c r="M138" s="106"/>
    </row>
    <row r="139" spans="1:13" s="107" customFormat="1" ht="31.5" x14ac:dyDescent="0.25">
      <c r="A139" s="196" t="s">
        <v>149</v>
      </c>
      <c r="B139" s="89" t="s">
        <v>22</v>
      </c>
      <c r="C139" s="89" t="s">
        <v>35</v>
      </c>
      <c r="D139" s="135" t="s">
        <v>39</v>
      </c>
      <c r="E139" s="135" t="s">
        <v>334</v>
      </c>
      <c r="F139" s="135" t="s">
        <v>40</v>
      </c>
      <c r="G139" s="135" t="s">
        <v>366</v>
      </c>
      <c r="H139" s="89"/>
      <c r="I139" s="144"/>
      <c r="J139" s="144">
        <f t="shared" si="31"/>
        <v>50</v>
      </c>
      <c r="K139" s="144">
        <f t="shared" si="31"/>
        <v>50</v>
      </c>
      <c r="L139" s="144">
        <f t="shared" si="31"/>
        <v>50</v>
      </c>
      <c r="M139" s="106"/>
    </row>
    <row r="140" spans="1:13" s="107" customFormat="1" ht="31.5" x14ac:dyDescent="0.25">
      <c r="A140" s="182" t="s">
        <v>194</v>
      </c>
      <c r="B140" s="89" t="s">
        <v>22</v>
      </c>
      <c r="C140" s="89" t="s">
        <v>35</v>
      </c>
      <c r="D140" s="135" t="s">
        <v>39</v>
      </c>
      <c r="E140" s="135" t="s">
        <v>334</v>
      </c>
      <c r="F140" s="135" t="s">
        <v>40</v>
      </c>
      <c r="G140" s="135" t="s">
        <v>366</v>
      </c>
      <c r="H140" s="89" t="s">
        <v>192</v>
      </c>
      <c r="I140" s="144"/>
      <c r="J140" s="144">
        <f t="shared" si="31"/>
        <v>50</v>
      </c>
      <c r="K140" s="144">
        <f t="shared" si="31"/>
        <v>50</v>
      </c>
      <c r="L140" s="144">
        <f t="shared" si="31"/>
        <v>50</v>
      </c>
      <c r="M140" s="106"/>
    </row>
    <row r="141" spans="1:13" s="107" customFormat="1" ht="47.25" x14ac:dyDescent="0.25">
      <c r="A141" s="182" t="s">
        <v>195</v>
      </c>
      <c r="B141" s="89" t="s">
        <v>22</v>
      </c>
      <c r="C141" s="89" t="s">
        <v>35</v>
      </c>
      <c r="D141" s="135" t="s">
        <v>39</v>
      </c>
      <c r="E141" s="135" t="s">
        <v>334</v>
      </c>
      <c r="F141" s="135" t="s">
        <v>40</v>
      </c>
      <c r="G141" s="135" t="s">
        <v>366</v>
      </c>
      <c r="H141" s="89" t="s">
        <v>193</v>
      </c>
      <c r="I141" s="144"/>
      <c r="J141" s="144">
        <f>'ведомст 3'!K114</f>
        <v>50</v>
      </c>
      <c r="K141" s="144">
        <f>'ведомст 3'!L114</f>
        <v>50</v>
      </c>
      <c r="L141" s="144">
        <f>'ведомст 3'!M114</f>
        <v>50</v>
      </c>
      <c r="M141" s="106"/>
    </row>
    <row r="142" spans="1:13" s="107" customFormat="1" ht="42.75" customHeight="1" x14ac:dyDescent="0.25">
      <c r="A142" s="180" t="s">
        <v>282</v>
      </c>
      <c r="B142" s="89" t="s">
        <v>22</v>
      </c>
      <c r="C142" s="89" t="s">
        <v>35</v>
      </c>
      <c r="D142" s="135" t="s">
        <v>39</v>
      </c>
      <c r="E142" s="135" t="s">
        <v>334</v>
      </c>
      <c r="F142" s="135" t="s">
        <v>41</v>
      </c>
      <c r="G142" s="135"/>
      <c r="H142" s="89"/>
      <c r="I142" s="144"/>
      <c r="J142" s="144">
        <f t="shared" ref="J142:L144" si="32">J143</f>
        <v>20</v>
      </c>
      <c r="K142" s="144">
        <f t="shared" si="32"/>
        <v>10</v>
      </c>
      <c r="L142" s="144">
        <f t="shared" si="32"/>
        <v>10</v>
      </c>
      <c r="M142" s="106"/>
    </row>
    <row r="143" spans="1:13" s="107" customFormat="1" ht="31.5" x14ac:dyDescent="0.25">
      <c r="A143" s="196" t="s">
        <v>149</v>
      </c>
      <c r="B143" s="89" t="s">
        <v>22</v>
      </c>
      <c r="C143" s="89" t="s">
        <v>35</v>
      </c>
      <c r="D143" s="135" t="s">
        <v>39</v>
      </c>
      <c r="E143" s="135" t="s">
        <v>334</v>
      </c>
      <c r="F143" s="135" t="s">
        <v>41</v>
      </c>
      <c r="G143" s="135" t="s">
        <v>366</v>
      </c>
      <c r="H143" s="89"/>
      <c r="I143" s="144"/>
      <c r="J143" s="144">
        <f t="shared" si="32"/>
        <v>20</v>
      </c>
      <c r="K143" s="144">
        <f t="shared" si="32"/>
        <v>10</v>
      </c>
      <c r="L143" s="144">
        <f t="shared" si="32"/>
        <v>10</v>
      </c>
      <c r="M143" s="638"/>
    </row>
    <row r="144" spans="1:13" s="107" customFormat="1" ht="31.5" x14ac:dyDescent="0.25">
      <c r="A144" s="182" t="s">
        <v>194</v>
      </c>
      <c r="B144" s="89" t="s">
        <v>22</v>
      </c>
      <c r="C144" s="89" t="s">
        <v>35</v>
      </c>
      <c r="D144" s="135" t="s">
        <v>39</v>
      </c>
      <c r="E144" s="135" t="s">
        <v>334</v>
      </c>
      <c r="F144" s="135" t="s">
        <v>41</v>
      </c>
      <c r="G144" s="135" t="s">
        <v>366</v>
      </c>
      <c r="H144" s="89" t="s">
        <v>192</v>
      </c>
      <c r="I144" s="144"/>
      <c r="J144" s="144">
        <f t="shared" si="32"/>
        <v>20</v>
      </c>
      <c r="K144" s="144">
        <f t="shared" si="32"/>
        <v>10</v>
      </c>
      <c r="L144" s="144">
        <f t="shared" si="32"/>
        <v>10</v>
      </c>
      <c r="M144" s="638"/>
    </row>
    <row r="145" spans="1:13" s="107" customFormat="1" ht="28.5" customHeight="1" x14ac:dyDescent="0.25">
      <c r="A145" s="182" t="s">
        <v>195</v>
      </c>
      <c r="B145" s="89" t="s">
        <v>22</v>
      </c>
      <c r="C145" s="89" t="s">
        <v>35</v>
      </c>
      <c r="D145" s="135" t="s">
        <v>39</v>
      </c>
      <c r="E145" s="135" t="s">
        <v>334</v>
      </c>
      <c r="F145" s="135" t="s">
        <v>41</v>
      </c>
      <c r="G145" s="135" t="s">
        <v>366</v>
      </c>
      <c r="H145" s="89" t="s">
        <v>193</v>
      </c>
      <c r="I145" s="144"/>
      <c r="J145" s="144">
        <f>'ведомст 3'!K118</f>
        <v>20</v>
      </c>
      <c r="K145" s="144">
        <f>'ведомст 3'!L118</f>
        <v>10</v>
      </c>
      <c r="L145" s="144">
        <f>'ведомст 3'!M118</f>
        <v>10</v>
      </c>
      <c r="M145" s="638"/>
    </row>
    <row r="146" spans="1:13" s="107" customFormat="1" ht="63" x14ac:dyDescent="0.25">
      <c r="A146" s="384" t="s">
        <v>444</v>
      </c>
      <c r="B146" s="195" t="s">
        <v>22</v>
      </c>
      <c r="C146" s="89" t="s">
        <v>35</v>
      </c>
      <c r="D146" s="135" t="s">
        <v>367</v>
      </c>
      <c r="E146" s="135"/>
      <c r="F146" s="135"/>
      <c r="G146" s="135"/>
      <c r="H146" s="89"/>
      <c r="I146" s="144"/>
      <c r="J146" s="144">
        <f t="shared" ref="J146:L147" si="33">J147</f>
        <v>95</v>
      </c>
      <c r="K146" s="144">
        <f t="shared" si="33"/>
        <v>95</v>
      </c>
      <c r="L146" s="144">
        <f t="shared" si="33"/>
        <v>95</v>
      </c>
      <c r="M146" s="364"/>
    </row>
    <row r="147" spans="1:13" s="107" customFormat="1" ht="78.75" x14ac:dyDescent="0.25">
      <c r="A147" s="404" t="s">
        <v>445</v>
      </c>
      <c r="B147" s="195" t="s">
        <v>22</v>
      </c>
      <c r="C147" s="89" t="s">
        <v>35</v>
      </c>
      <c r="D147" s="135" t="s">
        <v>367</v>
      </c>
      <c r="E147" s="135" t="s">
        <v>24</v>
      </c>
      <c r="F147" s="135"/>
      <c r="G147" s="135"/>
      <c r="H147" s="89"/>
      <c r="I147" s="144"/>
      <c r="J147" s="144">
        <f t="shared" si="33"/>
        <v>95</v>
      </c>
      <c r="K147" s="144">
        <f t="shared" si="33"/>
        <v>95</v>
      </c>
      <c r="L147" s="144">
        <f t="shared" si="33"/>
        <v>95</v>
      </c>
      <c r="M147" s="364"/>
    </row>
    <row r="148" spans="1:13" s="107" customFormat="1" ht="30.75" customHeight="1" x14ac:dyDescent="0.25">
      <c r="A148" s="180" t="s">
        <v>283</v>
      </c>
      <c r="B148" s="195" t="s">
        <v>22</v>
      </c>
      <c r="C148" s="89" t="s">
        <v>35</v>
      </c>
      <c r="D148" s="135" t="s">
        <v>367</v>
      </c>
      <c r="E148" s="135" t="s">
        <v>24</v>
      </c>
      <c r="F148" s="135" t="s">
        <v>23</v>
      </c>
      <c r="G148" s="135"/>
      <c r="H148" s="89"/>
      <c r="I148" s="144"/>
      <c r="J148" s="144">
        <f t="shared" ref="J148:L150" si="34">J149</f>
        <v>95</v>
      </c>
      <c r="K148" s="144">
        <f t="shared" si="34"/>
        <v>95</v>
      </c>
      <c r="L148" s="144">
        <f t="shared" si="34"/>
        <v>95</v>
      </c>
      <c r="M148" s="106"/>
    </row>
    <row r="149" spans="1:13" s="107" customFormat="1" ht="31.5" customHeight="1" x14ac:dyDescent="0.25">
      <c r="A149" s="384" t="s">
        <v>91</v>
      </c>
      <c r="B149" s="195" t="s">
        <v>22</v>
      </c>
      <c r="C149" s="89" t="s">
        <v>35</v>
      </c>
      <c r="D149" s="135" t="s">
        <v>367</v>
      </c>
      <c r="E149" s="135" t="s">
        <v>24</v>
      </c>
      <c r="F149" s="135" t="s">
        <v>23</v>
      </c>
      <c r="G149" s="595" t="s">
        <v>374</v>
      </c>
      <c r="H149" s="89"/>
      <c r="I149" s="144"/>
      <c r="J149" s="144">
        <f t="shared" si="34"/>
        <v>95</v>
      </c>
      <c r="K149" s="144">
        <f t="shared" si="34"/>
        <v>95</v>
      </c>
      <c r="L149" s="144">
        <f t="shared" si="34"/>
        <v>95</v>
      </c>
      <c r="M149" s="106"/>
    </row>
    <row r="150" spans="1:13" s="107" customFormat="1" ht="43.5" customHeight="1" x14ac:dyDescent="0.25">
      <c r="A150" s="180" t="s">
        <v>246</v>
      </c>
      <c r="B150" s="195" t="s">
        <v>22</v>
      </c>
      <c r="C150" s="89" t="s">
        <v>35</v>
      </c>
      <c r="D150" s="135" t="s">
        <v>367</v>
      </c>
      <c r="E150" s="135" t="s">
        <v>24</v>
      </c>
      <c r="F150" s="135" t="s">
        <v>23</v>
      </c>
      <c r="G150" s="595" t="s">
        <v>374</v>
      </c>
      <c r="H150" s="89" t="s">
        <v>226</v>
      </c>
      <c r="I150" s="144"/>
      <c r="J150" s="144">
        <f t="shared" si="34"/>
        <v>95</v>
      </c>
      <c r="K150" s="144">
        <f t="shared" si="34"/>
        <v>95</v>
      </c>
      <c r="L150" s="144">
        <f t="shared" si="34"/>
        <v>95</v>
      </c>
      <c r="M150" s="106"/>
    </row>
    <row r="151" spans="1:13" s="107" customFormat="1" ht="25.5" customHeight="1" x14ac:dyDescent="0.25">
      <c r="A151" s="180" t="s">
        <v>247</v>
      </c>
      <c r="B151" s="195" t="s">
        <v>22</v>
      </c>
      <c r="C151" s="89" t="s">
        <v>35</v>
      </c>
      <c r="D151" s="135" t="s">
        <v>367</v>
      </c>
      <c r="E151" s="135" t="s">
        <v>24</v>
      </c>
      <c r="F151" s="135" t="s">
        <v>23</v>
      </c>
      <c r="G151" s="595" t="s">
        <v>374</v>
      </c>
      <c r="H151" s="89" t="s">
        <v>245</v>
      </c>
      <c r="I151" s="144"/>
      <c r="J151" s="144">
        <f>'ведомст 3'!K124</f>
        <v>95</v>
      </c>
      <c r="K151" s="144">
        <f>'ведомст 3'!L124</f>
        <v>95</v>
      </c>
      <c r="L151" s="144">
        <f>'ведомст 3'!M124</f>
        <v>95</v>
      </c>
      <c r="M151" s="294"/>
    </row>
    <row r="152" spans="1:13" s="107" customFormat="1" ht="45" customHeight="1" x14ac:dyDescent="0.25">
      <c r="A152" s="180" t="s">
        <v>305</v>
      </c>
      <c r="B152" s="195" t="s">
        <v>22</v>
      </c>
      <c r="C152" s="89" t="s">
        <v>35</v>
      </c>
      <c r="D152" s="135" t="s">
        <v>369</v>
      </c>
      <c r="E152" s="135"/>
      <c r="F152" s="135"/>
      <c r="G152" s="135"/>
      <c r="H152" s="89"/>
      <c r="I152" s="144"/>
      <c r="J152" s="144">
        <f t="shared" ref="J152:L154" si="35">J153</f>
        <v>2</v>
      </c>
      <c r="K152" s="144">
        <f t="shared" si="35"/>
        <v>2</v>
      </c>
      <c r="L152" s="144">
        <f t="shared" si="35"/>
        <v>2</v>
      </c>
      <c r="M152" s="106"/>
    </row>
    <row r="153" spans="1:13" s="107" customFormat="1" ht="63.75" customHeight="1" x14ac:dyDescent="0.25">
      <c r="A153" s="180" t="s">
        <v>284</v>
      </c>
      <c r="B153" s="195" t="s">
        <v>22</v>
      </c>
      <c r="C153" s="89" t="s">
        <v>35</v>
      </c>
      <c r="D153" s="135" t="s">
        <v>369</v>
      </c>
      <c r="E153" s="135" t="s">
        <v>334</v>
      </c>
      <c r="F153" s="135" t="s">
        <v>22</v>
      </c>
      <c r="G153" s="135"/>
      <c r="H153" s="89"/>
      <c r="I153" s="144"/>
      <c r="J153" s="144">
        <f t="shared" si="35"/>
        <v>2</v>
      </c>
      <c r="K153" s="144">
        <f t="shared" si="35"/>
        <v>2</v>
      </c>
      <c r="L153" s="144">
        <f t="shared" si="35"/>
        <v>2</v>
      </c>
      <c r="M153" s="106"/>
    </row>
    <row r="154" spans="1:13" s="107" customFormat="1" x14ac:dyDescent="0.25">
      <c r="A154" s="180" t="s">
        <v>145</v>
      </c>
      <c r="B154" s="195" t="s">
        <v>22</v>
      </c>
      <c r="C154" s="89" t="s">
        <v>35</v>
      </c>
      <c r="D154" s="135" t="s">
        <v>369</v>
      </c>
      <c r="E154" s="135" t="s">
        <v>334</v>
      </c>
      <c r="F154" s="135" t="s">
        <v>22</v>
      </c>
      <c r="G154" s="135" t="s">
        <v>370</v>
      </c>
      <c r="H154" s="89"/>
      <c r="I154" s="144"/>
      <c r="J154" s="144">
        <f t="shared" si="35"/>
        <v>2</v>
      </c>
      <c r="K154" s="144">
        <f t="shared" si="35"/>
        <v>2</v>
      </c>
      <c r="L154" s="144">
        <f t="shared" si="35"/>
        <v>2</v>
      </c>
      <c r="M154" s="106"/>
    </row>
    <row r="155" spans="1:13" s="107" customFormat="1" ht="31.5" x14ac:dyDescent="0.25">
      <c r="A155" s="182" t="s">
        <v>194</v>
      </c>
      <c r="B155" s="195" t="s">
        <v>22</v>
      </c>
      <c r="C155" s="89" t="s">
        <v>35</v>
      </c>
      <c r="D155" s="135" t="s">
        <v>369</v>
      </c>
      <c r="E155" s="135" t="s">
        <v>334</v>
      </c>
      <c r="F155" s="135" t="s">
        <v>22</v>
      </c>
      <c r="G155" s="135" t="s">
        <v>370</v>
      </c>
      <c r="H155" s="89" t="s">
        <v>192</v>
      </c>
      <c r="I155" s="144"/>
      <c r="J155" s="144">
        <f>J156</f>
        <v>2</v>
      </c>
      <c r="K155" s="144">
        <f>K156</f>
        <v>2</v>
      </c>
      <c r="L155" s="144">
        <f>L156</f>
        <v>2</v>
      </c>
      <c r="M155" s="106"/>
    </row>
    <row r="156" spans="1:13" s="107" customFormat="1" ht="42.75" customHeight="1" x14ac:dyDescent="0.25">
      <c r="A156" s="182" t="s">
        <v>195</v>
      </c>
      <c r="B156" s="195" t="s">
        <v>22</v>
      </c>
      <c r="C156" s="89" t="s">
        <v>35</v>
      </c>
      <c r="D156" s="135" t="s">
        <v>369</v>
      </c>
      <c r="E156" s="135" t="s">
        <v>334</v>
      </c>
      <c r="F156" s="135" t="s">
        <v>22</v>
      </c>
      <c r="G156" s="135" t="s">
        <v>370</v>
      </c>
      <c r="H156" s="89" t="s">
        <v>193</v>
      </c>
      <c r="I156" s="144"/>
      <c r="J156" s="144">
        <f>'ведомст 3'!K134</f>
        <v>2</v>
      </c>
      <c r="K156" s="144">
        <v>2</v>
      </c>
      <c r="L156" s="144">
        <v>2</v>
      </c>
      <c r="M156" s="106"/>
    </row>
    <row r="157" spans="1:13" s="107" customFormat="1" ht="66" customHeight="1" x14ac:dyDescent="0.25">
      <c r="A157" s="588" t="s">
        <v>519</v>
      </c>
      <c r="B157" s="195" t="s">
        <v>22</v>
      </c>
      <c r="C157" s="89" t="s">
        <v>35</v>
      </c>
      <c r="D157" s="135" t="s">
        <v>516</v>
      </c>
      <c r="E157" s="135" t="s">
        <v>334</v>
      </c>
      <c r="F157" s="135"/>
      <c r="G157" s="135"/>
      <c r="H157" s="89"/>
      <c r="I157" s="144"/>
      <c r="J157" s="144">
        <f>J158</f>
        <v>1</v>
      </c>
      <c r="K157" s="144">
        <f t="shared" ref="K157:L157" si="36">K158</f>
        <v>1</v>
      </c>
      <c r="L157" s="144">
        <f t="shared" si="36"/>
        <v>1</v>
      </c>
      <c r="M157" s="106"/>
    </row>
    <row r="158" spans="1:13" s="107" customFormat="1" ht="51.75" customHeight="1" x14ac:dyDescent="0.25">
      <c r="A158" s="183" t="s">
        <v>518</v>
      </c>
      <c r="B158" s="195" t="s">
        <v>22</v>
      </c>
      <c r="C158" s="89" t="s">
        <v>35</v>
      </c>
      <c r="D158" s="135" t="s">
        <v>516</v>
      </c>
      <c r="E158" s="135" t="s">
        <v>334</v>
      </c>
      <c r="F158" s="135" t="s">
        <v>22</v>
      </c>
      <c r="G158" s="135"/>
      <c r="H158" s="89"/>
      <c r="I158" s="144"/>
      <c r="J158" s="144">
        <f>J159</f>
        <v>1</v>
      </c>
      <c r="K158" s="144">
        <f t="shared" ref="K158:L158" si="37">K159</f>
        <v>1</v>
      </c>
      <c r="L158" s="144">
        <f t="shared" si="37"/>
        <v>1</v>
      </c>
      <c r="M158" s="106"/>
    </row>
    <row r="159" spans="1:13" s="107" customFormat="1" ht="42.75" customHeight="1" x14ac:dyDescent="0.25">
      <c r="A159" s="183" t="s">
        <v>150</v>
      </c>
      <c r="B159" s="195" t="s">
        <v>22</v>
      </c>
      <c r="C159" s="89" t="s">
        <v>35</v>
      </c>
      <c r="D159" s="135" t="s">
        <v>516</v>
      </c>
      <c r="E159" s="135" t="s">
        <v>334</v>
      </c>
      <c r="F159" s="135" t="s">
        <v>22</v>
      </c>
      <c r="G159" s="135" t="s">
        <v>368</v>
      </c>
      <c r="H159" s="89"/>
      <c r="I159" s="144"/>
      <c r="J159" s="144">
        <f>J160</f>
        <v>1</v>
      </c>
      <c r="K159" s="144">
        <f t="shared" ref="K159:L159" si="38">K160</f>
        <v>1</v>
      </c>
      <c r="L159" s="144">
        <f t="shared" si="38"/>
        <v>1</v>
      </c>
      <c r="M159" s="106"/>
    </row>
    <row r="160" spans="1:13" s="107" customFormat="1" ht="42.75" customHeight="1" x14ac:dyDescent="0.25">
      <c r="A160" s="182" t="s">
        <v>194</v>
      </c>
      <c r="B160" s="195" t="s">
        <v>22</v>
      </c>
      <c r="C160" s="89" t="s">
        <v>35</v>
      </c>
      <c r="D160" s="135" t="s">
        <v>516</v>
      </c>
      <c r="E160" s="135" t="s">
        <v>334</v>
      </c>
      <c r="F160" s="135" t="s">
        <v>22</v>
      </c>
      <c r="G160" s="135" t="s">
        <v>368</v>
      </c>
      <c r="H160" s="89" t="s">
        <v>192</v>
      </c>
      <c r="I160" s="144"/>
      <c r="J160" s="144">
        <f>J161</f>
        <v>1</v>
      </c>
      <c r="K160" s="144">
        <f t="shared" ref="K160:L160" si="39">K161</f>
        <v>1</v>
      </c>
      <c r="L160" s="144">
        <f t="shared" si="39"/>
        <v>1</v>
      </c>
      <c r="M160" s="106"/>
    </row>
    <row r="161" spans="1:14" s="107" customFormat="1" ht="42.75" customHeight="1" x14ac:dyDescent="0.25">
      <c r="A161" s="182" t="s">
        <v>195</v>
      </c>
      <c r="B161" s="195" t="s">
        <v>22</v>
      </c>
      <c r="C161" s="89" t="s">
        <v>35</v>
      </c>
      <c r="D161" s="135" t="s">
        <v>516</v>
      </c>
      <c r="E161" s="135" t="s">
        <v>334</v>
      </c>
      <c r="F161" s="135" t="s">
        <v>22</v>
      </c>
      <c r="G161" s="135" t="s">
        <v>368</v>
      </c>
      <c r="H161" s="89" t="s">
        <v>193</v>
      </c>
      <c r="I161" s="144"/>
      <c r="J161" s="144">
        <f>'ведомст 3'!K129</f>
        <v>1</v>
      </c>
      <c r="K161" s="144">
        <f>'ведомст 3'!L129</f>
        <v>1</v>
      </c>
      <c r="L161" s="144">
        <f>'ведомст 3'!M129</f>
        <v>1</v>
      </c>
      <c r="M161" s="106"/>
    </row>
    <row r="162" spans="1:14" s="107" customFormat="1" ht="63.75" customHeight="1" x14ac:dyDescent="0.25">
      <c r="A162" s="384" t="s">
        <v>446</v>
      </c>
      <c r="B162" s="89" t="s">
        <v>22</v>
      </c>
      <c r="C162" s="89" t="s">
        <v>35</v>
      </c>
      <c r="D162" s="135" t="s">
        <v>371</v>
      </c>
      <c r="E162" s="135"/>
      <c r="F162" s="135"/>
      <c r="G162" s="135"/>
      <c r="H162" s="89"/>
      <c r="I162" s="144"/>
      <c r="J162" s="144">
        <f t="shared" ref="J162:L165" si="40">J163</f>
        <v>2</v>
      </c>
      <c r="K162" s="144">
        <f t="shared" si="40"/>
        <v>2</v>
      </c>
      <c r="L162" s="144">
        <f t="shared" si="40"/>
        <v>2</v>
      </c>
      <c r="M162" s="364"/>
    </row>
    <row r="163" spans="1:14" s="107" customFormat="1" ht="47.25" x14ac:dyDescent="0.25">
      <c r="A163" s="180" t="s">
        <v>285</v>
      </c>
      <c r="B163" s="89" t="s">
        <v>22</v>
      </c>
      <c r="C163" s="89" t="s">
        <v>35</v>
      </c>
      <c r="D163" s="135" t="s">
        <v>371</v>
      </c>
      <c r="E163" s="135" t="s">
        <v>334</v>
      </c>
      <c r="F163" s="135" t="s">
        <v>372</v>
      </c>
      <c r="G163" s="135"/>
      <c r="H163" s="89"/>
      <c r="I163" s="144"/>
      <c r="J163" s="144">
        <f t="shared" si="40"/>
        <v>2</v>
      </c>
      <c r="K163" s="144">
        <f t="shared" si="40"/>
        <v>2</v>
      </c>
      <c r="L163" s="144">
        <f t="shared" si="40"/>
        <v>2</v>
      </c>
      <c r="M163" s="106"/>
    </row>
    <row r="164" spans="1:14" s="107" customFormat="1" x14ac:dyDescent="0.25">
      <c r="A164" s="180" t="s">
        <v>147</v>
      </c>
      <c r="B164" s="89" t="s">
        <v>22</v>
      </c>
      <c r="C164" s="89" t="s">
        <v>35</v>
      </c>
      <c r="D164" s="135" t="s">
        <v>371</v>
      </c>
      <c r="E164" s="135" t="s">
        <v>334</v>
      </c>
      <c r="F164" s="135" t="s">
        <v>372</v>
      </c>
      <c r="G164" s="135" t="s">
        <v>373</v>
      </c>
      <c r="H164" s="89"/>
      <c r="I164" s="144"/>
      <c r="J164" s="144">
        <f t="shared" si="40"/>
        <v>2</v>
      </c>
      <c r="K164" s="144">
        <f t="shared" si="40"/>
        <v>2</v>
      </c>
      <c r="L164" s="144">
        <f t="shared" si="40"/>
        <v>2</v>
      </c>
      <c r="M164" s="106"/>
    </row>
    <row r="165" spans="1:14" s="107" customFormat="1" ht="31.5" x14ac:dyDescent="0.25">
      <c r="A165" s="182" t="s">
        <v>194</v>
      </c>
      <c r="B165" s="89" t="s">
        <v>22</v>
      </c>
      <c r="C165" s="89" t="s">
        <v>35</v>
      </c>
      <c r="D165" s="135" t="s">
        <v>371</v>
      </c>
      <c r="E165" s="135" t="s">
        <v>334</v>
      </c>
      <c r="F165" s="135" t="s">
        <v>372</v>
      </c>
      <c r="G165" s="135" t="s">
        <v>373</v>
      </c>
      <c r="H165" s="89" t="s">
        <v>192</v>
      </c>
      <c r="I165" s="144"/>
      <c r="J165" s="144">
        <f t="shared" si="40"/>
        <v>2</v>
      </c>
      <c r="K165" s="144">
        <f t="shared" si="40"/>
        <v>2</v>
      </c>
      <c r="L165" s="144">
        <f t="shared" si="40"/>
        <v>2</v>
      </c>
      <c r="M165" s="106"/>
    </row>
    <row r="166" spans="1:14" s="107" customFormat="1" ht="29.25" customHeight="1" x14ac:dyDescent="0.25">
      <c r="A166" s="182" t="s">
        <v>195</v>
      </c>
      <c r="B166" s="89" t="s">
        <v>22</v>
      </c>
      <c r="C166" s="89" t="s">
        <v>35</v>
      </c>
      <c r="D166" s="135" t="s">
        <v>371</v>
      </c>
      <c r="E166" s="135" t="s">
        <v>334</v>
      </c>
      <c r="F166" s="135" t="s">
        <v>372</v>
      </c>
      <c r="G166" s="135" t="s">
        <v>373</v>
      </c>
      <c r="H166" s="89" t="s">
        <v>193</v>
      </c>
      <c r="I166" s="144"/>
      <c r="J166" s="144">
        <f>'ведомст 3'!K134</f>
        <v>2</v>
      </c>
      <c r="K166" s="144">
        <v>2</v>
      </c>
      <c r="L166" s="144">
        <v>2</v>
      </c>
      <c r="M166" s="106"/>
    </row>
    <row r="167" spans="1:14" s="107" customFormat="1" ht="29.25" customHeight="1" x14ac:dyDescent="0.25">
      <c r="A167" s="182" t="s">
        <v>509</v>
      </c>
      <c r="B167" s="89" t="s">
        <v>22</v>
      </c>
      <c r="C167" s="89" t="s">
        <v>35</v>
      </c>
      <c r="D167" s="135" t="s">
        <v>360</v>
      </c>
      <c r="E167" s="135"/>
      <c r="F167" s="135"/>
      <c r="G167" s="135"/>
      <c r="H167" s="89"/>
      <c r="I167" s="144"/>
      <c r="J167" s="144">
        <f>J168</f>
        <v>9944.9000000000015</v>
      </c>
      <c r="K167" s="144">
        <f>K168</f>
        <v>7488.5</v>
      </c>
      <c r="L167" s="144">
        <f>L168</f>
        <v>7488.5</v>
      </c>
      <c r="M167" s="368"/>
    </row>
    <row r="168" spans="1:14" s="107" customFormat="1" ht="29.25" customHeight="1" x14ac:dyDescent="0.25">
      <c r="A168" s="180" t="s">
        <v>510</v>
      </c>
      <c r="B168" s="89" t="s">
        <v>22</v>
      </c>
      <c r="C168" s="89" t="s">
        <v>35</v>
      </c>
      <c r="D168" s="135" t="s">
        <v>360</v>
      </c>
      <c r="E168" s="135" t="s">
        <v>24</v>
      </c>
      <c r="F168" s="135" t="s">
        <v>68</v>
      </c>
      <c r="G168" s="135"/>
      <c r="H168" s="89"/>
      <c r="I168" s="144"/>
      <c r="J168" s="144">
        <f>J173+J175+J182+J169+J189</f>
        <v>9944.9000000000015</v>
      </c>
      <c r="K168" s="144">
        <f>K173+K175+K182</f>
        <v>7488.5</v>
      </c>
      <c r="L168" s="144">
        <f>L173+L175+L182</f>
        <v>7488.5</v>
      </c>
      <c r="M168" s="368"/>
    </row>
    <row r="169" spans="1:14" s="107" customFormat="1" ht="29.25" customHeight="1" x14ac:dyDescent="0.25">
      <c r="A169" s="109" t="s">
        <v>521</v>
      </c>
      <c r="B169" s="89" t="s">
        <v>22</v>
      </c>
      <c r="C169" s="89" t="s">
        <v>35</v>
      </c>
      <c r="D169" s="135" t="s">
        <v>360</v>
      </c>
      <c r="E169" s="135" t="s">
        <v>24</v>
      </c>
      <c r="F169" s="135" t="s">
        <v>68</v>
      </c>
      <c r="G169" s="135" t="s">
        <v>520</v>
      </c>
      <c r="H169" s="89"/>
      <c r="I169" s="144"/>
      <c r="J169" s="144">
        <f>J170</f>
        <v>7</v>
      </c>
      <c r="K169" s="144">
        <f t="shared" ref="K169:L169" si="41">K170</f>
        <v>0</v>
      </c>
      <c r="L169" s="144">
        <f t="shared" si="41"/>
        <v>0</v>
      </c>
      <c r="M169" s="106"/>
    </row>
    <row r="170" spans="1:14" s="107" customFormat="1" ht="29.25" customHeight="1" x14ac:dyDescent="0.25">
      <c r="A170" s="182" t="s">
        <v>194</v>
      </c>
      <c r="B170" s="89" t="s">
        <v>22</v>
      </c>
      <c r="C170" s="89" t="s">
        <v>35</v>
      </c>
      <c r="D170" s="135" t="s">
        <v>360</v>
      </c>
      <c r="E170" s="135" t="s">
        <v>24</v>
      </c>
      <c r="F170" s="135" t="s">
        <v>68</v>
      </c>
      <c r="G170" s="135" t="s">
        <v>520</v>
      </c>
      <c r="H170" s="89" t="s">
        <v>192</v>
      </c>
      <c r="I170" s="144"/>
      <c r="J170" s="144">
        <f>J171</f>
        <v>7</v>
      </c>
      <c r="K170" s="144">
        <f t="shared" ref="K170:L170" si="42">K171</f>
        <v>0</v>
      </c>
      <c r="L170" s="144">
        <f t="shared" si="42"/>
        <v>0</v>
      </c>
      <c r="M170" s="106"/>
    </row>
    <row r="171" spans="1:14" s="107" customFormat="1" ht="29.25" customHeight="1" x14ac:dyDescent="0.25">
      <c r="A171" s="182" t="s">
        <v>195</v>
      </c>
      <c r="B171" s="89" t="s">
        <v>22</v>
      </c>
      <c r="C171" s="89" t="s">
        <v>35</v>
      </c>
      <c r="D171" s="135" t="s">
        <v>360</v>
      </c>
      <c r="E171" s="135" t="s">
        <v>24</v>
      </c>
      <c r="F171" s="135" t="s">
        <v>68</v>
      </c>
      <c r="G171" s="135" t="s">
        <v>520</v>
      </c>
      <c r="H171" s="89" t="s">
        <v>193</v>
      </c>
      <c r="I171" s="144"/>
      <c r="J171" s="144">
        <f>'ведомст 3'!K139</f>
        <v>7</v>
      </c>
      <c r="K171" s="144">
        <v>0</v>
      </c>
      <c r="L171" s="144">
        <v>0</v>
      </c>
      <c r="M171" s="106"/>
    </row>
    <row r="172" spans="1:14" s="107" customFormat="1" ht="35.25" customHeight="1" x14ac:dyDescent="0.25">
      <c r="A172" s="180" t="s">
        <v>91</v>
      </c>
      <c r="B172" s="89" t="s">
        <v>22</v>
      </c>
      <c r="C172" s="89" t="s">
        <v>35</v>
      </c>
      <c r="D172" s="135" t="s">
        <v>360</v>
      </c>
      <c r="E172" s="135" t="s">
        <v>24</v>
      </c>
      <c r="F172" s="135" t="s">
        <v>68</v>
      </c>
      <c r="G172" s="135" t="s">
        <v>374</v>
      </c>
      <c r="H172" s="89"/>
      <c r="I172" s="144"/>
      <c r="J172" s="144">
        <f t="shared" ref="J172:L173" si="43">J173</f>
        <v>5763</v>
      </c>
      <c r="K172" s="144">
        <f t="shared" si="43"/>
        <v>3989.3</v>
      </c>
      <c r="L172" s="144">
        <f t="shared" si="43"/>
        <v>3989.3</v>
      </c>
      <c r="M172" s="106"/>
    </row>
    <row r="173" spans="1:14" s="107" customFormat="1" ht="31.5" customHeight="1" x14ac:dyDescent="0.25">
      <c r="A173" s="180" t="s">
        <v>246</v>
      </c>
      <c r="B173" s="89" t="s">
        <v>22</v>
      </c>
      <c r="C173" s="89" t="s">
        <v>35</v>
      </c>
      <c r="D173" s="135" t="s">
        <v>360</v>
      </c>
      <c r="E173" s="135" t="s">
        <v>24</v>
      </c>
      <c r="F173" s="135" t="s">
        <v>68</v>
      </c>
      <c r="G173" s="135" t="s">
        <v>374</v>
      </c>
      <c r="H173" s="89" t="s">
        <v>226</v>
      </c>
      <c r="I173" s="144"/>
      <c r="J173" s="144">
        <f t="shared" si="43"/>
        <v>5763</v>
      </c>
      <c r="K173" s="144">
        <f t="shared" si="43"/>
        <v>3989.3</v>
      </c>
      <c r="L173" s="144">
        <f t="shared" si="43"/>
        <v>3989.3</v>
      </c>
      <c r="M173" s="106"/>
    </row>
    <row r="174" spans="1:14" s="107" customFormat="1" ht="24" customHeight="1" x14ac:dyDescent="0.25">
      <c r="A174" s="180" t="s">
        <v>247</v>
      </c>
      <c r="B174" s="89" t="s">
        <v>22</v>
      </c>
      <c r="C174" s="89" t="s">
        <v>35</v>
      </c>
      <c r="D174" s="135" t="s">
        <v>360</v>
      </c>
      <c r="E174" s="135" t="s">
        <v>24</v>
      </c>
      <c r="F174" s="135" t="s">
        <v>68</v>
      </c>
      <c r="G174" s="135" t="s">
        <v>374</v>
      </c>
      <c r="H174" s="89" t="s">
        <v>245</v>
      </c>
      <c r="I174" s="144"/>
      <c r="J174" s="144">
        <f>'ведомст 3'!K142</f>
        <v>5763</v>
      </c>
      <c r="K174" s="144">
        <f>'ведомст 3'!L142</f>
        <v>3989.3</v>
      </c>
      <c r="L174" s="144">
        <f>'ведомст 3'!M142</f>
        <v>3989.3</v>
      </c>
      <c r="M174" s="106"/>
    </row>
    <row r="175" spans="1:14" s="107" customFormat="1" ht="22.5" customHeight="1" x14ac:dyDescent="0.25">
      <c r="A175" s="178" t="s">
        <v>76</v>
      </c>
      <c r="B175" s="89" t="s">
        <v>22</v>
      </c>
      <c r="C175" s="89" t="s">
        <v>35</v>
      </c>
      <c r="D175" s="135" t="s">
        <v>360</v>
      </c>
      <c r="E175" s="135" t="s">
        <v>24</v>
      </c>
      <c r="F175" s="135" t="s">
        <v>68</v>
      </c>
      <c r="G175" s="135" t="s">
        <v>375</v>
      </c>
      <c r="H175" s="89"/>
      <c r="I175" s="143"/>
      <c r="J175" s="143">
        <f>J176+J178+J181</f>
        <v>301.40000000000003</v>
      </c>
      <c r="K175" s="143">
        <f t="shared" ref="K175:L175" si="44">K176+K178</f>
        <v>271.39999999999998</v>
      </c>
      <c r="L175" s="143">
        <f t="shared" si="44"/>
        <v>271.39999999999998</v>
      </c>
      <c r="M175" s="106"/>
    </row>
    <row r="176" spans="1:14" s="107" customFormat="1" ht="78.75" x14ac:dyDescent="0.25">
      <c r="A176" s="180" t="s">
        <v>204</v>
      </c>
      <c r="B176" s="89" t="s">
        <v>22</v>
      </c>
      <c r="C176" s="89" t="s">
        <v>35</v>
      </c>
      <c r="D176" s="135" t="s">
        <v>360</v>
      </c>
      <c r="E176" s="135" t="s">
        <v>24</v>
      </c>
      <c r="F176" s="135" t="s">
        <v>68</v>
      </c>
      <c r="G176" s="135" t="s">
        <v>375</v>
      </c>
      <c r="H176" s="89" t="s">
        <v>189</v>
      </c>
      <c r="I176" s="143"/>
      <c r="J176" s="143">
        <f>J177</f>
        <v>273.8</v>
      </c>
      <c r="K176" s="143">
        <f>K177</f>
        <v>268.2</v>
      </c>
      <c r="L176" s="143">
        <f>L177</f>
        <v>268.2</v>
      </c>
      <c r="M176" s="106"/>
      <c r="N176" s="293"/>
    </row>
    <row r="177" spans="1:14" s="107" customFormat="1" ht="31.5" x14ac:dyDescent="0.25">
      <c r="A177" s="180" t="s">
        <v>205</v>
      </c>
      <c r="B177" s="89" t="s">
        <v>22</v>
      </c>
      <c r="C177" s="89" t="s">
        <v>35</v>
      </c>
      <c r="D177" s="135" t="s">
        <v>360</v>
      </c>
      <c r="E177" s="135" t="s">
        <v>24</v>
      </c>
      <c r="F177" s="135" t="s">
        <v>68</v>
      </c>
      <c r="G177" s="135" t="s">
        <v>375</v>
      </c>
      <c r="H177" s="89" t="s">
        <v>203</v>
      </c>
      <c r="I177" s="143"/>
      <c r="J177" s="143">
        <f>'ведомст 3'!K287</f>
        <v>273.8</v>
      </c>
      <c r="K177" s="143">
        <f>'ведомст 3'!L287</f>
        <v>268.2</v>
      </c>
      <c r="L177" s="143">
        <f>'ведомст 3'!M287</f>
        <v>268.2</v>
      </c>
      <c r="M177" s="106"/>
    </row>
    <row r="178" spans="1:14" s="107" customFormat="1" ht="31.5" x14ac:dyDescent="0.25">
      <c r="A178" s="182" t="s">
        <v>194</v>
      </c>
      <c r="B178" s="89" t="s">
        <v>22</v>
      </c>
      <c r="C178" s="89" t="s">
        <v>35</v>
      </c>
      <c r="D178" s="135" t="s">
        <v>360</v>
      </c>
      <c r="E178" s="135" t="s">
        <v>24</v>
      </c>
      <c r="F178" s="135" t="s">
        <v>68</v>
      </c>
      <c r="G178" s="135" t="s">
        <v>375</v>
      </c>
      <c r="H178" s="89" t="s">
        <v>192</v>
      </c>
      <c r="I178" s="143"/>
      <c r="J178" s="143">
        <f>J179</f>
        <v>26.6</v>
      </c>
      <c r="K178" s="143">
        <f>K179</f>
        <v>3.2</v>
      </c>
      <c r="L178" s="143">
        <f>L179</f>
        <v>3.2</v>
      </c>
      <c r="M178" s="106"/>
    </row>
    <row r="179" spans="1:14" s="107" customFormat="1" ht="47.25" x14ac:dyDescent="0.25">
      <c r="A179" s="182" t="s">
        <v>195</v>
      </c>
      <c r="B179" s="89" t="s">
        <v>22</v>
      </c>
      <c r="C179" s="89" t="s">
        <v>35</v>
      </c>
      <c r="D179" s="135" t="s">
        <v>360</v>
      </c>
      <c r="E179" s="135" t="s">
        <v>24</v>
      </c>
      <c r="F179" s="135" t="s">
        <v>68</v>
      </c>
      <c r="G179" s="135" t="s">
        <v>375</v>
      </c>
      <c r="H179" s="89" t="s">
        <v>193</v>
      </c>
      <c r="I179" s="143"/>
      <c r="J179" s="143">
        <f>'ведомст 3'!K289</f>
        <v>26.6</v>
      </c>
      <c r="K179" s="143">
        <f>'ведомст 3'!L289</f>
        <v>3.2</v>
      </c>
      <c r="L179" s="143">
        <f>'ведомст 3'!M289</f>
        <v>3.2</v>
      </c>
      <c r="M179" s="106"/>
    </row>
    <row r="180" spans="1:14" s="107" customFormat="1" x14ac:dyDescent="0.25">
      <c r="A180" s="182"/>
      <c r="B180" s="89" t="s">
        <v>22</v>
      </c>
      <c r="C180" s="89" t="s">
        <v>35</v>
      </c>
      <c r="D180" s="135" t="s">
        <v>360</v>
      </c>
      <c r="E180" s="135" t="s">
        <v>24</v>
      </c>
      <c r="F180" s="135" t="s">
        <v>68</v>
      </c>
      <c r="G180" s="135" t="s">
        <v>375</v>
      </c>
      <c r="H180" s="89" t="s">
        <v>199</v>
      </c>
      <c r="I180" s="143"/>
      <c r="J180" s="143">
        <f>J181</f>
        <v>1</v>
      </c>
      <c r="K180" s="143">
        <f t="shared" ref="K180:L180" si="45">K181</f>
        <v>0</v>
      </c>
      <c r="L180" s="143">
        <f t="shared" si="45"/>
        <v>0</v>
      </c>
      <c r="M180" s="106"/>
    </row>
    <row r="181" spans="1:14" s="107" customFormat="1" x14ac:dyDescent="0.25">
      <c r="A181" s="182"/>
      <c r="B181" s="89" t="s">
        <v>22</v>
      </c>
      <c r="C181" s="89" t="s">
        <v>35</v>
      </c>
      <c r="D181" s="135" t="s">
        <v>360</v>
      </c>
      <c r="E181" s="135" t="s">
        <v>24</v>
      </c>
      <c r="F181" s="135" t="s">
        <v>68</v>
      </c>
      <c r="G181" s="135" t="s">
        <v>375</v>
      </c>
      <c r="H181" s="89" t="s">
        <v>200</v>
      </c>
      <c r="I181" s="143"/>
      <c r="J181" s="143">
        <f>'ведомст 3'!K291</f>
        <v>1</v>
      </c>
      <c r="K181" s="143">
        <v>0</v>
      </c>
      <c r="L181" s="143">
        <v>0</v>
      </c>
      <c r="M181" s="106"/>
    </row>
    <row r="182" spans="1:14" s="293" customFormat="1" ht="24.75" customHeight="1" x14ac:dyDescent="0.2">
      <c r="A182" s="197" t="s">
        <v>5</v>
      </c>
      <c r="B182" s="195" t="s">
        <v>22</v>
      </c>
      <c r="C182" s="198" t="s">
        <v>35</v>
      </c>
      <c r="D182" s="135" t="s">
        <v>360</v>
      </c>
      <c r="E182" s="135" t="s">
        <v>24</v>
      </c>
      <c r="F182" s="135" t="s">
        <v>68</v>
      </c>
      <c r="G182" s="135" t="s">
        <v>376</v>
      </c>
      <c r="H182" s="199"/>
      <c r="I182" s="143"/>
      <c r="J182" s="143">
        <f>J183+J185+J187</f>
        <v>3527.8</v>
      </c>
      <c r="K182" s="143">
        <f>K183+K185+K187</f>
        <v>3227.8</v>
      </c>
      <c r="L182" s="143">
        <f>L183+L185+L187</f>
        <v>3227.8</v>
      </c>
      <c r="M182" s="106"/>
      <c r="N182" s="107"/>
    </row>
    <row r="183" spans="1:14" s="107" customFormat="1" ht="80.25" customHeight="1" x14ac:dyDescent="0.25">
      <c r="A183" s="180" t="s">
        <v>204</v>
      </c>
      <c r="B183" s="195" t="s">
        <v>22</v>
      </c>
      <c r="C183" s="198" t="s">
        <v>35</v>
      </c>
      <c r="D183" s="135" t="s">
        <v>360</v>
      </c>
      <c r="E183" s="135" t="s">
        <v>24</v>
      </c>
      <c r="F183" s="135" t="s">
        <v>68</v>
      </c>
      <c r="G183" s="135" t="s">
        <v>376</v>
      </c>
      <c r="H183" s="199" t="s">
        <v>189</v>
      </c>
      <c r="I183" s="143"/>
      <c r="J183" s="143">
        <f>J184</f>
        <v>2859.5</v>
      </c>
      <c r="K183" s="143">
        <f>K184</f>
        <v>2559.5</v>
      </c>
      <c r="L183" s="143">
        <f>L184</f>
        <v>2559.5</v>
      </c>
      <c r="M183" s="106"/>
    </row>
    <row r="184" spans="1:14" s="107" customFormat="1" ht="25.5" customHeight="1" x14ac:dyDescent="0.25">
      <c r="A184" s="180" t="s">
        <v>205</v>
      </c>
      <c r="B184" s="195" t="s">
        <v>22</v>
      </c>
      <c r="C184" s="198" t="s">
        <v>35</v>
      </c>
      <c r="D184" s="135" t="s">
        <v>360</v>
      </c>
      <c r="E184" s="135" t="s">
        <v>24</v>
      </c>
      <c r="F184" s="135" t="s">
        <v>68</v>
      </c>
      <c r="G184" s="135" t="s">
        <v>376</v>
      </c>
      <c r="H184" s="199" t="s">
        <v>203</v>
      </c>
      <c r="I184" s="143"/>
      <c r="J184" s="143">
        <f>'ведомст 3'!K375</f>
        <v>2859.5</v>
      </c>
      <c r="K184" s="143">
        <f>'ведомст 3'!L375</f>
        <v>2559.5</v>
      </c>
      <c r="L184" s="143">
        <f>'ведомст 3'!M375</f>
        <v>2559.5</v>
      </c>
      <c r="M184" s="106"/>
    </row>
    <row r="185" spans="1:14" s="107" customFormat="1" ht="31.5" x14ac:dyDescent="0.25">
      <c r="A185" s="182" t="s">
        <v>194</v>
      </c>
      <c r="B185" s="195" t="s">
        <v>22</v>
      </c>
      <c r="C185" s="198" t="s">
        <v>35</v>
      </c>
      <c r="D185" s="135" t="s">
        <v>360</v>
      </c>
      <c r="E185" s="135" t="s">
        <v>24</v>
      </c>
      <c r="F185" s="135" t="s">
        <v>68</v>
      </c>
      <c r="G185" s="135" t="s">
        <v>376</v>
      </c>
      <c r="H185" s="199" t="s">
        <v>192</v>
      </c>
      <c r="I185" s="143"/>
      <c r="J185" s="143">
        <f>J186</f>
        <v>647.5</v>
      </c>
      <c r="K185" s="143">
        <f>K186</f>
        <v>647.5</v>
      </c>
      <c r="L185" s="143">
        <f>L186</f>
        <v>647.5</v>
      </c>
      <c r="M185" s="106"/>
    </row>
    <row r="186" spans="1:14" s="107" customFormat="1" ht="27.75" customHeight="1" x14ac:dyDescent="0.25">
      <c r="A186" s="182" t="s">
        <v>195</v>
      </c>
      <c r="B186" s="195" t="s">
        <v>22</v>
      </c>
      <c r="C186" s="198" t="s">
        <v>35</v>
      </c>
      <c r="D186" s="135" t="s">
        <v>360</v>
      </c>
      <c r="E186" s="135" t="s">
        <v>24</v>
      </c>
      <c r="F186" s="135" t="s">
        <v>68</v>
      </c>
      <c r="G186" s="135" t="s">
        <v>376</v>
      </c>
      <c r="H186" s="199" t="s">
        <v>193</v>
      </c>
      <c r="I186" s="146"/>
      <c r="J186" s="146">
        <f>'ведомст 3'!K377</f>
        <v>647.5</v>
      </c>
      <c r="K186" s="146">
        <f>'ведомст 3'!L377</f>
        <v>647.5</v>
      </c>
      <c r="L186" s="146">
        <f>'ведомст 3'!M377</f>
        <v>647.5</v>
      </c>
      <c r="M186" s="108"/>
    </row>
    <row r="187" spans="1:14" s="107" customFormat="1" ht="28.5" customHeight="1" x14ac:dyDescent="0.25">
      <c r="A187" s="180" t="s">
        <v>153</v>
      </c>
      <c r="B187" s="195" t="s">
        <v>22</v>
      </c>
      <c r="C187" s="198" t="s">
        <v>35</v>
      </c>
      <c r="D187" s="135" t="s">
        <v>360</v>
      </c>
      <c r="E187" s="135" t="s">
        <v>24</v>
      </c>
      <c r="F187" s="135" t="s">
        <v>68</v>
      </c>
      <c r="G187" s="135" t="s">
        <v>376</v>
      </c>
      <c r="H187" s="199" t="s">
        <v>199</v>
      </c>
      <c r="I187" s="143"/>
      <c r="J187" s="143">
        <f>J188</f>
        <v>20.8</v>
      </c>
      <c r="K187" s="143">
        <f>K188</f>
        <v>20.8</v>
      </c>
      <c r="L187" s="143">
        <f>L188</f>
        <v>20.8</v>
      </c>
      <c r="M187" s="106"/>
    </row>
    <row r="188" spans="1:14" s="107" customFormat="1" ht="21" customHeight="1" x14ac:dyDescent="0.25">
      <c r="A188" s="180" t="s">
        <v>257</v>
      </c>
      <c r="B188" s="195" t="s">
        <v>22</v>
      </c>
      <c r="C188" s="198" t="s">
        <v>35</v>
      </c>
      <c r="D188" s="135" t="s">
        <v>360</v>
      </c>
      <c r="E188" s="135" t="s">
        <v>24</v>
      </c>
      <c r="F188" s="135" t="s">
        <v>68</v>
      </c>
      <c r="G188" s="135" t="s">
        <v>376</v>
      </c>
      <c r="H188" s="199" t="s">
        <v>200</v>
      </c>
      <c r="I188" s="143"/>
      <c r="J188" s="143">
        <f>'ведомст 3'!K379</f>
        <v>20.8</v>
      </c>
      <c r="K188" s="143">
        <f>'ведомст 3'!L379</f>
        <v>20.8</v>
      </c>
      <c r="L188" s="143">
        <f>'ведомст 3'!M379</f>
        <v>20.8</v>
      </c>
      <c r="M188" s="106"/>
    </row>
    <row r="189" spans="1:14" s="107" customFormat="1" ht="90" customHeight="1" x14ac:dyDescent="0.25">
      <c r="A189" s="180" t="s">
        <v>523</v>
      </c>
      <c r="B189" s="195" t="s">
        <v>22</v>
      </c>
      <c r="C189" s="198" t="s">
        <v>35</v>
      </c>
      <c r="D189" s="135" t="s">
        <v>360</v>
      </c>
      <c r="E189" s="135" t="s">
        <v>24</v>
      </c>
      <c r="F189" s="135" t="s">
        <v>68</v>
      </c>
      <c r="G189" s="135" t="s">
        <v>522</v>
      </c>
      <c r="H189" s="199"/>
      <c r="I189" s="143"/>
      <c r="J189" s="143">
        <f>J190</f>
        <v>345.7</v>
      </c>
      <c r="K189" s="143">
        <f t="shared" ref="K189:L189" si="46">K190</f>
        <v>0</v>
      </c>
      <c r="L189" s="143">
        <f t="shared" si="46"/>
        <v>0</v>
      </c>
      <c r="M189" s="106"/>
    </row>
    <row r="190" spans="1:14" s="107" customFormat="1" ht="55.5" customHeight="1" x14ac:dyDescent="0.25">
      <c r="A190" s="180" t="s">
        <v>246</v>
      </c>
      <c r="B190" s="195" t="s">
        <v>22</v>
      </c>
      <c r="C190" s="198" t="s">
        <v>35</v>
      </c>
      <c r="D190" s="135" t="s">
        <v>360</v>
      </c>
      <c r="E190" s="135" t="s">
        <v>24</v>
      </c>
      <c r="F190" s="135" t="s">
        <v>68</v>
      </c>
      <c r="G190" s="135" t="s">
        <v>522</v>
      </c>
      <c r="H190" s="199" t="s">
        <v>226</v>
      </c>
      <c r="I190" s="143"/>
      <c r="J190" s="143">
        <f>J191</f>
        <v>345.7</v>
      </c>
      <c r="K190" s="143">
        <f t="shared" ref="K190:L190" si="47">K191</f>
        <v>0</v>
      </c>
      <c r="L190" s="143">
        <f t="shared" si="47"/>
        <v>0</v>
      </c>
      <c r="M190" s="106"/>
    </row>
    <row r="191" spans="1:14" s="107" customFormat="1" ht="29.25" customHeight="1" x14ac:dyDescent="0.25">
      <c r="A191" s="180" t="s">
        <v>247</v>
      </c>
      <c r="B191" s="195" t="s">
        <v>22</v>
      </c>
      <c r="C191" s="198" t="s">
        <v>35</v>
      </c>
      <c r="D191" s="135" t="s">
        <v>360</v>
      </c>
      <c r="E191" s="135" t="s">
        <v>24</v>
      </c>
      <c r="F191" s="135" t="s">
        <v>68</v>
      </c>
      <c r="G191" s="135" t="s">
        <v>522</v>
      </c>
      <c r="H191" s="199" t="s">
        <v>245</v>
      </c>
      <c r="I191" s="143"/>
      <c r="J191" s="143">
        <f>'ведомст 3'!K145</f>
        <v>345.7</v>
      </c>
      <c r="K191" s="143">
        <f>'ведомст 3'!L145</f>
        <v>0</v>
      </c>
      <c r="L191" s="143">
        <f>'ведомст 3'!M145</f>
        <v>0</v>
      </c>
      <c r="M191" s="106"/>
    </row>
    <row r="192" spans="1:14" s="107" customFormat="1" ht="30" customHeight="1" x14ac:dyDescent="0.25">
      <c r="A192" s="180" t="s">
        <v>98</v>
      </c>
      <c r="B192" s="89" t="s">
        <v>36</v>
      </c>
      <c r="C192" s="89"/>
      <c r="D192" s="89"/>
      <c r="E192" s="89"/>
      <c r="F192" s="89"/>
      <c r="G192" s="89"/>
      <c r="H192" s="89"/>
      <c r="I192" s="143"/>
      <c r="J192" s="143">
        <f>J193+J201</f>
        <v>2017.5</v>
      </c>
      <c r="K192" s="143">
        <f>K193+K201</f>
        <v>1812.8000000000002</v>
      </c>
      <c r="L192" s="143">
        <f>L193+L201</f>
        <v>1823.5</v>
      </c>
      <c r="M192" s="106"/>
    </row>
    <row r="193" spans="1:13" s="107" customFormat="1" ht="18.75" customHeight="1" x14ac:dyDescent="0.25">
      <c r="A193" s="180" t="s">
        <v>99</v>
      </c>
      <c r="B193" s="89" t="s">
        <v>36</v>
      </c>
      <c r="C193" s="89" t="s">
        <v>25</v>
      </c>
      <c r="D193" s="89"/>
      <c r="E193" s="89"/>
      <c r="F193" s="89"/>
      <c r="G193" s="89"/>
      <c r="H193" s="89"/>
      <c r="I193" s="143"/>
      <c r="J193" s="143">
        <f t="shared" ref="J193:L195" si="48">J194</f>
        <v>836.30000000000007</v>
      </c>
      <c r="K193" s="143">
        <f t="shared" si="48"/>
        <v>610.30000000000007</v>
      </c>
      <c r="L193" s="143">
        <f t="shared" si="48"/>
        <v>621</v>
      </c>
      <c r="M193" s="106"/>
    </row>
    <row r="194" spans="1:13" s="107" customFormat="1" ht="31.5" x14ac:dyDescent="0.25">
      <c r="A194" s="182" t="s">
        <v>509</v>
      </c>
      <c r="B194" s="89" t="s">
        <v>36</v>
      </c>
      <c r="C194" s="89" t="s">
        <v>25</v>
      </c>
      <c r="D194" s="135">
        <v>89</v>
      </c>
      <c r="E194" s="185"/>
      <c r="F194" s="185"/>
      <c r="G194" s="185"/>
      <c r="H194" s="89"/>
      <c r="I194" s="143"/>
      <c r="J194" s="143">
        <f t="shared" si="48"/>
        <v>836.30000000000007</v>
      </c>
      <c r="K194" s="143">
        <f t="shared" si="48"/>
        <v>610.30000000000007</v>
      </c>
      <c r="L194" s="143">
        <f t="shared" si="48"/>
        <v>621</v>
      </c>
      <c r="M194" s="368"/>
    </row>
    <row r="195" spans="1:13" s="107" customFormat="1" ht="47.25" x14ac:dyDescent="0.25">
      <c r="A195" s="180" t="s">
        <v>510</v>
      </c>
      <c r="B195" s="89" t="s">
        <v>36</v>
      </c>
      <c r="C195" s="89" t="s">
        <v>25</v>
      </c>
      <c r="D195" s="135" t="s">
        <v>360</v>
      </c>
      <c r="E195" s="135" t="s">
        <v>24</v>
      </c>
      <c r="F195" s="135" t="s">
        <v>68</v>
      </c>
      <c r="G195" s="185"/>
      <c r="H195" s="89"/>
      <c r="I195" s="143"/>
      <c r="J195" s="143">
        <f>J196</f>
        <v>836.30000000000007</v>
      </c>
      <c r="K195" s="143">
        <f t="shared" si="48"/>
        <v>610.30000000000007</v>
      </c>
      <c r="L195" s="143">
        <f t="shared" si="48"/>
        <v>621</v>
      </c>
      <c r="M195" s="368"/>
    </row>
    <row r="196" spans="1:13" s="107" customFormat="1" ht="53.25" customHeight="1" x14ac:dyDescent="0.2">
      <c r="A196" s="390" t="s">
        <v>428</v>
      </c>
      <c r="B196" s="388" t="s">
        <v>36</v>
      </c>
      <c r="C196" s="388" t="s">
        <v>25</v>
      </c>
      <c r="D196" s="387" t="s">
        <v>360</v>
      </c>
      <c r="E196" s="387" t="s">
        <v>24</v>
      </c>
      <c r="F196" s="387" t="s">
        <v>68</v>
      </c>
      <c r="G196" s="387" t="s">
        <v>429</v>
      </c>
      <c r="H196" s="388"/>
      <c r="I196" s="391"/>
      <c r="J196" s="391">
        <f>J197+J199</f>
        <v>836.30000000000007</v>
      </c>
      <c r="K196" s="391">
        <f>K197+K199</f>
        <v>610.30000000000007</v>
      </c>
      <c r="L196" s="391">
        <f>L197+L199</f>
        <v>621</v>
      </c>
      <c r="M196" s="365"/>
    </row>
    <row r="197" spans="1:13" s="107" customFormat="1" ht="78.75" x14ac:dyDescent="0.25">
      <c r="A197" s="393" t="s">
        <v>204</v>
      </c>
      <c r="B197" s="388" t="s">
        <v>36</v>
      </c>
      <c r="C197" s="388" t="s">
        <v>25</v>
      </c>
      <c r="D197" s="387" t="s">
        <v>360</v>
      </c>
      <c r="E197" s="387" t="s">
        <v>24</v>
      </c>
      <c r="F197" s="387" t="s">
        <v>68</v>
      </c>
      <c r="G197" s="387" t="s">
        <v>429</v>
      </c>
      <c r="H197" s="388" t="s">
        <v>189</v>
      </c>
      <c r="I197" s="391"/>
      <c r="J197" s="391">
        <f>J198</f>
        <v>734.6</v>
      </c>
      <c r="K197" s="391">
        <f>K198</f>
        <v>563.20000000000005</v>
      </c>
      <c r="L197" s="391">
        <f>L198</f>
        <v>573.9</v>
      </c>
      <c r="M197" s="106"/>
    </row>
    <row r="198" spans="1:13" s="107" customFormat="1" ht="31.5" x14ac:dyDescent="0.25">
      <c r="A198" s="393" t="s">
        <v>190</v>
      </c>
      <c r="B198" s="388" t="s">
        <v>36</v>
      </c>
      <c r="C198" s="388" t="s">
        <v>25</v>
      </c>
      <c r="D198" s="387" t="s">
        <v>360</v>
      </c>
      <c r="E198" s="387" t="s">
        <v>24</v>
      </c>
      <c r="F198" s="387" t="s">
        <v>68</v>
      </c>
      <c r="G198" s="387" t="s">
        <v>429</v>
      </c>
      <c r="H198" s="388" t="s">
        <v>187</v>
      </c>
      <c r="I198" s="391"/>
      <c r="J198" s="391">
        <f>'ведомст 3'!K152</f>
        <v>734.6</v>
      </c>
      <c r="K198" s="391">
        <f>'ведомст 3'!L152</f>
        <v>563.20000000000005</v>
      </c>
      <c r="L198" s="391">
        <f>'ведомст 3'!M152</f>
        <v>573.9</v>
      </c>
      <c r="M198" s="295"/>
    </row>
    <row r="199" spans="1:13" s="107" customFormat="1" ht="31.5" x14ac:dyDescent="0.25">
      <c r="A199" s="392" t="s">
        <v>194</v>
      </c>
      <c r="B199" s="388" t="s">
        <v>36</v>
      </c>
      <c r="C199" s="388" t="s">
        <v>25</v>
      </c>
      <c r="D199" s="387" t="s">
        <v>360</v>
      </c>
      <c r="E199" s="387" t="s">
        <v>24</v>
      </c>
      <c r="F199" s="387" t="s">
        <v>68</v>
      </c>
      <c r="G199" s="387" t="s">
        <v>429</v>
      </c>
      <c r="H199" s="388" t="s">
        <v>192</v>
      </c>
      <c r="I199" s="391"/>
      <c r="J199" s="391">
        <f>J200</f>
        <v>101.7</v>
      </c>
      <c r="K199" s="391">
        <f>K200</f>
        <v>47.100000000000009</v>
      </c>
      <c r="L199" s="391">
        <f>L200</f>
        <v>47.100000000000009</v>
      </c>
      <c r="M199" s="108"/>
    </row>
    <row r="200" spans="1:13" s="107" customFormat="1" ht="47.25" x14ac:dyDescent="0.25">
      <c r="A200" s="392" t="s">
        <v>195</v>
      </c>
      <c r="B200" s="388" t="s">
        <v>36</v>
      </c>
      <c r="C200" s="388" t="s">
        <v>25</v>
      </c>
      <c r="D200" s="387" t="s">
        <v>360</v>
      </c>
      <c r="E200" s="387" t="s">
        <v>24</v>
      </c>
      <c r="F200" s="387" t="s">
        <v>68</v>
      </c>
      <c r="G200" s="387" t="s">
        <v>429</v>
      </c>
      <c r="H200" s="388" t="s">
        <v>193</v>
      </c>
      <c r="I200" s="391"/>
      <c r="J200" s="391">
        <f>'ведомст 3'!K154</f>
        <v>101.7</v>
      </c>
      <c r="K200" s="391">
        <f>'ведомст 3'!L154</f>
        <v>47.100000000000009</v>
      </c>
      <c r="L200" s="391">
        <f>'ведомст 3'!M154</f>
        <v>47.100000000000009</v>
      </c>
      <c r="M200" s="108"/>
    </row>
    <row r="201" spans="1:13" s="107" customFormat="1" ht="51.75" customHeight="1" x14ac:dyDescent="0.25">
      <c r="A201" s="180" t="s">
        <v>331</v>
      </c>
      <c r="B201" s="88" t="s">
        <v>36</v>
      </c>
      <c r="C201" s="88">
        <v>10</v>
      </c>
      <c r="D201" s="89"/>
      <c r="E201" s="89"/>
      <c r="F201" s="89"/>
      <c r="G201" s="89"/>
      <c r="H201" s="89"/>
      <c r="I201" s="143"/>
      <c r="J201" s="143">
        <f>J202</f>
        <v>1181.1999999999998</v>
      </c>
      <c r="K201" s="143">
        <f t="shared" ref="K201:L201" si="49">K202</f>
        <v>1202.5</v>
      </c>
      <c r="L201" s="143">
        <f t="shared" si="49"/>
        <v>1202.5</v>
      </c>
      <c r="M201" s="106"/>
    </row>
    <row r="202" spans="1:13" s="107" customFormat="1" ht="50.25" customHeight="1" x14ac:dyDescent="0.2">
      <c r="A202" s="200" t="s">
        <v>159</v>
      </c>
      <c r="B202" s="88" t="s">
        <v>36</v>
      </c>
      <c r="C202" s="88">
        <v>10</v>
      </c>
      <c r="D202" s="135" t="s">
        <v>63</v>
      </c>
      <c r="E202" s="135"/>
      <c r="F202" s="135"/>
      <c r="G202" s="135"/>
      <c r="H202" s="135"/>
      <c r="I202" s="143"/>
      <c r="J202" s="143">
        <f>J203</f>
        <v>1181.1999999999998</v>
      </c>
      <c r="K202" s="143">
        <f t="shared" ref="K202:L202" si="50">K203</f>
        <v>1202.5</v>
      </c>
      <c r="L202" s="143">
        <f t="shared" si="50"/>
        <v>1202.5</v>
      </c>
      <c r="M202" s="106"/>
    </row>
    <row r="203" spans="1:13" s="107" customFormat="1" ht="78.75" x14ac:dyDescent="0.2">
      <c r="A203" s="200" t="s">
        <v>151</v>
      </c>
      <c r="B203" s="88" t="s">
        <v>36</v>
      </c>
      <c r="C203" s="88">
        <v>10</v>
      </c>
      <c r="D203" s="135" t="s">
        <v>63</v>
      </c>
      <c r="E203" s="135" t="s">
        <v>24</v>
      </c>
      <c r="F203" s="135"/>
      <c r="G203" s="135"/>
      <c r="H203" s="135"/>
      <c r="I203" s="143"/>
      <c r="J203" s="143">
        <f>J204+J212+J216</f>
        <v>1181.1999999999998</v>
      </c>
      <c r="K203" s="143">
        <f t="shared" ref="K203:L203" si="51">K204+K212+K216</f>
        <v>1202.5</v>
      </c>
      <c r="L203" s="143">
        <f t="shared" si="51"/>
        <v>1202.5</v>
      </c>
      <c r="M203" s="106"/>
    </row>
    <row r="204" spans="1:13" s="107" customFormat="1" ht="47.25" x14ac:dyDescent="0.25">
      <c r="A204" s="180" t="s">
        <v>263</v>
      </c>
      <c r="B204" s="88" t="s">
        <v>36</v>
      </c>
      <c r="C204" s="88">
        <v>10</v>
      </c>
      <c r="D204" s="135" t="s">
        <v>63</v>
      </c>
      <c r="E204" s="135" t="s">
        <v>24</v>
      </c>
      <c r="F204" s="135" t="s">
        <v>22</v>
      </c>
      <c r="G204" s="135"/>
      <c r="H204" s="135"/>
      <c r="I204" s="143"/>
      <c r="J204" s="143">
        <f>J205</f>
        <v>1162.1999999999998</v>
      </c>
      <c r="K204" s="143">
        <f t="shared" ref="K204:L204" si="52">K205</f>
        <v>1183.5</v>
      </c>
      <c r="L204" s="143">
        <f t="shared" si="52"/>
        <v>1183.5</v>
      </c>
      <c r="M204" s="106"/>
    </row>
    <row r="205" spans="1:13" s="107" customFormat="1" ht="47.25" x14ac:dyDescent="0.2">
      <c r="A205" s="201" t="s">
        <v>94</v>
      </c>
      <c r="B205" s="88" t="s">
        <v>36</v>
      </c>
      <c r="C205" s="88">
        <v>10</v>
      </c>
      <c r="D205" s="135" t="s">
        <v>63</v>
      </c>
      <c r="E205" s="135" t="s">
        <v>24</v>
      </c>
      <c r="F205" s="135" t="s">
        <v>22</v>
      </c>
      <c r="G205" s="135" t="s">
        <v>377</v>
      </c>
      <c r="H205" s="135"/>
      <c r="I205" s="143"/>
      <c r="J205" s="143">
        <f>J207+J209+J211</f>
        <v>1162.1999999999998</v>
      </c>
      <c r="K205" s="143">
        <f t="shared" ref="K205:L205" si="53">K207+K209+K211</f>
        <v>1183.5</v>
      </c>
      <c r="L205" s="143">
        <f t="shared" si="53"/>
        <v>1183.5</v>
      </c>
      <c r="M205" s="106"/>
    </row>
    <row r="206" spans="1:13" s="107" customFormat="1" ht="78.75" x14ac:dyDescent="0.2">
      <c r="A206" s="201" t="s">
        <v>204</v>
      </c>
      <c r="B206" s="88" t="s">
        <v>36</v>
      </c>
      <c r="C206" s="88">
        <v>10</v>
      </c>
      <c r="D206" s="135" t="s">
        <v>63</v>
      </c>
      <c r="E206" s="135" t="s">
        <v>24</v>
      </c>
      <c r="F206" s="135" t="s">
        <v>22</v>
      </c>
      <c r="G206" s="135" t="s">
        <v>377</v>
      </c>
      <c r="H206" s="135" t="s">
        <v>189</v>
      </c>
      <c r="I206" s="143"/>
      <c r="J206" s="143">
        <f>J207</f>
        <v>1092.0999999999999</v>
      </c>
      <c r="K206" s="143">
        <f>K207</f>
        <v>1111.0999999999999</v>
      </c>
      <c r="L206" s="143">
        <f>L207</f>
        <v>1111.0999999999999</v>
      </c>
      <c r="M206" s="106"/>
    </row>
    <row r="207" spans="1:13" s="107" customFormat="1" ht="31.5" x14ac:dyDescent="0.2">
      <c r="A207" s="201" t="s">
        <v>235</v>
      </c>
      <c r="B207" s="88" t="s">
        <v>36</v>
      </c>
      <c r="C207" s="88">
        <v>10</v>
      </c>
      <c r="D207" s="135" t="s">
        <v>63</v>
      </c>
      <c r="E207" s="135" t="s">
        <v>24</v>
      </c>
      <c r="F207" s="135" t="s">
        <v>22</v>
      </c>
      <c r="G207" s="135" t="s">
        <v>377</v>
      </c>
      <c r="H207" s="135" t="s">
        <v>203</v>
      </c>
      <c r="I207" s="143"/>
      <c r="J207" s="143">
        <f>'ведомст 3'!K299</f>
        <v>1092.0999999999999</v>
      </c>
      <c r="K207" s="143">
        <f>'ведомст 3'!L299</f>
        <v>1111.0999999999999</v>
      </c>
      <c r="L207" s="143">
        <f>'ведомст 3'!M299</f>
        <v>1111.0999999999999</v>
      </c>
      <c r="M207" s="106"/>
    </row>
    <row r="208" spans="1:13" s="107" customFormat="1" ht="31.5" x14ac:dyDescent="0.25">
      <c r="A208" s="182" t="s">
        <v>194</v>
      </c>
      <c r="B208" s="88" t="s">
        <v>36</v>
      </c>
      <c r="C208" s="88">
        <v>10</v>
      </c>
      <c r="D208" s="135" t="s">
        <v>63</v>
      </c>
      <c r="E208" s="135" t="s">
        <v>24</v>
      </c>
      <c r="F208" s="135" t="s">
        <v>22</v>
      </c>
      <c r="G208" s="135" t="s">
        <v>377</v>
      </c>
      <c r="H208" s="135" t="s">
        <v>192</v>
      </c>
      <c r="I208" s="143"/>
      <c r="J208" s="143">
        <v>69.400000000000006</v>
      </c>
      <c r="K208" s="143">
        <v>71.7</v>
      </c>
      <c r="L208" s="143">
        <v>71.7</v>
      </c>
      <c r="M208" s="106"/>
    </row>
    <row r="209" spans="1:18" s="107" customFormat="1" ht="46.5" customHeight="1" x14ac:dyDescent="0.25">
      <c r="A209" s="202" t="s">
        <v>195</v>
      </c>
      <c r="B209" s="88" t="s">
        <v>36</v>
      </c>
      <c r="C209" s="88">
        <v>10</v>
      </c>
      <c r="D209" s="135" t="s">
        <v>63</v>
      </c>
      <c r="E209" s="135" t="s">
        <v>24</v>
      </c>
      <c r="F209" s="135" t="s">
        <v>22</v>
      </c>
      <c r="G209" s="135" t="s">
        <v>377</v>
      </c>
      <c r="H209" s="135" t="s">
        <v>193</v>
      </c>
      <c r="I209" s="143"/>
      <c r="J209" s="143">
        <f>'ведомст 3'!K301</f>
        <v>64.800000000000011</v>
      </c>
      <c r="K209" s="143">
        <f>'ведомст 3'!L301</f>
        <v>71.7</v>
      </c>
      <c r="L209" s="143">
        <f>'ведомст 3'!M301</f>
        <v>71.7</v>
      </c>
      <c r="M209" s="106"/>
    </row>
    <row r="210" spans="1:18" s="107" customFormat="1" ht="24" customHeight="1" x14ac:dyDescent="0.25">
      <c r="A210" s="180" t="s">
        <v>153</v>
      </c>
      <c r="B210" s="88" t="s">
        <v>36</v>
      </c>
      <c r="C210" s="88">
        <v>10</v>
      </c>
      <c r="D210" s="135" t="s">
        <v>63</v>
      </c>
      <c r="E210" s="135" t="s">
        <v>24</v>
      </c>
      <c r="F210" s="135" t="s">
        <v>22</v>
      </c>
      <c r="G210" s="135" t="s">
        <v>377</v>
      </c>
      <c r="H210" s="89" t="s">
        <v>199</v>
      </c>
      <c r="I210" s="143"/>
      <c r="J210" s="143">
        <f>J211</f>
        <v>5.3</v>
      </c>
      <c r="K210" s="143">
        <f>K211</f>
        <v>0.7</v>
      </c>
      <c r="L210" s="143">
        <f>L211</f>
        <v>0.7</v>
      </c>
      <c r="M210" s="106"/>
    </row>
    <row r="211" spans="1:18" s="107" customFormat="1" ht="25.5" customHeight="1" x14ac:dyDescent="0.25">
      <c r="A211" s="180" t="s">
        <v>257</v>
      </c>
      <c r="B211" s="88" t="s">
        <v>36</v>
      </c>
      <c r="C211" s="88">
        <v>10</v>
      </c>
      <c r="D211" s="135" t="s">
        <v>63</v>
      </c>
      <c r="E211" s="135" t="s">
        <v>24</v>
      </c>
      <c r="F211" s="135" t="s">
        <v>22</v>
      </c>
      <c r="G211" s="135" t="s">
        <v>377</v>
      </c>
      <c r="H211" s="89" t="s">
        <v>200</v>
      </c>
      <c r="I211" s="143"/>
      <c r="J211" s="143">
        <f>'ведомст 3'!K303</f>
        <v>5.3</v>
      </c>
      <c r="K211" s="143">
        <f>'ведомст 3'!L303</f>
        <v>0.7</v>
      </c>
      <c r="L211" s="143">
        <f>'ведомст 3'!M303</f>
        <v>0.7</v>
      </c>
      <c r="M211" s="106"/>
    </row>
    <row r="212" spans="1:18" s="107" customFormat="1" ht="77.25" customHeight="1" x14ac:dyDescent="0.25">
      <c r="A212" s="180" t="s">
        <v>297</v>
      </c>
      <c r="B212" s="88" t="s">
        <v>36</v>
      </c>
      <c r="C212" s="88">
        <v>10</v>
      </c>
      <c r="D212" s="135" t="s">
        <v>63</v>
      </c>
      <c r="E212" s="135" t="s">
        <v>24</v>
      </c>
      <c r="F212" s="135" t="s">
        <v>23</v>
      </c>
      <c r="G212" s="135"/>
      <c r="H212" s="89"/>
      <c r="I212" s="143"/>
      <c r="J212" s="143">
        <v>4</v>
      </c>
      <c r="K212" s="144">
        <v>4</v>
      </c>
      <c r="L212" s="144">
        <v>4</v>
      </c>
      <c r="M212" s="106"/>
    </row>
    <row r="213" spans="1:18" s="107" customFormat="1" ht="65.25" customHeight="1" x14ac:dyDescent="0.25">
      <c r="A213" s="201" t="s">
        <v>94</v>
      </c>
      <c r="B213" s="88" t="s">
        <v>36</v>
      </c>
      <c r="C213" s="88">
        <v>10</v>
      </c>
      <c r="D213" s="135" t="s">
        <v>63</v>
      </c>
      <c r="E213" s="135" t="s">
        <v>24</v>
      </c>
      <c r="F213" s="135" t="s">
        <v>23</v>
      </c>
      <c r="G213" s="135" t="s">
        <v>377</v>
      </c>
      <c r="H213" s="89"/>
      <c r="I213" s="143"/>
      <c r="J213" s="143">
        <v>4</v>
      </c>
      <c r="K213" s="144">
        <v>4</v>
      </c>
      <c r="L213" s="144">
        <v>4</v>
      </c>
      <c r="M213" s="108"/>
    </row>
    <row r="214" spans="1:18" s="107" customFormat="1" ht="38.25" customHeight="1" x14ac:dyDescent="0.25">
      <c r="A214" s="182" t="s">
        <v>194</v>
      </c>
      <c r="B214" s="88" t="s">
        <v>36</v>
      </c>
      <c r="C214" s="88">
        <v>10</v>
      </c>
      <c r="D214" s="135" t="s">
        <v>63</v>
      </c>
      <c r="E214" s="135" t="s">
        <v>24</v>
      </c>
      <c r="F214" s="135" t="s">
        <v>23</v>
      </c>
      <c r="G214" s="135" t="s">
        <v>377</v>
      </c>
      <c r="H214" s="89" t="s">
        <v>192</v>
      </c>
      <c r="I214" s="143"/>
      <c r="J214" s="143">
        <v>4</v>
      </c>
      <c r="K214" s="144">
        <v>4</v>
      </c>
      <c r="L214" s="144">
        <v>4</v>
      </c>
      <c r="M214" s="106"/>
    </row>
    <row r="215" spans="1:18" s="107" customFormat="1" ht="47.25" customHeight="1" x14ac:dyDescent="0.25">
      <c r="A215" s="182" t="s">
        <v>195</v>
      </c>
      <c r="B215" s="88" t="s">
        <v>36</v>
      </c>
      <c r="C215" s="88">
        <v>10</v>
      </c>
      <c r="D215" s="135" t="s">
        <v>63</v>
      </c>
      <c r="E215" s="135" t="s">
        <v>24</v>
      </c>
      <c r="F215" s="135" t="s">
        <v>23</v>
      </c>
      <c r="G215" s="135" t="s">
        <v>377</v>
      </c>
      <c r="H215" s="89" t="s">
        <v>193</v>
      </c>
      <c r="I215" s="143"/>
      <c r="J215" s="143">
        <f>'ведомст 3'!K307</f>
        <v>4</v>
      </c>
      <c r="K215" s="143">
        <f>'ведомст 3'!L307</f>
        <v>4</v>
      </c>
      <c r="L215" s="143">
        <f>'ведомст 3'!M307</f>
        <v>4</v>
      </c>
      <c r="M215" s="106"/>
    </row>
    <row r="216" spans="1:18" s="107" customFormat="1" ht="50.25" customHeight="1" x14ac:dyDescent="0.25">
      <c r="A216" s="182" t="s">
        <v>335</v>
      </c>
      <c r="B216" s="88" t="s">
        <v>36</v>
      </c>
      <c r="C216" s="88">
        <v>10</v>
      </c>
      <c r="D216" s="135" t="s">
        <v>63</v>
      </c>
      <c r="E216" s="135" t="s">
        <v>24</v>
      </c>
      <c r="F216" s="135" t="s">
        <v>36</v>
      </c>
      <c r="G216" s="188"/>
      <c r="H216" s="89"/>
      <c r="I216" s="143"/>
      <c r="J216" s="143">
        <f t="shared" ref="J216:L217" si="54">J217</f>
        <v>15</v>
      </c>
      <c r="K216" s="143">
        <f t="shared" si="54"/>
        <v>15</v>
      </c>
      <c r="L216" s="143">
        <f t="shared" si="54"/>
        <v>15</v>
      </c>
      <c r="M216" s="106"/>
    </row>
    <row r="217" spans="1:18" s="107" customFormat="1" ht="39" customHeight="1" x14ac:dyDescent="0.25">
      <c r="A217" s="182" t="s">
        <v>194</v>
      </c>
      <c r="B217" s="88" t="s">
        <v>36</v>
      </c>
      <c r="C217" s="88">
        <v>10</v>
      </c>
      <c r="D217" s="135" t="s">
        <v>63</v>
      </c>
      <c r="E217" s="135" t="s">
        <v>24</v>
      </c>
      <c r="F217" s="135" t="s">
        <v>36</v>
      </c>
      <c r="G217" s="135" t="s">
        <v>377</v>
      </c>
      <c r="H217" s="89" t="s">
        <v>192</v>
      </c>
      <c r="I217" s="143"/>
      <c r="J217" s="143">
        <f t="shared" si="54"/>
        <v>15</v>
      </c>
      <c r="K217" s="143">
        <f t="shared" si="54"/>
        <v>15</v>
      </c>
      <c r="L217" s="143">
        <f t="shared" si="54"/>
        <v>15</v>
      </c>
      <c r="M217" s="106"/>
    </row>
    <row r="218" spans="1:18" s="107" customFormat="1" ht="51" customHeight="1" x14ac:dyDescent="0.25">
      <c r="A218" s="182" t="s">
        <v>195</v>
      </c>
      <c r="B218" s="88" t="s">
        <v>36</v>
      </c>
      <c r="C218" s="88">
        <v>10</v>
      </c>
      <c r="D218" s="135" t="s">
        <v>63</v>
      </c>
      <c r="E218" s="135" t="s">
        <v>24</v>
      </c>
      <c r="F218" s="135" t="s">
        <v>36</v>
      </c>
      <c r="G218" s="135" t="s">
        <v>377</v>
      </c>
      <c r="H218" s="89" t="s">
        <v>193</v>
      </c>
      <c r="I218" s="143"/>
      <c r="J218" s="143">
        <f>'ведомст 3'!K310</f>
        <v>15</v>
      </c>
      <c r="K218" s="143">
        <f>'ведомст 3'!L310</f>
        <v>15</v>
      </c>
      <c r="L218" s="143">
        <f>'ведомст 3'!M310</f>
        <v>15</v>
      </c>
      <c r="M218" s="106"/>
    </row>
    <row r="219" spans="1:18" s="107" customFormat="1" ht="30.75" customHeight="1" x14ac:dyDescent="0.25">
      <c r="A219" s="180" t="s">
        <v>37</v>
      </c>
      <c r="B219" s="89" t="s">
        <v>25</v>
      </c>
      <c r="C219" s="89"/>
      <c r="D219" s="89"/>
      <c r="E219" s="89"/>
      <c r="F219" s="89"/>
      <c r="G219" s="89"/>
      <c r="H219" s="89"/>
      <c r="I219" s="143"/>
      <c r="J219" s="143">
        <f>J220+J247+J265+J238</f>
        <v>43937.270000000004</v>
      </c>
      <c r="K219" s="143">
        <f>K220+K247+K265</f>
        <v>10671</v>
      </c>
      <c r="L219" s="143">
        <f>L220+L247+L265</f>
        <v>10748.6</v>
      </c>
      <c r="M219" s="106"/>
    </row>
    <row r="220" spans="1:18" s="107" customFormat="1" ht="23.25" customHeight="1" x14ac:dyDescent="0.25">
      <c r="A220" s="180" t="s">
        <v>38</v>
      </c>
      <c r="B220" s="89" t="s">
        <v>25</v>
      </c>
      <c r="C220" s="89" t="s">
        <v>31</v>
      </c>
      <c r="D220" s="89"/>
      <c r="E220" s="89"/>
      <c r="F220" s="89"/>
      <c r="G220" s="89"/>
      <c r="H220" s="89"/>
      <c r="I220" s="143"/>
      <c r="J220" s="143">
        <f>J221+J233</f>
        <v>1366.3</v>
      </c>
      <c r="K220" s="143">
        <f>K221+K233</f>
        <v>1796.3000000000002</v>
      </c>
      <c r="L220" s="143">
        <f>L221+L233</f>
        <v>1336.5000000000002</v>
      </c>
      <c r="M220" s="106"/>
    </row>
    <row r="221" spans="1:18" s="107" customFormat="1" ht="66" customHeight="1" x14ac:dyDescent="0.25">
      <c r="A221" s="203" t="s">
        <v>308</v>
      </c>
      <c r="B221" s="89" t="s">
        <v>25</v>
      </c>
      <c r="C221" s="89" t="s">
        <v>31</v>
      </c>
      <c r="D221" s="184" t="s">
        <v>28</v>
      </c>
      <c r="E221" s="184"/>
      <c r="F221" s="184"/>
      <c r="G221" s="184"/>
      <c r="H221" s="89"/>
      <c r="I221" s="143"/>
      <c r="J221" s="143">
        <f>J222</f>
        <v>1234.3999999999999</v>
      </c>
      <c r="K221" s="143">
        <f t="shared" ref="J221:L222" si="55">K222</f>
        <v>1690.8000000000002</v>
      </c>
      <c r="L221" s="143">
        <f t="shared" si="55"/>
        <v>1257.3000000000002</v>
      </c>
      <c r="M221" s="106"/>
    </row>
    <row r="222" spans="1:18" s="107" customFormat="1" ht="31.5" x14ac:dyDescent="0.25">
      <c r="A222" s="182" t="s">
        <v>117</v>
      </c>
      <c r="B222" s="89" t="s">
        <v>25</v>
      </c>
      <c r="C222" s="89" t="s">
        <v>31</v>
      </c>
      <c r="D222" s="184" t="s">
        <v>28</v>
      </c>
      <c r="E222" s="184" t="s">
        <v>26</v>
      </c>
      <c r="F222" s="184"/>
      <c r="G222" s="184"/>
      <c r="H222" s="89"/>
      <c r="I222" s="143"/>
      <c r="J222" s="143">
        <f t="shared" si="55"/>
        <v>1234.3999999999999</v>
      </c>
      <c r="K222" s="143">
        <f t="shared" si="55"/>
        <v>1690.8000000000002</v>
      </c>
      <c r="L222" s="143">
        <f t="shared" si="55"/>
        <v>1257.3000000000002</v>
      </c>
      <c r="M222" s="106"/>
    </row>
    <row r="223" spans="1:18" s="107" customFormat="1" ht="47.25" x14ac:dyDescent="0.25">
      <c r="A223" s="182" t="s">
        <v>118</v>
      </c>
      <c r="B223" s="89" t="s">
        <v>25</v>
      </c>
      <c r="C223" s="89" t="s">
        <v>31</v>
      </c>
      <c r="D223" s="184" t="s">
        <v>28</v>
      </c>
      <c r="E223" s="184" t="s">
        <v>26</v>
      </c>
      <c r="F223" s="184" t="s">
        <v>22</v>
      </c>
      <c r="G223" s="184"/>
      <c r="H223" s="89"/>
      <c r="I223" s="143"/>
      <c r="J223" s="143">
        <f>J224+J227+J230</f>
        <v>1234.3999999999999</v>
      </c>
      <c r="K223" s="143">
        <f>K224+K227+K230</f>
        <v>1690.8000000000002</v>
      </c>
      <c r="L223" s="143">
        <f>L224+L227+L230</f>
        <v>1257.3000000000002</v>
      </c>
      <c r="M223" s="106"/>
    </row>
    <row r="224" spans="1:18" s="456" customFormat="1" ht="258.75" customHeight="1" x14ac:dyDescent="0.2">
      <c r="A224" s="449" t="s">
        <v>336</v>
      </c>
      <c r="B224" s="450" t="s">
        <v>25</v>
      </c>
      <c r="C224" s="450" t="s">
        <v>31</v>
      </c>
      <c r="D224" s="451" t="s">
        <v>28</v>
      </c>
      <c r="E224" s="451" t="s">
        <v>26</v>
      </c>
      <c r="F224" s="451" t="s">
        <v>22</v>
      </c>
      <c r="G224" s="451" t="s">
        <v>378</v>
      </c>
      <c r="H224" s="450"/>
      <c r="I224" s="143"/>
      <c r="J224" s="455">
        <f t="shared" ref="J224:L225" si="56">J225</f>
        <v>155.80000000000001</v>
      </c>
      <c r="K224" s="455">
        <f t="shared" si="56"/>
        <v>167.2</v>
      </c>
      <c r="L224" s="455">
        <f t="shared" si="56"/>
        <v>179.1</v>
      </c>
      <c r="M224" s="454"/>
      <c r="Q224" s="107"/>
      <c r="R224" s="107"/>
    </row>
    <row r="225" spans="1:18" s="456" customFormat="1" ht="48" customHeight="1" x14ac:dyDescent="0.25">
      <c r="A225" s="452" t="s">
        <v>213</v>
      </c>
      <c r="B225" s="450" t="s">
        <v>25</v>
      </c>
      <c r="C225" s="450" t="s">
        <v>31</v>
      </c>
      <c r="D225" s="451" t="s">
        <v>28</v>
      </c>
      <c r="E225" s="451" t="s">
        <v>26</v>
      </c>
      <c r="F225" s="451" t="s">
        <v>22</v>
      </c>
      <c r="G225" s="451" t="s">
        <v>378</v>
      </c>
      <c r="H225" s="450" t="s">
        <v>206</v>
      </c>
      <c r="I225" s="143"/>
      <c r="J225" s="455">
        <f t="shared" si="56"/>
        <v>155.80000000000001</v>
      </c>
      <c r="K225" s="455">
        <f t="shared" si="56"/>
        <v>167.2</v>
      </c>
      <c r="L225" s="455">
        <f t="shared" si="56"/>
        <v>179.1</v>
      </c>
      <c r="M225" s="454"/>
      <c r="Q225" s="107"/>
      <c r="R225" s="107"/>
    </row>
    <row r="226" spans="1:18" s="456" customFormat="1" ht="20.25" customHeight="1" x14ac:dyDescent="0.25">
      <c r="A226" s="453" t="s">
        <v>137</v>
      </c>
      <c r="B226" s="450" t="s">
        <v>25</v>
      </c>
      <c r="C226" s="450" t="s">
        <v>31</v>
      </c>
      <c r="D226" s="451" t="s">
        <v>28</v>
      </c>
      <c r="E226" s="451" t="s">
        <v>26</v>
      </c>
      <c r="F226" s="451" t="s">
        <v>22</v>
      </c>
      <c r="G226" s="451" t="s">
        <v>378</v>
      </c>
      <c r="H226" s="450" t="s">
        <v>122</v>
      </c>
      <c r="I226" s="143"/>
      <c r="J226" s="455">
        <f>'ведомст 3'!K162</f>
        <v>155.80000000000001</v>
      </c>
      <c r="K226" s="455">
        <f>'ведомст 3'!L162</f>
        <v>167.2</v>
      </c>
      <c r="L226" s="455">
        <f>'ведомст 3'!M162</f>
        <v>179.1</v>
      </c>
      <c r="M226" s="454"/>
      <c r="Q226" s="107"/>
      <c r="R226" s="107"/>
    </row>
    <row r="227" spans="1:18" s="107" customFormat="1" ht="195" x14ac:dyDescent="0.2">
      <c r="A227" s="204" t="s">
        <v>337</v>
      </c>
      <c r="B227" s="89" t="s">
        <v>25</v>
      </c>
      <c r="C227" s="89" t="s">
        <v>31</v>
      </c>
      <c r="D227" s="184" t="s">
        <v>28</v>
      </c>
      <c r="E227" s="184" t="s">
        <v>26</v>
      </c>
      <c r="F227" s="184" t="s">
        <v>22</v>
      </c>
      <c r="G227" s="184" t="s">
        <v>379</v>
      </c>
      <c r="H227" s="89"/>
      <c r="I227" s="143"/>
      <c r="J227" s="143">
        <f t="shared" ref="J227:L228" si="57">J228</f>
        <v>594.29999999999995</v>
      </c>
      <c r="K227" s="143">
        <f t="shared" si="57"/>
        <v>835</v>
      </c>
      <c r="L227" s="143">
        <f t="shared" si="57"/>
        <v>583.1</v>
      </c>
      <c r="M227" s="108"/>
    </row>
    <row r="228" spans="1:18" s="107" customFormat="1" ht="35.25" customHeight="1" x14ac:dyDescent="0.25">
      <c r="A228" s="81" t="s">
        <v>213</v>
      </c>
      <c r="B228" s="89" t="s">
        <v>25</v>
      </c>
      <c r="C228" s="89" t="s">
        <v>31</v>
      </c>
      <c r="D228" s="184" t="s">
        <v>28</v>
      </c>
      <c r="E228" s="184" t="s">
        <v>26</v>
      </c>
      <c r="F228" s="184" t="s">
        <v>22</v>
      </c>
      <c r="G228" s="184" t="s">
        <v>379</v>
      </c>
      <c r="H228" s="89" t="s">
        <v>206</v>
      </c>
      <c r="I228" s="143"/>
      <c r="J228" s="143">
        <f t="shared" si="57"/>
        <v>594.29999999999995</v>
      </c>
      <c r="K228" s="143">
        <f t="shared" si="57"/>
        <v>835</v>
      </c>
      <c r="L228" s="143">
        <f t="shared" si="57"/>
        <v>583.1</v>
      </c>
      <c r="M228" s="108"/>
    </row>
    <row r="229" spans="1:18" s="107" customFormat="1" ht="32.25" customHeight="1" x14ac:dyDescent="0.25">
      <c r="A229" s="180" t="s">
        <v>70</v>
      </c>
      <c r="B229" s="89" t="s">
        <v>25</v>
      </c>
      <c r="C229" s="89" t="s">
        <v>31</v>
      </c>
      <c r="D229" s="184" t="s">
        <v>28</v>
      </c>
      <c r="E229" s="184" t="s">
        <v>26</v>
      </c>
      <c r="F229" s="184" t="s">
        <v>22</v>
      </c>
      <c r="G229" s="184" t="s">
        <v>379</v>
      </c>
      <c r="H229" s="89" t="s">
        <v>71</v>
      </c>
      <c r="I229" s="143"/>
      <c r="J229" s="143">
        <f>'ведомст 3'!K165</f>
        <v>594.29999999999995</v>
      </c>
      <c r="K229" s="143">
        <f>'ведомст 3'!L165</f>
        <v>835</v>
      </c>
      <c r="L229" s="143">
        <f>'ведомст 3'!M165</f>
        <v>583.1</v>
      </c>
      <c r="M229" s="108"/>
    </row>
    <row r="230" spans="1:18" s="107" customFormat="1" ht="148.5" customHeight="1" x14ac:dyDescent="0.2">
      <c r="A230" s="204" t="s">
        <v>338</v>
      </c>
      <c r="B230" s="89" t="s">
        <v>25</v>
      </c>
      <c r="C230" s="89" t="s">
        <v>31</v>
      </c>
      <c r="D230" s="184" t="s">
        <v>28</v>
      </c>
      <c r="E230" s="184" t="s">
        <v>26</v>
      </c>
      <c r="F230" s="184" t="s">
        <v>22</v>
      </c>
      <c r="G230" s="184" t="s">
        <v>380</v>
      </c>
      <c r="H230" s="89"/>
      <c r="I230" s="143"/>
      <c r="J230" s="143">
        <f t="shared" ref="J230:L231" si="58">J231</f>
        <v>484.3</v>
      </c>
      <c r="K230" s="143">
        <f t="shared" si="58"/>
        <v>688.6</v>
      </c>
      <c r="L230" s="143">
        <f t="shared" si="58"/>
        <v>495.1</v>
      </c>
      <c r="M230" s="108"/>
    </row>
    <row r="231" spans="1:18" s="107" customFormat="1" ht="31.5" x14ac:dyDescent="0.25">
      <c r="A231" s="81" t="s">
        <v>213</v>
      </c>
      <c r="B231" s="89" t="s">
        <v>25</v>
      </c>
      <c r="C231" s="89" t="s">
        <v>31</v>
      </c>
      <c r="D231" s="184" t="s">
        <v>28</v>
      </c>
      <c r="E231" s="184" t="s">
        <v>26</v>
      </c>
      <c r="F231" s="184" t="s">
        <v>22</v>
      </c>
      <c r="G231" s="184" t="s">
        <v>380</v>
      </c>
      <c r="H231" s="89" t="s">
        <v>206</v>
      </c>
      <c r="I231" s="153"/>
      <c r="J231" s="153">
        <f t="shared" si="58"/>
        <v>484.3</v>
      </c>
      <c r="K231" s="153">
        <f t="shared" si="58"/>
        <v>688.6</v>
      </c>
      <c r="L231" s="153">
        <f t="shared" si="58"/>
        <v>495.1</v>
      </c>
      <c r="M231" s="108"/>
    </row>
    <row r="232" spans="1:18" s="107" customFormat="1" ht="30" customHeight="1" x14ac:dyDescent="0.25">
      <c r="A232" s="180" t="s">
        <v>70</v>
      </c>
      <c r="B232" s="89" t="s">
        <v>25</v>
      </c>
      <c r="C232" s="89" t="s">
        <v>31</v>
      </c>
      <c r="D232" s="184" t="s">
        <v>28</v>
      </c>
      <c r="E232" s="184" t="s">
        <v>26</v>
      </c>
      <c r="F232" s="184" t="s">
        <v>22</v>
      </c>
      <c r="G232" s="184" t="s">
        <v>380</v>
      </c>
      <c r="H232" s="89" t="s">
        <v>71</v>
      </c>
      <c r="I232" s="153"/>
      <c r="J232" s="153">
        <f>'ведомст 3'!K168</f>
        <v>484.3</v>
      </c>
      <c r="K232" s="153">
        <f>'ведомст 3'!L168</f>
        <v>688.6</v>
      </c>
      <c r="L232" s="153">
        <f>'ведомст 3'!M168</f>
        <v>495.1</v>
      </c>
      <c r="M232" s="108"/>
    </row>
    <row r="233" spans="1:18" s="107" customFormat="1" ht="31.5" x14ac:dyDescent="0.25">
      <c r="A233" s="182" t="s">
        <v>509</v>
      </c>
      <c r="B233" s="89" t="s">
        <v>25</v>
      </c>
      <c r="C233" s="89" t="s">
        <v>31</v>
      </c>
      <c r="D233" s="184" t="s">
        <v>360</v>
      </c>
      <c r="E233" s="184"/>
      <c r="F233" s="184"/>
      <c r="G233" s="184"/>
      <c r="H233" s="89"/>
      <c r="I233" s="154"/>
      <c r="J233" s="154">
        <f>J234</f>
        <v>131.9</v>
      </c>
      <c r="K233" s="154">
        <f>K234</f>
        <v>105.5</v>
      </c>
      <c r="L233" s="145">
        <f>L234</f>
        <v>79.2</v>
      </c>
      <c r="M233" s="368"/>
    </row>
    <row r="234" spans="1:18" s="107" customFormat="1" ht="47.25" x14ac:dyDescent="0.25">
      <c r="A234" s="180" t="s">
        <v>510</v>
      </c>
      <c r="B234" s="89" t="s">
        <v>25</v>
      </c>
      <c r="C234" s="89" t="s">
        <v>31</v>
      </c>
      <c r="D234" s="184" t="s">
        <v>360</v>
      </c>
      <c r="E234" s="184" t="s">
        <v>24</v>
      </c>
      <c r="F234" s="184" t="s">
        <v>68</v>
      </c>
      <c r="G234" s="184"/>
      <c r="H234" s="89"/>
      <c r="I234" s="154"/>
      <c r="J234" s="154">
        <f>J235</f>
        <v>131.9</v>
      </c>
      <c r="K234" s="154">
        <f t="shared" ref="K234:L234" si="59">K235</f>
        <v>105.5</v>
      </c>
      <c r="L234" s="145">
        <f t="shared" si="59"/>
        <v>79.2</v>
      </c>
      <c r="M234" s="368"/>
    </row>
    <row r="235" spans="1:18" s="107" customFormat="1" ht="60" customHeight="1" x14ac:dyDescent="0.25">
      <c r="A235" s="180" t="s">
        <v>273</v>
      </c>
      <c r="B235" s="89" t="s">
        <v>25</v>
      </c>
      <c r="C235" s="89" t="s">
        <v>31</v>
      </c>
      <c r="D235" s="184" t="s">
        <v>360</v>
      </c>
      <c r="E235" s="184" t="s">
        <v>24</v>
      </c>
      <c r="F235" s="184" t="s">
        <v>68</v>
      </c>
      <c r="G235" s="184" t="s">
        <v>381</v>
      </c>
      <c r="H235" s="89"/>
      <c r="I235" s="154"/>
      <c r="J235" s="154">
        <f t="shared" ref="J235:L236" si="60">J236</f>
        <v>131.9</v>
      </c>
      <c r="K235" s="154">
        <f t="shared" si="60"/>
        <v>105.5</v>
      </c>
      <c r="L235" s="145">
        <f t="shared" si="60"/>
        <v>79.2</v>
      </c>
      <c r="M235" s="108"/>
    </row>
    <row r="236" spans="1:18" s="107" customFormat="1" ht="31.5" x14ac:dyDescent="0.25">
      <c r="A236" s="182" t="s">
        <v>194</v>
      </c>
      <c r="B236" s="89" t="s">
        <v>25</v>
      </c>
      <c r="C236" s="89" t="s">
        <v>31</v>
      </c>
      <c r="D236" s="184" t="s">
        <v>360</v>
      </c>
      <c r="E236" s="184" t="s">
        <v>24</v>
      </c>
      <c r="F236" s="184" t="s">
        <v>68</v>
      </c>
      <c r="G236" s="184" t="s">
        <v>381</v>
      </c>
      <c r="H236" s="89" t="s">
        <v>192</v>
      </c>
      <c r="I236" s="154"/>
      <c r="J236" s="154">
        <f t="shared" si="60"/>
        <v>131.9</v>
      </c>
      <c r="K236" s="154">
        <f t="shared" si="60"/>
        <v>105.5</v>
      </c>
      <c r="L236" s="145">
        <f t="shared" si="60"/>
        <v>79.2</v>
      </c>
      <c r="M236" s="108"/>
    </row>
    <row r="237" spans="1:18" s="107" customFormat="1" ht="47.25" x14ac:dyDescent="0.25">
      <c r="A237" s="182" t="s">
        <v>195</v>
      </c>
      <c r="B237" s="89" t="s">
        <v>25</v>
      </c>
      <c r="C237" s="89" t="s">
        <v>31</v>
      </c>
      <c r="D237" s="184" t="s">
        <v>360</v>
      </c>
      <c r="E237" s="184" t="s">
        <v>24</v>
      </c>
      <c r="F237" s="184" t="s">
        <v>68</v>
      </c>
      <c r="G237" s="184" t="s">
        <v>381</v>
      </c>
      <c r="H237" s="89" t="s">
        <v>193</v>
      </c>
      <c r="I237" s="154"/>
      <c r="J237" s="154">
        <f>'ведомст 3'!K173</f>
        <v>131.9</v>
      </c>
      <c r="K237" s="154">
        <f>'ведомст 3'!L173</f>
        <v>105.5</v>
      </c>
      <c r="L237" s="145">
        <f>'ведомст 3'!M173</f>
        <v>79.2</v>
      </c>
      <c r="M237" s="108"/>
    </row>
    <row r="238" spans="1:18" s="107" customFormat="1" ht="20.25" customHeight="1" x14ac:dyDescent="0.25">
      <c r="A238" s="384" t="s">
        <v>451</v>
      </c>
      <c r="B238" s="89" t="s">
        <v>25</v>
      </c>
      <c r="C238" s="89" t="s">
        <v>63</v>
      </c>
      <c r="D238" s="184"/>
      <c r="E238" s="184"/>
      <c r="F238" s="184"/>
      <c r="G238" s="184"/>
      <c r="H238" s="89"/>
      <c r="I238" s="154"/>
      <c r="J238" s="412">
        <f>J239</f>
        <v>2692.9300000000003</v>
      </c>
      <c r="K238" s="412">
        <f t="shared" ref="K238:L238" si="61">K239</f>
        <v>0</v>
      </c>
      <c r="L238" s="144">
        <f t="shared" si="61"/>
        <v>0</v>
      </c>
      <c r="M238" s="296"/>
    </row>
    <row r="239" spans="1:18" s="107" customFormat="1" ht="47.25" x14ac:dyDescent="0.25">
      <c r="A239" s="384" t="s">
        <v>309</v>
      </c>
      <c r="B239" s="89" t="s">
        <v>25</v>
      </c>
      <c r="C239" s="89" t="s">
        <v>63</v>
      </c>
      <c r="D239" s="184" t="s">
        <v>35</v>
      </c>
      <c r="E239" s="184" t="s">
        <v>334</v>
      </c>
      <c r="F239" s="184"/>
      <c r="G239" s="184"/>
      <c r="H239" s="89"/>
      <c r="I239" s="154"/>
      <c r="J239" s="412">
        <f>J240</f>
        <v>2692.9300000000003</v>
      </c>
      <c r="K239" s="412">
        <f t="shared" ref="K239:L239" si="62">K240</f>
        <v>0</v>
      </c>
      <c r="L239" s="144">
        <f t="shared" si="62"/>
        <v>0</v>
      </c>
      <c r="M239" s="296"/>
    </row>
    <row r="240" spans="1:18" s="107" customFormat="1" ht="63" x14ac:dyDescent="0.25">
      <c r="A240" s="384" t="s">
        <v>450</v>
      </c>
      <c r="B240" s="89" t="s">
        <v>25</v>
      </c>
      <c r="C240" s="89" t="s">
        <v>63</v>
      </c>
      <c r="D240" s="184" t="s">
        <v>35</v>
      </c>
      <c r="E240" s="184" t="s">
        <v>334</v>
      </c>
      <c r="F240" s="184" t="s">
        <v>23</v>
      </c>
      <c r="G240" s="184"/>
      <c r="H240" s="89"/>
      <c r="I240" s="154"/>
      <c r="J240" s="412">
        <f>J241+J246</f>
        <v>2692.9300000000003</v>
      </c>
      <c r="K240" s="412">
        <f>K241</f>
        <v>0</v>
      </c>
      <c r="L240" s="144">
        <f>L241</f>
        <v>0</v>
      </c>
      <c r="M240" s="296"/>
    </row>
    <row r="241" spans="1:13" s="107" customFormat="1" ht="38.25" hidden="1" customHeight="1" x14ac:dyDescent="0.25">
      <c r="A241" s="384" t="s">
        <v>453</v>
      </c>
      <c r="B241" s="89" t="s">
        <v>25</v>
      </c>
      <c r="C241" s="89" t="s">
        <v>63</v>
      </c>
      <c r="D241" s="89" t="s">
        <v>39</v>
      </c>
      <c r="E241" s="184" t="s">
        <v>334</v>
      </c>
      <c r="F241" s="184" t="s">
        <v>63</v>
      </c>
      <c r="G241" s="184" t="s">
        <v>452</v>
      </c>
      <c r="H241" s="184"/>
      <c r="I241" s="154"/>
      <c r="J241" s="412">
        <f>J242</f>
        <v>0</v>
      </c>
      <c r="K241" s="412">
        <f>K242</f>
        <v>0</v>
      </c>
      <c r="L241" s="144">
        <f>L242</f>
        <v>0</v>
      </c>
      <c r="M241" s="296"/>
    </row>
    <row r="242" spans="1:13" s="107" customFormat="1" ht="31.5" hidden="1" x14ac:dyDescent="0.25">
      <c r="A242" s="182" t="s">
        <v>194</v>
      </c>
      <c r="B242" s="89" t="s">
        <v>25</v>
      </c>
      <c r="C242" s="89" t="s">
        <v>63</v>
      </c>
      <c r="D242" s="89" t="s">
        <v>39</v>
      </c>
      <c r="E242" s="184" t="s">
        <v>334</v>
      </c>
      <c r="F242" s="184" t="s">
        <v>63</v>
      </c>
      <c r="G242" s="184" t="s">
        <v>452</v>
      </c>
      <c r="H242" s="195" t="s">
        <v>192</v>
      </c>
      <c r="I242" s="154"/>
      <c r="J242" s="412">
        <f>J243</f>
        <v>0</v>
      </c>
      <c r="K242" s="412">
        <f t="shared" ref="K242:L242" si="63">K243</f>
        <v>0</v>
      </c>
      <c r="L242" s="144">
        <f t="shared" si="63"/>
        <v>0</v>
      </c>
      <c r="M242" s="296"/>
    </row>
    <row r="243" spans="1:13" s="107" customFormat="1" ht="47.25" hidden="1" x14ac:dyDescent="0.25">
      <c r="A243" s="182" t="s">
        <v>195</v>
      </c>
      <c r="B243" s="89" t="s">
        <v>25</v>
      </c>
      <c r="C243" s="89" t="s">
        <v>63</v>
      </c>
      <c r="D243" s="89" t="s">
        <v>39</v>
      </c>
      <c r="E243" s="184" t="s">
        <v>334</v>
      </c>
      <c r="F243" s="184" t="s">
        <v>63</v>
      </c>
      <c r="G243" s="184" t="s">
        <v>452</v>
      </c>
      <c r="H243" s="89" t="s">
        <v>193</v>
      </c>
      <c r="I243" s="154"/>
      <c r="J243" s="412">
        <v>0</v>
      </c>
      <c r="K243" s="412">
        <f>'ведомст 3'!L179</f>
        <v>0</v>
      </c>
      <c r="L243" s="144">
        <f>'ведомст 3'!M179</f>
        <v>0</v>
      </c>
      <c r="M243" s="296"/>
    </row>
    <row r="244" spans="1:13" s="107" customFormat="1" ht="47.25" x14ac:dyDescent="0.25">
      <c r="A244" s="384" t="s">
        <v>477</v>
      </c>
      <c r="B244" s="89" t="s">
        <v>25</v>
      </c>
      <c r="C244" s="89" t="s">
        <v>63</v>
      </c>
      <c r="D244" s="184" t="s">
        <v>35</v>
      </c>
      <c r="E244" s="184" t="s">
        <v>334</v>
      </c>
      <c r="F244" s="184" t="s">
        <v>23</v>
      </c>
      <c r="G244" s="184" t="s">
        <v>476</v>
      </c>
      <c r="H244" s="89"/>
      <c r="I244" s="154"/>
      <c r="J244" s="596">
        <f>J245</f>
        <v>2692.9300000000003</v>
      </c>
      <c r="K244" s="412">
        <f t="shared" ref="K244:L244" si="64">K245</f>
        <v>0</v>
      </c>
      <c r="L244" s="144">
        <f t="shared" si="64"/>
        <v>0</v>
      </c>
      <c r="M244" s="296"/>
    </row>
    <row r="245" spans="1:13" s="107" customFormat="1" ht="31.5" x14ac:dyDescent="0.25">
      <c r="A245" s="182" t="s">
        <v>194</v>
      </c>
      <c r="B245" s="89" t="s">
        <v>25</v>
      </c>
      <c r="C245" s="89" t="s">
        <v>63</v>
      </c>
      <c r="D245" s="184" t="s">
        <v>35</v>
      </c>
      <c r="E245" s="184" t="s">
        <v>334</v>
      </c>
      <c r="F245" s="184" t="s">
        <v>23</v>
      </c>
      <c r="G245" s="184" t="s">
        <v>476</v>
      </c>
      <c r="H245" s="89" t="s">
        <v>192</v>
      </c>
      <c r="I245" s="154"/>
      <c r="J245" s="596">
        <f>J246</f>
        <v>2692.9300000000003</v>
      </c>
      <c r="K245" s="412">
        <f t="shared" ref="K245:L245" si="65">K246</f>
        <v>0</v>
      </c>
      <c r="L245" s="144">
        <f t="shared" si="65"/>
        <v>0</v>
      </c>
      <c r="M245" s="296"/>
    </row>
    <row r="246" spans="1:13" s="107" customFormat="1" ht="47.25" x14ac:dyDescent="0.25">
      <c r="A246" s="182" t="s">
        <v>195</v>
      </c>
      <c r="B246" s="89" t="s">
        <v>25</v>
      </c>
      <c r="C246" s="89" t="s">
        <v>63</v>
      </c>
      <c r="D246" s="184" t="s">
        <v>35</v>
      </c>
      <c r="E246" s="184" t="s">
        <v>334</v>
      </c>
      <c r="F246" s="184" t="s">
        <v>23</v>
      </c>
      <c r="G246" s="184" t="s">
        <v>476</v>
      </c>
      <c r="H246" s="89" t="s">
        <v>193</v>
      </c>
      <c r="I246" s="154"/>
      <c r="J246" s="596">
        <f>2496.9+196.03</f>
        <v>2692.9300000000003</v>
      </c>
      <c r="K246" s="412">
        <v>0</v>
      </c>
      <c r="L246" s="144">
        <v>0</v>
      </c>
      <c r="M246" s="296"/>
    </row>
    <row r="247" spans="1:13" s="107" customFormat="1" ht="27" customHeight="1" x14ac:dyDescent="0.25">
      <c r="A247" s="178" t="s">
        <v>208</v>
      </c>
      <c r="B247" s="179" t="s">
        <v>25</v>
      </c>
      <c r="C247" s="179" t="s">
        <v>28</v>
      </c>
      <c r="D247" s="205"/>
      <c r="E247" s="205"/>
      <c r="F247" s="205"/>
      <c r="G247" s="205"/>
      <c r="H247" s="179"/>
      <c r="I247" s="156"/>
      <c r="J247" s="156">
        <f>J248</f>
        <v>39876.04</v>
      </c>
      <c r="K247" s="156">
        <f>K248</f>
        <v>8872.7000000000007</v>
      </c>
      <c r="L247" s="156">
        <f>L248</f>
        <v>9410.1</v>
      </c>
      <c r="M247" s="106"/>
    </row>
    <row r="248" spans="1:13" s="107" customFormat="1" ht="47.25" x14ac:dyDescent="0.25">
      <c r="A248" s="384" t="s">
        <v>309</v>
      </c>
      <c r="B248" s="89" t="s">
        <v>25</v>
      </c>
      <c r="C248" s="89" t="s">
        <v>28</v>
      </c>
      <c r="D248" s="184" t="s">
        <v>35</v>
      </c>
      <c r="E248" s="184"/>
      <c r="F248" s="184"/>
      <c r="G248" s="184"/>
      <c r="H248" s="89"/>
      <c r="I248" s="90"/>
      <c r="J248" s="90">
        <f>J249</f>
        <v>39876.04</v>
      </c>
      <c r="K248" s="90">
        <f t="shared" ref="K248:L248" si="66">K249</f>
        <v>8872.7000000000007</v>
      </c>
      <c r="L248" s="90">
        <f t="shared" si="66"/>
        <v>9410.1</v>
      </c>
      <c r="M248" s="380"/>
    </row>
    <row r="249" spans="1:13" s="107" customFormat="1" ht="47.25" x14ac:dyDescent="0.25">
      <c r="A249" s="384" t="s">
        <v>324</v>
      </c>
      <c r="B249" s="89" t="s">
        <v>25</v>
      </c>
      <c r="C249" s="89" t="s">
        <v>28</v>
      </c>
      <c r="D249" s="184" t="s">
        <v>35</v>
      </c>
      <c r="E249" s="184" t="s">
        <v>334</v>
      </c>
      <c r="F249" s="184" t="s">
        <v>22</v>
      </c>
      <c r="G249" s="184"/>
      <c r="H249" s="89"/>
      <c r="I249" s="90"/>
      <c r="J249" s="90">
        <f>J250+J253+J256+J259+J264</f>
        <v>39876.04</v>
      </c>
      <c r="K249" s="90">
        <f>K250+K253+K256+K259</f>
        <v>8872.7000000000007</v>
      </c>
      <c r="L249" s="90">
        <f>L250+L253+L256+L259</f>
        <v>9410.1</v>
      </c>
      <c r="M249" s="106"/>
    </row>
    <row r="250" spans="1:13" s="107" customFormat="1" ht="47.25" x14ac:dyDescent="0.25">
      <c r="A250" s="180" t="s">
        <v>170</v>
      </c>
      <c r="B250" s="89" t="s">
        <v>25</v>
      </c>
      <c r="C250" s="89" t="s">
        <v>28</v>
      </c>
      <c r="D250" s="184" t="s">
        <v>35</v>
      </c>
      <c r="E250" s="184" t="s">
        <v>334</v>
      </c>
      <c r="F250" s="184" t="s">
        <v>22</v>
      </c>
      <c r="G250" s="184" t="s">
        <v>382</v>
      </c>
      <c r="H250" s="89"/>
      <c r="I250" s="90"/>
      <c r="J250" s="90">
        <f t="shared" ref="J250:L251" si="67">J251</f>
        <v>535.90000000000009</v>
      </c>
      <c r="K250" s="90">
        <f t="shared" si="67"/>
        <v>2708</v>
      </c>
      <c r="L250" s="90">
        <f t="shared" si="67"/>
        <v>2708</v>
      </c>
      <c r="M250" s="298"/>
    </row>
    <row r="251" spans="1:13" s="107" customFormat="1" ht="31.5" x14ac:dyDescent="0.25">
      <c r="A251" s="182" t="s">
        <v>194</v>
      </c>
      <c r="B251" s="89" t="s">
        <v>25</v>
      </c>
      <c r="C251" s="89" t="s">
        <v>28</v>
      </c>
      <c r="D251" s="184" t="s">
        <v>35</v>
      </c>
      <c r="E251" s="184" t="s">
        <v>334</v>
      </c>
      <c r="F251" s="184" t="s">
        <v>22</v>
      </c>
      <c r="G251" s="184" t="s">
        <v>382</v>
      </c>
      <c r="H251" s="89" t="s">
        <v>192</v>
      </c>
      <c r="I251" s="90"/>
      <c r="J251" s="90">
        <f t="shared" si="67"/>
        <v>535.90000000000009</v>
      </c>
      <c r="K251" s="90">
        <f t="shared" si="67"/>
        <v>2708</v>
      </c>
      <c r="L251" s="90">
        <f t="shared" si="67"/>
        <v>2708</v>
      </c>
      <c r="M251" s="298"/>
    </row>
    <row r="252" spans="1:13" s="107" customFormat="1" ht="30" customHeight="1" x14ac:dyDescent="0.25">
      <c r="A252" s="182" t="s">
        <v>195</v>
      </c>
      <c r="B252" s="89" t="s">
        <v>25</v>
      </c>
      <c r="C252" s="89" t="s">
        <v>28</v>
      </c>
      <c r="D252" s="184" t="s">
        <v>35</v>
      </c>
      <c r="E252" s="184" t="s">
        <v>334</v>
      </c>
      <c r="F252" s="184" t="s">
        <v>22</v>
      </c>
      <c r="G252" s="184" t="s">
        <v>382</v>
      </c>
      <c r="H252" s="89" t="s">
        <v>193</v>
      </c>
      <c r="I252" s="155"/>
      <c r="J252" s="155">
        <f>'ведомст 3'!K189</f>
        <v>535.90000000000009</v>
      </c>
      <c r="K252" s="155">
        <f>'ведомст 3'!L189</f>
        <v>2708</v>
      </c>
      <c r="L252" s="155">
        <f>'ведомст 3'!M189</f>
        <v>2708</v>
      </c>
      <c r="M252" s="298"/>
    </row>
    <row r="253" spans="1:13" s="107" customFormat="1" ht="47.25" x14ac:dyDescent="0.25">
      <c r="A253" s="180" t="s">
        <v>183</v>
      </c>
      <c r="B253" s="89" t="s">
        <v>25</v>
      </c>
      <c r="C253" s="89" t="s">
        <v>28</v>
      </c>
      <c r="D253" s="184" t="s">
        <v>35</v>
      </c>
      <c r="E253" s="184" t="s">
        <v>334</v>
      </c>
      <c r="F253" s="184" t="s">
        <v>22</v>
      </c>
      <c r="G253" s="184" t="s">
        <v>383</v>
      </c>
      <c r="H253" s="89"/>
      <c r="I253" s="90"/>
      <c r="J253" s="90">
        <f t="shared" ref="J253:L254" si="68">J254</f>
        <v>1426.1399999999994</v>
      </c>
      <c r="K253" s="90">
        <f t="shared" si="68"/>
        <v>2579</v>
      </c>
      <c r="L253" s="90">
        <f t="shared" si="68"/>
        <v>2579</v>
      </c>
      <c r="M253" s="298"/>
    </row>
    <row r="254" spans="1:13" s="107" customFormat="1" ht="31.5" x14ac:dyDescent="0.25">
      <c r="A254" s="182" t="s">
        <v>194</v>
      </c>
      <c r="B254" s="89" t="s">
        <v>25</v>
      </c>
      <c r="C254" s="89" t="s">
        <v>28</v>
      </c>
      <c r="D254" s="184" t="s">
        <v>35</v>
      </c>
      <c r="E254" s="184" t="s">
        <v>334</v>
      </c>
      <c r="F254" s="184" t="s">
        <v>22</v>
      </c>
      <c r="G254" s="184" t="s">
        <v>383</v>
      </c>
      <c r="H254" s="89" t="s">
        <v>192</v>
      </c>
      <c r="I254" s="90"/>
      <c r="J254" s="90">
        <f t="shared" si="68"/>
        <v>1426.1399999999994</v>
      </c>
      <c r="K254" s="90">
        <f t="shared" si="68"/>
        <v>2579</v>
      </c>
      <c r="L254" s="90">
        <f t="shared" si="68"/>
        <v>2579</v>
      </c>
      <c r="M254" s="106"/>
    </row>
    <row r="255" spans="1:13" s="107" customFormat="1" ht="47.25" x14ac:dyDescent="0.25">
      <c r="A255" s="182" t="s">
        <v>195</v>
      </c>
      <c r="B255" s="89" t="s">
        <v>25</v>
      </c>
      <c r="C255" s="89" t="s">
        <v>28</v>
      </c>
      <c r="D255" s="184" t="s">
        <v>35</v>
      </c>
      <c r="E255" s="184" t="s">
        <v>334</v>
      </c>
      <c r="F255" s="184" t="s">
        <v>22</v>
      </c>
      <c r="G255" s="184" t="s">
        <v>383</v>
      </c>
      <c r="H255" s="89" t="s">
        <v>193</v>
      </c>
      <c r="I255" s="90"/>
      <c r="J255" s="90">
        <f>'ведомст 3'!K192</f>
        <v>1426.1399999999994</v>
      </c>
      <c r="K255" s="90">
        <f>'ведомст 3'!L192</f>
        <v>2579</v>
      </c>
      <c r="L255" s="90">
        <f>'ведомст 3'!M192</f>
        <v>2579</v>
      </c>
      <c r="M255" s="299"/>
    </row>
    <row r="256" spans="1:13" s="107" customFormat="1" ht="42" customHeight="1" x14ac:dyDescent="0.25">
      <c r="A256" s="180" t="s">
        <v>184</v>
      </c>
      <c r="B256" s="89" t="s">
        <v>25</v>
      </c>
      <c r="C256" s="89" t="s">
        <v>28</v>
      </c>
      <c r="D256" s="184" t="s">
        <v>35</v>
      </c>
      <c r="E256" s="184" t="s">
        <v>334</v>
      </c>
      <c r="F256" s="184" t="s">
        <v>22</v>
      </c>
      <c r="G256" s="184" t="s">
        <v>384</v>
      </c>
      <c r="H256" s="89"/>
      <c r="I256" s="90"/>
      <c r="J256" s="90">
        <f t="shared" ref="J256:L257" si="69">J257</f>
        <v>2157.1</v>
      </c>
      <c r="K256" s="90">
        <f t="shared" si="69"/>
        <v>2804</v>
      </c>
      <c r="L256" s="90">
        <f t="shared" si="69"/>
        <v>3341.3999999999996</v>
      </c>
      <c r="M256" s="106"/>
    </row>
    <row r="257" spans="1:14" s="107" customFormat="1" ht="38.25" customHeight="1" x14ac:dyDescent="0.25">
      <c r="A257" s="182" t="s">
        <v>194</v>
      </c>
      <c r="B257" s="89" t="s">
        <v>25</v>
      </c>
      <c r="C257" s="89" t="s">
        <v>28</v>
      </c>
      <c r="D257" s="184" t="s">
        <v>35</v>
      </c>
      <c r="E257" s="184" t="s">
        <v>334</v>
      </c>
      <c r="F257" s="184" t="s">
        <v>22</v>
      </c>
      <c r="G257" s="184" t="s">
        <v>384</v>
      </c>
      <c r="H257" s="89" t="s">
        <v>192</v>
      </c>
      <c r="I257" s="90"/>
      <c r="J257" s="90">
        <f t="shared" si="69"/>
        <v>2157.1</v>
      </c>
      <c r="K257" s="90">
        <f t="shared" si="69"/>
        <v>2804</v>
      </c>
      <c r="L257" s="90">
        <f t="shared" si="69"/>
        <v>3341.3999999999996</v>
      </c>
      <c r="M257" s="106"/>
      <c r="N257" s="7"/>
    </row>
    <row r="258" spans="1:14" s="107" customFormat="1" ht="29.25" customHeight="1" x14ac:dyDescent="0.25">
      <c r="A258" s="182" t="s">
        <v>195</v>
      </c>
      <c r="B258" s="89" t="s">
        <v>25</v>
      </c>
      <c r="C258" s="89" t="s">
        <v>28</v>
      </c>
      <c r="D258" s="184" t="s">
        <v>35</v>
      </c>
      <c r="E258" s="184" t="s">
        <v>334</v>
      </c>
      <c r="F258" s="184" t="s">
        <v>22</v>
      </c>
      <c r="G258" s="184" t="s">
        <v>384</v>
      </c>
      <c r="H258" s="89" t="s">
        <v>193</v>
      </c>
      <c r="I258" s="90"/>
      <c r="J258" s="90">
        <f>'ведомст 3'!K195</f>
        <v>2157.1</v>
      </c>
      <c r="K258" s="90">
        <f>2525.7+278.3</f>
        <v>2804</v>
      </c>
      <c r="L258" s="90">
        <f>2525.7+815.7</f>
        <v>3341.3999999999996</v>
      </c>
      <c r="M258" s="106"/>
      <c r="N258" s="7"/>
    </row>
    <row r="259" spans="1:14" s="107" customFormat="1" ht="91.5" customHeight="1" x14ac:dyDescent="0.25">
      <c r="A259" s="182" t="s">
        <v>238</v>
      </c>
      <c r="B259" s="89" t="s">
        <v>25</v>
      </c>
      <c r="C259" s="89" t="s">
        <v>28</v>
      </c>
      <c r="D259" s="184" t="s">
        <v>35</v>
      </c>
      <c r="E259" s="184" t="s">
        <v>334</v>
      </c>
      <c r="F259" s="184" t="s">
        <v>22</v>
      </c>
      <c r="G259" s="184" t="s">
        <v>385</v>
      </c>
      <c r="H259" s="89"/>
      <c r="I259" s="90"/>
      <c r="J259" s="90">
        <f t="shared" ref="J259:L259" si="70">J260</f>
        <v>1216</v>
      </c>
      <c r="K259" s="90">
        <f t="shared" si="70"/>
        <v>781.7</v>
      </c>
      <c r="L259" s="90">
        <f t="shared" si="70"/>
        <v>781.7</v>
      </c>
      <c r="M259" s="106"/>
      <c r="N259" s="7">
        <v>7972.7</v>
      </c>
    </row>
    <row r="260" spans="1:14" s="107" customFormat="1" x14ac:dyDescent="0.25">
      <c r="A260" s="180" t="s">
        <v>237</v>
      </c>
      <c r="B260" s="89" t="s">
        <v>25</v>
      </c>
      <c r="C260" s="89" t="s">
        <v>28</v>
      </c>
      <c r="D260" s="184" t="s">
        <v>35</v>
      </c>
      <c r="E260" s="184" t="s">
        <v>334</v>
      </c>
      <c r="F260" s="184" t="s">
        <v>22</v>
      </c>
      <c r="G260" s="184" t="s">
        <v>385</v>
      </c>
      <c r="H260" s="89" t="s">
        <v>236</v>
      </c>
      <c r="I260" s="90"/>
      <c r="J260" s="90">
        <f>J261</f>
        <v>1216</v>
      </c>
      <c r="K260" s="90">
        <f>K261</f>
        <v>781.7</v>
      </c>
      <c r="L260" s="90">
        <f>L261</f>
        <v>781.7</v>
      </c>
      <c r="M260" s="106"/>
      <c r="N260" s="7"/>
    </row>
    <row r="261" spans="1:14" s="107" customFormat="1" ht="15.75" customHeight="1" x14ac:dyDescent="0.25">
      <c r="A261" s="180" t="s">
        <v>114</v>
      </c>
      <c r="B261" s="89" t="s">
        <v>25</v>
      </c>
      <c r="C261" s="89" t="s">
        <v>28</v>
      </c>
      <c r="D261" s="184" t="s">
        <v>35</v>
      </c>
      <c r="E261" s="184" t="s">
        <v>334</v>
      </c>
      <c r="F261" s="184" t="s">
        <v>22</v>
      </c>
      <c r="G261" s="184" t="s">
        <v>385</v>
      </c>
      <c r="H261" s="89" t="s">
        <v>124</v>
      </c>
      <c r="I261" s="90"/>
      <c r="J261" s="90">
        <f>'ведомст 3'!K317</f>
        <v>1216</v>
      </c>
      <c r="K261" s="90">
        <f>'ведомст 3'!L317</f>
        <v>781.7</v>
      </c>
      <c r="L261" s="90">
        <f>'ведомст 3'!M317</f>
        <v>781.7</v>
      </c>
      <c r="M261" s="106"/>
      <c r="N261" s="7"/>
    </row>
    <row r="262" spans="1:14" s="107" customFormat="1" ht="35.25" customHeight="1" x14ac:dyDescent="0.25">
      <c r="A262" s="182" t="s">
        <v>474</v>
      </c>
      <c r="B262" s="89" t="s">
        <v>25</v>
      </c>
      <c r="C262" s="89" t="s">
        <v>28</v>
      </c>
      <c r="D262" s="184" t="s">
        <v>35</v>
      </c>
      <c r="E262" s="184" t="s">
        <v>334</v>
      </c>
      <c r="F262" s="184" t="s">
        <v>22</v>
      </c>
      <c r="G262" s="184" t="s">
        <v>473</v>
      </c>
      <c r="H262" s="89"/>
      <c r="I262" s="90"/>
      <c r="J262" s="90">
        <f>J263</f>
        <v>34540.9</v>
      </c>
      <c r="K262" s="90">
        <f t="shared" ref="K262:L262" si="71">K263</f>
        <v>0</v>
      </c>
      <c r="L262" s="90">
        <f t="shared" si="71"/>
        <v>0</v>
      </c>
      <c r="M262" s="106"/>
      <c r="N262" s="7"/>
    </row>
    <row r="263" spans="1:14" s="107" customFormat="1" ht="34.5" customHeight="1" x14ac:dyDescent="0.25">
      <c r="A263" s="182" t="s">
        <v>194</v>
      </c>
      <c r="B263" s="89" t="s">
        <v>25</v>
      </c>
      <c r="C263" s="89" t="s">
        <v>28</v>
      </c>
      <c r="D263" s="184" t="s">
        <v>35</v>
      </c>
      <c r="E263" s="184" t="s">
        <v>334</v>
      </c>
      <c r="F263" s="184" t="s">
        <v>22</v>
      </c>
      <c r="G263" s="184" t="s">
        <v>473</v>
      </c>
      <c r="H263" s="89" t="s">
        <v>192</v>
      </c>
      <c r="I263" s="90"/>
      <c r="J263" s="90">
        <f>J264</f>
        <v>34540.9</v>
      </c>
      <c r="K263" s="90">
        <f t="shared" ref="K263:L263" si="72">K264</f>
        <v>0</v>
      </c>
      <c r="L263" s="90">
        <f t="shared" si="72"/>
        <v>0</v>
      </c>
      <c r="M263" s="106"/>
      <c r="N263" s="7"/>
    </row>
    <row r="264" spans="1:14" s="107" customFormat="1" ht="29.25" customHeight="1" x14ac:dyDescent="0.25">
      <c r="A264" s="182" t="s">
        <v>195</v>
      </c>
      <c r="B264" s="89" t="s">
        <v>25</v>
      </c>
      <c r="C264" s="89" t="s">
        <v>28</v>
      </c>
      <c r="D264" s="184" t="s">
        <v>35</v>
      </c>
      <c r="E264" s="184" t="s">
        <v>334</v>
      </c>
      <c r="F264" s="184" t="s">
        <v>22</v>
      </c>
      <c r="G264" s="184" t="s">
        <v>473</v>
      </c>
      <c r="H264" s="89" t="s">
        <v>193</v>
      </c>
      <c r="I264" s="90"/>
      <c r="J264" s="90">
        <f>'ведомст 3'!K198</f>
        <v>34540.9</v>
      </c>
      <c r="K264" s="90">
        <f>'ведомст 3'!L198</f>
        <v>0</v>
      </c>
      <c r="L264" s="90">
        <f>'ведомст 3'!M198</f>
        <v>0</v>
      </c>
      <c r="M264" s="106"/>
      <c r="N264" s="7"/>
    </row>
    <row r="265" spans="1:14" s="107" customFormat="1" ht="31.5" x14ac:dyDescent="0.25">
      <c r="A265" s="178" t="s">
        <v>81</v>
      </c>
      <c r="B265" s="179" t="s">
        <v>25</v>
      </c>
      <c r="C265" s="179" t="s">
        <v>100</v>
      </c>
      <c r="D265" s="179"/>
      <c r="E265" s="179"/>
      <c r="F265" s="179"/>
      <c r="G265" s="179"/>
      <c r="H265" s="179"/>
      <c r="I265" s="142"/>
      <c r="J265" s="142">
        <f t="shared" ref="J265:L268" si="73">J266</f>
        <v>2</v>
      </c>
      <c r="K265" s="142">
        <f t="shared" si="73"/>
        <v>2</v>
      </c>
      <c r="L265" s="142">
        <f t="shared" si="73"/>
        <v>2</v>
      </c>
      <c r="M265" s="106"/>
      <c r="N265" s="293"/>
    </row>
    <row r="266" spans="1:14" s="107" customFormat="1" ht="60" x14ac:dyDescent="0.25">
      <c r="A266" s="395" t="s">
        <v>430</v>
      </c>
      <c r="B266" s="89" t="s">
        <v>25</v>
      </c>
      <c r="C266" s="89" t="s">
        <v>100</v>
      </c>
      <c r="D266" s="184" t="s">
        <v>386</v>
      </c>
      <c r="E266" s="184"/>
      <c r="F266" s="184"/>
      <c r="G266" s="184"/>
      <c r="H266" s="89"/>
      <c r="I266" s="90"/>
      <c r="J266" s="90">
        <f t="shared" si="73"/>
        <v>2</v>
      </c>
      <c r="K266" s="90">
        <f t="shared" si="73"/>
        <v>2</v>
      </c>
      <c r="L266" s="90">
        <f t="shared" si="73"/>
        <v>2</v>
      </c>
      <c r="M266" s="379"/>
    </row>
    <row r="267" spans="1:14" s="107" customFormat="1" ht="57" customHeight="1" x14ac:dyDescent="0.25">
      <c r="A267" s="180" t="s">
        <v>286</v>
      </c>
      <c r="B267" s="89" t="s">
        <v>25</v>
      </c>
      <c r="C267" s="89" t="s">
        <v>100</v>
      </c>
      <c r="D267" s="184" t="s">
        <v>386</v>
      </c>
      <c r="E267" s="184" t="s">
        <v>334</v>
      </c>
      <c r="F267" s="184" t="s">
        <v>25</v>
      </c>
      <c r="G267" s="184"/>
      <c r="H267" s="89"/>
      <c r="I267" s="90"/>
      <c r="J267" s="90">
        <f t="shared" si="73"/>
        <v>2</v>
      </c>
      <c r="K267" s="90">
        <f t="shared" si="73"/>
        <v>2</v>
      </c>
      <c r="L267" s="90">
        <f t="shared" si="73"/>
        <v>2</v>
      </c>
      <c r="M267" s="106"/>
    </row>
    <row r="268" spans="1:14" s="107" customFormat="1" ht="31.5" x14ac:dyDescent="0.25">
      <c r="A268" s="180" t="s">
        <v>171</v>
      </c>
      <c r="B268" s="89" t="s">
        <v>25</v>
      </c>
      <c r="C268" s="89" t="s">
        <v>100</v>
      </c>
      <c r="D268" s="184" t="s">
        <v>386</v>
      </c>
      <c r="E268" s="184" t="s">
        <v>334</v>
      </c>
      <c r="F268" s="184" t="s">
        <v>25</v>
      </c>
      <c r="G268" s="184" t="s">
        <v>387</v>
      </c>
      <c r="H268" s="89"/>
      <c r="I268" s="90"/>
      <c r="J268" s="90">
        <f t="shared" si="73"/>
        <v>2</v>
      </c>
      <c r="K268" s="90">
        <f t="shared" si="73"/>
        <v>2</v>
      </c>
      <c r="L268" s="90">
        <f t="shared" si="73"/>
        <v>2</v>
      </c>
      <c r="M268" s="106"/>
    </row>
    <row r="269" spans="1:14" s="107" customFormat="1" ht="31.5" x14ac:dyDescent="0.25">
      <c r="A269" s="182" t="s">
        <v>194</v>
      </c>
      <c r="B269" s="89" t="s">
        <v>25</v>
      </c>
      <c r="C269" s="89" t="s">
        <v>100</v>
      </c>
      <c r="D269" s="184" t="s">
        <v>386</v>
      </c>
      <c r="E269" s="184" t="s">
        <v>334</v>
      </c>
      <c r="F269" s="184" t="s">
        <v>25</v>
      </c>
      <c r="G269" s="184" t="s">
        <v>387</v>
      </c>
      <c r="H269" s="89" t="s">
        <v>192</v>
      </c>
      <c r="I269" s="90"/>
      <c r="J269" s="90">
        <f>J270</f>
        <v>2</v>
      </c>
      <c r="K269" s="90">
        <f>K270</f>
        <v>2</v>
      </c>
      <c r="L269" s="90">
        <f>L270</f>
        <v>2</v>
      </c>
      <c r="M269" s="106"/>
    </row>
    <row r="270" spans="1:14" s="107" customFormat="1" ht="30.75" customHeight="1" x14ac:dyDescent="0.25">
      <c r="A270" s="182" t="s">
        <v>195</v>
      </c>
      <c r="B270" s="89" t="s">
        <v>25</v>
      </c>
      <c r="C270" s="89" t="s">
        <v>100</v>
      </c>
      <c r="D270" s="184" t="s">
        <v>386</v>
      </c>
      <c r="E270" s="184" t="s">
        <v>334</v>
      </c>
      <c r="F270" s="184" t="s">
        <v>25</v>
      </c>
      <c r="G270" s="184" t="s">
        <v>387</v>
      </c>
      <c r="H270" s="89" t="s">
        <v>193</v>
      </c>
      <c r="I270" s="90"/>
      <c r="J270" s="90">
        <f>'ведомст 3'!K204</f>
        <v>2</v>
      </c>
      <c r="K270" s="90">
        <f>'ведомст 3'!L204</f>
        <v>2</v>
      </c>
      <c r="L270" s="90">
        <f>'ведомст 3'!M204</f>
        <v>2</v>
      </c>
      <c r="M270" s="106"/>
    </row>
    <row r="271" spans="1:14" s="293" customFormat="1" ht="20.25" customHeight="1" x14ac:dyDescent="0.25">
      <c r="A271" s="206" t="s">
        <v>9</v>
      </c>
      <c r="B271" s="179" t="s">
        <v>31</v>
      </c>
      <c r="C271" s="179"/>
      <c r="D271" s="207"/>
      <c r="E271" s="207"/>
      <c r="F271" s="207"/>
      <c r="G271" s="207"/>
      <c r="H271" s="179"/>
      <c r="I271" s="156"/>
      <c r="J271" s="156">
        <f t="shared" ref="J271:L271" si="74">J272</f>
        <v>2597.1000000000004</v>
      </c>
      <c r="K271" s="156">
        <f t="shared" si="74"/>
        <v>86.3</v>
      </c>
      <c r="L271" s="156">
        <f t="shared" si="74"/>
        <v>86.3</v>
      </c>
      <c r="M271" s="106"/>
      <c r="N271" s="107"/>
    </row>
    <row r="272" spans="1:14" s="107" customFormat="1" ht="24" customHeight="1" x14ac:dyDescent="0.25">
      <c r="A272" s="196" t="s">
        <v>144</v>
      </c>
      <c r="B272" s="89" t="s">
        <v>31</v>
      </c>
      <c r="C272" s="89" t="s">
        <v>22</v>
      </c>
      <c r="D272" s="89"/>
      <c r="E272" s="89"/>
      <c r="F272" s="89"/>
      <c r="G272" s="89"/>
      <c r="H272" s="89"/>
      <c r="I272" s="90"/>
      <c r="J272" s="90">
        <f>J279+J278</f>
        <v>2597.1000000000004</v>
      </c>
      <c r="K272" s="90">
        <f>K279</f>
        <v>86.3</v>
      </c>
      <c r="L272" s="90">
        <f>L279</f>
        <v>86.3</v>
      </c>
      <c r="M272" s="106"/>
    </row>
    <row r="273" spans="1:14" s="107" customFormat="1" ht="53.25" customHeight="1" x14ac:dyDescent="0.25">
      <c r="A273" s="384" t="s">
        <v>310</v>
      </c>
      <c r="B273" s="89" t="s">
        <v>31</v>
      </c>
      <c r="C273" s="89" t="s">
        <v>22</v>
      </c>
      <c r="D273" s="89" t="s">
        <v>388</v>
      </c>
      <c r="E273" s="89"/>
      <c r="F273" s="89"/>
      <c r="G273" s="89"/>
      <c r="H273" s="89"/>
      <c r="I273" s="90"/>
      <c r="J273" s="90">
        <f>J274</f>
        <v>2505.3000000000002</v>
      </c>
      <c r="K273" s="90">
        <f t="shared" ref="K273:L273" si="75">K274</f>
        <v>0</v>
      </c>
      <c r="L273" s="90">
        <f t="shared" si="75"/>
        <v>0</v>
      </c>
      <c r="M273" s="106"/>
    </row>
    <row r="274" spans="1:14" s="107" customFormat="1" ht="24" customHeight="1" x14ac:dyDescent="0.25">
      <c r="A274" s="384" t="s">
        <v>218</v>
      </c>
      <c r="B274" s="89" t="s">
        <v>31</v>
      </c>
      <c r="C274" s="89" t="s">
        <v>22</v>
      </c>
      <c r="D274" s="89" t="s">
        <v>388</v>
      </c>
      <c r="E274" s="89" t="s">
        <v>24</v>
      </c>
      <c r="F274" s="89"/>
      <c r="G274" s="89"/>
      <c r="H274" s="89"/>
      <c r="I274" s="90"/>
      <c r="J274" s="90">
        <f>J275</f>
        <v>2505.3000000000002</v>
      </c>
      <c r="K274" s="90">
        <f t="shared" ref="K274:L274" si="76">K275</f>
        <v>0</v>
      </c>
      <c r="L274" s="90">
        <f t="shared" si="76"/>
        <v>0</v>
      </c>
      <c r="M274" s="106"/>
    </row>
    <row r="275" spans="1:14" s="107" customFormat="1" ht="36" customHeight="1" x14ac:dyDescent="0.25">
      <c r="A275" s="384" t="s">
        <v>300</v>
      </c>
      <c r="B275" s="89" t="s">
        <v>31</v>
      </c>
      <c r="C275" s="89" t="s">
        <v>22</v>
      </c>
      <c r="D275" s="89" t="s">
        <v>388</v>
      </c>
      <c r="E275" s="89" t="s">
        <v>24</v>
      </c>
      <c r="F275" s="89" t="s">
        <v>23</v>
      </c>
      <c r="G275" s="89"/>
      <c r="H275" s="89"/>
      <c r="I275" s="90"/>
      <c r="J275" s="90">
        <f>J276</f>
        <v>2505.3000000000002</v>
      </c>
      <c r="K275" s="90">
        <f t="shared" ref="K275:L275" si="77">K276</f>
        <v>0</v>
      </c>
      <c r="L275" s="90">
        <f t="shared" si="77"/>
        <v>0</v>
      </c>
      <c r="M275" s="106"/>
    </row>
    <row r="276" spans="1:14" s="107" customFormat="1" ht="52.5" customHeight="1" x14ac:dyDescent="0.25">
      <c r="A276" s="572" t="s">
        <v>512</v>
      </c>
      <c r="B276" s="89" t="s">
        <v>31</v>
      </c>
      <c r="C276" s="89" t="s">
        <v>22</v>
      </c>
      <c r="D276" s="89" t="s">
        <v>388</v>
      </c>
      <c r="E276" s="89" t="s">
        <v>24</v>
      </c>
      <c r="F276" s="89" t="s">
        <v>23</v>
      </c>
      <c r="G276" s="386" t="s">
        <v>389</v>
      </c>
      <c r="H276" s="89"/>
      <c r="I276" s="90"/>
      <c r="J276" s="90">
        <f>J277</f>
        <v>2505.3000000000002</v>
      </c>
      <c r="K276" s="90">
        <f t="shared" ref="K276:L276" si="78">K277</f>
        <v>0</v>
      </c>
      <c r="L276" s="90">
        <f t="shared" si="78"/>
        <v>0</v>
      </c>
      <c r="M276" s="104"/>
    </row>
    <row r="277" spans="1:14" s="107" customFormat="1" ht="45.75" customHeight="1" x14ac:dyDescent="0.25">
      <c r="A277" s="424" t="s">
        <v>271</v>
      </c>
      <c r="B277" s="89" t="s">
        <v>31</v>
      </c>
      <c r="C277" s="89" t="s">
        <v>22</v>
      </c>
      <c r="D277" s="89" t="s">
        <v>388</v>
      </c>
      <c r="E277" s="89" t="s">
        <v>24</v>
      </c>
      <c r="F277" s="89" t="s">
        <v>23</v>
      </c>
      <c r="G277" s="386" t="s">
        <v>389</v>
      </c>
      <c r="H277" s="89" t="s">
        <v>269</v>
      </c>
      <c r="I277" s="90"/>
      <c r="J277" s="90">
        <f>J278</f>
        <v>2505.3000000000002</v>
      </c>
      <c r="K277" s="90">
        <f t="shared" ref="K277:L277" si="79">K278</f>
        <v>0</v>
      </c>
      <c r="L277" s="90">
        <f t="shared" si="79"/>
        <v>0</v>
      </c>
      <c r="M277" s="106"/>
    </row>
    <row r="278" spans="1:14" s="107" customFormat="1" ht="33.75" customHeight="1" x14ac:dyDescent="0.25">
      <c r="A278" s="424" t="s">
        <v>272</v>
      </c>
      <c r="B278" s="89" t="s">
        <v>31</v>
      </c>
      <c r="C278" s="89" t="s">
        <v>22</v>
      </c>
      <c r="D278" s="89" t="s">
        <v>388</v>
      </c>
      <c r="E278" s="89" t="s">
        <v>24</v>
      </c>
      <c r="F278" s="89" t="s">
        <v>23</v>
      </c>
      <c r="G278" s="386" t="s">
        <v>389</v>
      </c>
      <c r="H278" s="89" t="s">
        <v>270</v>
      </c>
      <c r="I278" s="90"/>
      <c r="J278" s="90">
        <f>'ведомст 3'!K212</f>
        <v>2505.3000000000002</v>
      </c>
      <c r="K278" s="90">
        <v>0</v>
      </c>
      <c r="L278" s="90">
        <v>0</v>
      </c>
      <c r="M278" s="106"/>
    </row>
    <row r="279" spans="1:14" s="107" customFormat="1" ht="41.25" customHeight="1" x14ac:dyDescent="0.25">
      <c r="A279" s="384" t="s">
        <v>509</v>
      </c>
      <c r="B279" s="89" t="s">
        <v>31</v>
      </c>
      <c r="C279" s="89" t="s">
        <v>22</v>
      </c>
      <c r="D279" s="184" t="s">
        <v>360</v>
      </c>
      <c r="E279" s="184"/>
      <c r="F279" s="184"/>
      <c r="G279" s="184"/>
      <c r="H279" s="89"/>
      <c r="I279" s="90"/>
      <c r="J279" s="90" t="str">
        <f t="shared" ref="J279:L280" si="80">J280</f>
        <v>91,8</v>
      </c>
      <c r="K279" s="90">
        <f t="shared" si="80"/>
        <v>86.3</v>
      </c>
      <c r="L279" s="90">
        <f t="shared" si="80"/>
        <v>86.3</v>
      </c>
      <c r="M279" s="368"/>
    </row>
    <row r="280" spans="1:14" s="107" customFormat="1" ht="43.5" customHeight="1" x14ac:dyDescent="0.25">
      <c r="A280" s="384" t="s">
        <v>510</v>
      </c>
      <c r="B280" s="89" t="s">
        <v>31</v>
      </c>
      <c r="C280" s="89" t="s">
        <v>22</v>
      </c>
      <c r="D280" s="184" t="s">
        <v>360</v>
      </c>
      <c r="E280" s="184" t="s">
        <v>24</v>
      </c>
      <c r="F280" s="184" t="s">
        <v>68</v>
      </c>
      <c r="G280" s="184"/>
      <c r="H280" s="89"/>
      <c r="I280" s="90"/>
      <c r="J280" s="90" t="str">
        <f t="shared" si="80"/>
        <v>91,8</v>
      </c>
      <c r="K280" s="90">
        <f t="shared" si="80"/>
        <v>86.3</v>
      </c>
      <c r="L280" s="90">
        <f t="shared" si="80"/>
        <v>86.3</v>
      </c>
      <c r="M280" s="368"/>
    </row>
    <row r="281" spans="1:14" s="107" customFormat="1" ht="30.75" customHeight="1" x14ac:dyDescent="0.25">
      <c r="A281" s="180" t="s">
        <v>11</v>
      </c>
      <c r="B281" s="89" t="s">
        <v>31</v>
      </c>
      <c r="C281" s="89" t="s">
        <v>22</v>
      </c>
      <c r="D281" s="184" t="s">
        <v>360</v>
      </c>
      <c r="E281" s="184" t="s">
        <v>24</v>
      </c>
      <c r="F281" s="184" t="s">
        <v>68</v>
      </c>
      <c r="G281" s="184" t="s">
        <v>390</v>
      </c>
      <c r="H281" s="89"/>
      <c r="I281" s="90"/>
      <c r="J281" s="90" t="str">
        <f t="shared" ref="J281:L282" si="81">J282</f>
        <v>91,8</v>
      </c>
      <c r="K281" s="90">
        <f t="shared" si="81"/>
        <v>86.3</v>
      </c>
      <c r="L281" s="90">
        <f t="shared" si="81"/>
        <v>86.3</v>
      </c>
      <c r="M281" s="332"/>
    </row>
    <row r="282" spans="1:14" s="107" customFormat="1" ht="30.75" customHeight="1" x14ac:dyDescent="0.25">
      <c r="A282" s="182" t="s">
        <v>194</v>
      </c>
      <c r="B282" s="89" t="s">
        <v>31</v>
      </c>
      <c r="C282" s="89" t="s">
        <v>22</v>
      </c>
      <c r="D282" s="184" t="s">
        <v>360</v>
      </c>
      <c r="E282" s="184" t="s">
        <v>24</v>
      </c>
      <c r="F282" s="184" t="s">
        <v>68</v>
      </c>
      <c r="G282" s="184" t="s">
        <v>390</v>
      </c>
      <c r="H282" s="89" t="s">
        <v>192</v>
      </c>
      <c r="I282" s="90"/>
      <c r="J282" s="90" t="str">
        <f t="shared" si="81"/>
        <v>91,8</v>
      </c>
      <c r="K282" s="90">
        <f t="shared" si="81"/>
        <v>86.3</v>
      </c>
      <c r="L282" s="90">
        <f t="shared" si="81"/>
        <v>86.3</v>
      </c>
      <c r="M282" s="332"/>
    </row>
    <row r="283" spans="1:14" s="107" customFormat="1" ht="47.25" x14ac:dyDescent="0.25">
      <c r="A283" s="182" t="s">
        <v>195</v>
      </c>
      <c r="B283" s="89" t="s">
        <v>31</v>
      </c>
      <c r="C283" s="89" t="s">
        <v>22</v>
      </c>
      <c r="D283" s="184" t="s">
        <v>360</v>
      </c>
      <c r="E283" s="184" t="s">
        <v>24</v>
      </c>
      <c r="F283" s="184" t="s">
        <v>68</v>
      </c>
      <c r="G283" s="184" t="s">
        <v>390</v>
      </c>
      <c r="H283" s="89" t="s">
        <v>193</v>
      </c>
      <c r="I283" s="90"/>
      <c r="J283" s="90" t="str">
        <f>'ведомст 3'!K217</f>
        <v>91,8</v>
      </c>
      <c r="K283" s="90">
        <f>'ведомст 3'!L217</f>
        <v>86.3</v>
      </c>
      <c r="L283" s="90">
        <f>'ведомст 3'!M217</f>
        <v>86.3</v>
      </c>
      <c r="M283" s="332"/>
    </row>
    <row r="284" spans="1:14" s="293" customFormat="1" ht="21" customHeight="1" x14ac:dyDescent="0.25">
      <c r="A284" s="178" t="s">
        <v>56</v>
      </c>
      <c r="B284" s="179" t="s">
        <v>41</v>
      </c>
      <c r="C284" s="179"/>
      <c r="D284" s="184"/>
      <c r="E284" s="184"/>
      <c r="F284" s="184"/>
      <c r="G284" s="184"/>
      <c r="H284" s="179"/>
      <c r="I284" s="142"/>
      <c r="J284" s="142">
        <f>J285+J295+J314+J324+J338</f>
        <v>56864.299999999996</v>
      </c>
      <c r="K284" s="142">
        <f>K285+K295+K314+K324+K338</f>
        <v>40603.500000000007</v>
      </c>
      <c r="L284" s="142">
        <f>L285+L295+L314+L324+L338</f>
        <v>35870.700000000012</v>
      </c>
      <c r="M284" s="106"/>
      <c r="N284" s="107"/>
    </row>
    <row r="285" spans="1:14" s="107" customFormat="1" ht="21.75" customHeight="1" x14ac:dyDescent="0.25">
      <c r="A285" s="180" t="s">
        <v>73</v>
      </c>
      <c r="B285" s="89" t="s">
        <v>41</v>
      </c>
      <c r="C285" s="89" t="s">
        <v>22</v>
      </c>
      <c r="D285" s="184"/>
      <c r="E285" s="184"/>
      <c r="F285" s="184"/>
      <c r="G285" s="184"/>
      <c r="H285" s="89"/>
      <c r="I285" s="143"/>
      <c r="J285" s="143">
        <f>J286</f>
        <v>5468.1</v>
      </c>
      <c r="K285" s="143">
        <f>K286</f>
        <v>5021.5</v>
      </c>
      <c r="L285" s="143">
        <f>L286</f>
        <v>5043.6000000000004</v>
      </c>
      <c r="M285" s="106"/>
    </row>
    <row r="286" spans="1:14" s="107" customFormat="1" ht="63" x14ac:dyDescent="0.25">
      <c r="A286" s="180" t="s">
        <v>303</v>
      </c>
      <c r="B286" s="89" t="s">
        <v>41</v>
      </c>
      <c r="C286" s="89" t="s">
        <v>22</v>
      </c>
      <c r="D286" s="184" t="s">
        <v>23</v>
      </c>
      <c r="E286" s="184"/>
      <c r="F286" s="184"/>
      <c r="G286" s="184"/>
      <c r="H286" s="179"/>
      <c r="I286" s="143"/>
      <c r="J286" s="143">
        <f t="shared" ref="J286:L287" si="82">J287</f>
        <v>5468.1</v>
      </c>
      <c r="K286" s="143">
        <f t="shared" si="82"/>
        <v>5021.5</v>
      </c>
      <c r="L286" s="143">
        <f t="shared" si="82"/>
        <v>5043.6000000000004</v>
      </c>
      <c r="M286" s="300"/>
      <c r="N286" s="227"/>
    </row>
    <row r="287" spans="1:14" s="107" customFormat="1" ht="63" x14ac:dyDescent="0.25">
      <c r="A287" s="180" t="s">
        <v>318</v>
      </c>
      <c r="B287" s="89" t="s">
        <v>41</v>
      </c>
      <c r="C287" s="89" t="s">
        <v>22</v>
      </c>
      <c r="D287" s="184" t="s">
        <v>23</v>
      </c>
      <c r="E287" s="184" t="s">
        <v>24</v>
      </c>
      <c r="F287" s="184"/>
      <c r="G287" s="184"/>
      <c r="H287" s="179"/>
      <c r="I287" s="143"/>
      <c r="J287" s="143">
        <f t="shared" si="82"/>
        <v>5468.1</v>
      </c>
      <c r="K287" s="143">
        <f t="shared" si="82"/>
        <v>5021.5</v>
      </c>
      <c r="L287" s="143">
        <f t="shared" si="82"/>
        <v>5043.6000000000004</v>
      </c>
      <c r="M287" s="300"/>
      <c r="N287" s="227"/>
    </row>
    <row r="288" spans="1:14" s="107" customFormat="1" ht="30.75" customHeight="1" x14ac:dyDescent="0.25">
      <c r="A288" s="182" t="s">
        <v>120</v>
      </c>
      <c r="B288" s="89" t="s">
        <v>41</v>
      </c>
      <c r="C288" s="89" t="s">
        <v>22</v>
      </c>
      <c r="D288" s="184" t="s">
        <v>23</v>
      </c>
      <c r="E288" s="184" t="s">
        <v>24</v>
      </c>
      <c r="F288" s="184" t="s">
        <v>22</v>
      </c>
      <c r="G288" s="184"/>
      <c r="H288" s="179"/>
      <c r="I288" s="143"/>
      <c r="J288" s="143">
        <f>J289+J292</f>
        <v>5468.1</v>
      </c>
      <c r="K288" s="143">
        <f>K289+K292</f>
        <v>5021.5</v>
      </c>
      <c r="L288" s="143">
        <f>L289+L292</f>
        <v>5043.6000000000004</v>
      </c>
      <c r="M288" s="300"/>
      <c r="N288" s="227"/>
    </row>
    <row r="289" spans="1:20" s="107" customFormat="1" ht="27" customHeight="1" x14ac:dyDescent="0.25">
      <c r="A289" s="180" t="s">
        <v>84</v>
      </c>
      <c r="B289" s="89" t="s">
        <v>41</v>
      </c>
      <c r="C289" s="89" t="s">
        <v>22</v>
      </c>
      <c r="D289" s="184" t="s">
        <v>23</v>
      </c>
      <c r="E289" s="184" t="s">
        <v>24</v>
      </c>
      <c r="F289" s="184" t="s">
        <v>22</v>
      </c>
      <c r="G289" s="184" t="s">
        <v>391</v>
      </c>
      <c r="H289" s="89"/>
      <c r="I289" s="143"/>
      <c r="J289" s="143">
        <f t="shared" ref="J289:L290" si="83">J290</f>
        <v>1358.8</v>
      </c>
      <c r="K289" s="143">
        <f t="shared" si="83"/>
        <v>1488.9</v>
      </c>
      <c r="L289" s="143">
        <f t="shared" si="83"/>
        <v>2248.1000000000004</v>
      </c>
      <c r="M289" s="106"/>
    </row>
    <row r="290" spans="1:20" s="107" customFormat="1" ht="47.25" x14ac:dyDescent="0.25">
      <c r="A290" s="180" t="s">
        <v>246</v>
      </c>
      <c r="B290" s="89" t="s">
        <v>41</v>
      </c>
      <c r="C290" s="89" t="s">
        <v>22</v>
      </c>
      <c r="D290" s="184" t="s">
        <v>23</v>
      </c>
      <c r="E290" s="184" t="s">
        <v>24</v>
      </c>
      <c r="F290" s="184" t="s">
        <v>22</v>
      </c>
      <c r="G290" s="184" t="s">
        <v>391</v>
      </c>
      <c r="H290" s="89" t="s">
        <v>226</v>
      </c>
      <c r="I290" s="143"/>
      <c r="J290" s="143">
        <f t="shared" si="83"/>
        <v>1358.8</v>
      </c>
      <c r="K290" s="143">
        <f t="shared" si="83"/>
        <v>1488.9</v>
      </c>
      <c r="L290" s="143">
        <f t="shared" si="83"/>
        <v>2248.1000000000004</v>
      </c>
      <c r="M290" s="108"/>
    </row>
    <row r="291" spans="1:20" s="107" customFormat="1" ht="21" customHeight="1" x14ac:dyDescent="0.25">
      <c r="A291" s="180" t="s">
        <v>247</v>
      </c>
      <c r="B291" s="89" t="s">
        <v>41</v>
      </c>
      <c r="C291" s="89" t="s">
        <v>22</v>
      </c>
      <c r="D291" s="184" t="s">
        <v>23</v>
      </c>
      <c r="E291" s="184" t="s">
        <v>24</v>
      </c>
      <c r="F291" s="184" t="s">
        <v>22</v>
      </c>
      <c r="G291" s="184" t="s">
        <v>391</v>
      </c>
      <c r="H291" s="89" t="s">
        <v>245</v>
      </c>
      <c r="I291" s="143"/>
      <c r="J291" s="143">
        <f>'ведомст 3'!K387</f>
        <v>1358.8</v>
      </c>
      <c r="K291" s="143">
        <f>'ведомст 3'!L387</f>
        <v>1488.9</v>
      </c>
      <c r="L291" s="143">
        <f>'ведомст 3'!M387</f>
        <v>2248.1000000000004</v>
      </c>
      <c r="M291" s="108"/>
    </row>
    <row r="292" spans="1:20" s="107" customFormat="1" ht="166.5" customHeight="1" x14ac:dyDescent="0.25">
      <c r="A292" s="204" t="s">
        <v>339</v>
      </c>
      <c r="B292" s="89" t="s">
        <v>41</v>
      </c>
      <c r="C292" s="89" t="s">
        <v>22</v>
      </c>
      <c r="D292" s="184" t="s">
        <v>23</v>
      </c>
      <c r="E292" s="184" t="s">
        <v>24</v>
      </c>
      <c r="F292" s="184" t="s">
        <v>22</v>
      </c>
      <c r="G292" s="184" t="s">
        <v>392</v>
      </c>
      <c r="H292" s="179"/>
      <c r="I292" s="143"/>
      <c r="J292" s="143">
        <f t="shared" ref="J292:L293" si="84">J293</f>
        <v>4109.3</v>
      </c>
      <c r="K292" s="143">
        <f t="shared" si="84"/>
        <v>3532.6</v>
      </c>
      <c r="L292" s="143">
        <f t="shared" si="84"/>
        <v>2795.5</v>
      </c>
      <c r="M292" s="106"/>
      <c r="O292" s="642"/>
      <c r="P292" s="642"/>
      <c r="Q292" s="642"/>
      <c r="R292" s="642"/>
      <c r="S292" s="199"/>
      <c r="T292" s="143"/>
    </row>
    <row r="293" spans="1:20" s="107" customFormat="1" ht="47.25" x14ac:dyDescent="0.25">
      <c r="A293" s="180" t="s">
        <v>246</v>
      </c>
      <c r="B293" s="89" t="s">
        <v>41</v>
      </c>
      <c r="C293" s="89" t="s">
        <v>22</v>
      </c>
      <c r="D293" s="184" t="s">
        <v>23</v>
      </c>
      <c r="E293" s="184" t="s">
        <v>24</v>
      </c>
      <c r="F293" s="184" t="s">
        <v>22</v>
      </c>
      <c r="G293" s="184" t="s">
        <v>392</v>
      </c>
      <c r="H293" s="89" t="s">
        <v>226</v>
      </c>
      <c r="I293" s="143"/>
      <c r="J293" s="143">
        <f t="shared" si="84"/>
        <v>4109.3</v>
      </c>
      <c r="K293" s="143">
        <f t="shared" si="84"/>
        <v>3532.6</v>
      </c>
      <c r="L293" s="143">
        <f t="shared" si="84"/>
        <v>2795.5</v>
      </c>
      <c r="M293" s="294"/>
      <c r="O293" s="228"/>
      <c r="P293" s="228"/>
      <c r="Q293" s="228"/>
      <c r="R293" s="228"/>
      <c r="S293" s="199"/>
      <c r="T293" s="143"/>
    </row>
    <row r="294" spans="1:20" s="107" customFormat="1" ht="21.75" customHeight="1" x14ac:dyDescent="0.25">
      <c r="A294" s="180" t="s">
        <v>247</v>
      </c>
      <c r="B294" s="89" t="s">
        <v>41</v>
      </c>
      <c r="C294" s="89" t="s">
        <v>22</v>
      </c>
      <c r="D294" s="184" t="s">
        <v>23</v>
      </c>
      <c r="E294" s="184" t="s">
        <v>24</v>
      </c>
      <c r="F294" s="184" t="s">
        <v>22</v>
      </c>
      <c r="G294" s="184" t="s">
        <v>392</v>
      </c>
      <c r="H294" s="89" t="s">
        <v>245</v>
      </c>
      <c r="I294" s="143"/>
      <c r="J294" s="143">
        <f>'ведомст 3'!K390</f>
        <v>4109.3</v>
      </c>
      <c r="K294" s="143">
        <f>'ведомст 3'!L390</f>
        <v>3532.6</v>
      </c>
      <c r="L294" s="143">
        <f>'ведомст 3'!M390</f>
        <v>2795.5</v>
      </c>
      <c r="M294" s="106"/>
      <c r="O294" s="642"/>
      <c r="P294" s="642"/>
      <c r="Q294" s="642"/>
      <c r="R294" s="642"/>
      <c r="S294" s="199"/>
      <c r="T294" s="143"/>
    </row>
    <row r="295" spans="1:20" s="107" customFormat="1" ht="27.75" customHeight="1" x14ac:dyDescent="0.25">
      <c r="A295" s="178" t="s">
        <v>57</v>
      </c>
      <c r="B295" s="179" t="s">
        <v>41</v>
      </c>
      <c r="C295" s="179" t="s">
        <v>23</v>
      </c>
      <c r="D295" s="184"/>
      <c r="E295" s="184"/>
      <c r="F295" s="184"/>
      <c r="G295" s="184"/>
      <c r="H295" s="179"/>
      <c r="I295" s="142"/>
      <c r="J295" s="142">
        <f t="shared" ref="J295:L296" si="85">J296</f>
        <v>41907.399999999994</v>
      </c>
      <c r="K295" s="142">
        <f t="shared" si="85"/>
        <v>32692.9</v>
      </c>
      <c r="L295" s="142">
        <f t="shared" si="85"/>
        <v>27938.000000000004</v>
      </c>
      <c r="M295" s="106"/>
    </row>
    <row r="296" spans="1:20" s="107" customFormat="1" ht="54.75" customHeight="1" x14ac:dyDescent="0.25">
      <c r="A296" s="180" t="s">
        <v>303</v>
      </c>
      <c r="B296" s="89" t="s">
        <v>41</v>
      </c>
      <c r="C296" s="89" t="s">
        <v>23</v>
      </c>
      <c r="D296" s="184" t="s">
        <v>23</v>
      </c>
      <c r="E296" s="184"/>
      <c r="F296" s="184"/>
      <c r="G296" s="184"/>
      <c r="H296" s="179"/>
      <c r="I296" s="143"/>
      <c r="J296" s="143">
        <f>J297</f>
        <v>41907.399999999994</v>
      </c>
      <c r="K296" s="143">
        <f t="shared" si="85"/>
        <v>32692.9</v>
      </c>
      <c r="L296" s="143">
        <f t="shared" si="85"/>
        <v>27938.000000000004</v>
      </c>
      <c r="M296" s="106"/>
    </row>
    <row r="297" spans="1:20" s="107" customFormat="1" ht="63" x14ac:dyDescent="0.25">
      <c r="A297" s="180" t="s">
        <v>318</v>
      </c>
      <c r="B297" s="89" t="s">
        <v>41</v>
      </c>
      <c r="C297" s="89" t="s">
        <v>23</v>
      </c>
      <c r="D297" s="184" t="s">
        <v>23</v>
      </c>
      <c r="E297" s="184" t="s">
        <v>24</v>
      </c>
      <c r="F297" s="184"/>
      <c r="G297" s="184"/>
      <c r="H297" s="179"/>
      <c r="I297" s="143"/>
      <c r="J297" s="143">
        <f>J298</f>
        <v>41907.399999999994</v>
      </c>
      <c r="K297" s="143">
        <f>K298</f>
        <v>32692.9</v>
      </c>
      <c r="L297" s="143">
        <f>L298</f>
        <v>27938.000000000004</v>
      </c>
      <c r="M297" s="106"/>
    </row>
    <row r="298" spans="1:20" s="107" customFormat="1" ht="35.25" customHeight="1" x14ac:dyDescent="0.25">
      <c r="A298" s="182" t="s">
        <v>82</v>
      </c>
      <c r="B298" s="89" t="s">
        <v>41</v>
      </c>
      <c r="C298" s="89" t="s">
        <v>23</v>
      </c>
      <c r="D298" s="184" t="s">
        <v>23</v>
      </c>
      <c r="E298" s="184">
        <v>1</v>
      </c>
      <c r="F298" s="184" t="s">
        <v>23</v>
      </c>
      <c r="G298" s="184"/>
      <c r="H298" s="184"/>
      <c r="I298" s="143"/>
      <c r="J298" s="143">
        <f>J305+J308+J299+J311+J304</f>
        <v>41907.399999999994</v>
      </c>
      <c r="K298" s="143">
        <f>K305+K308+K299+K311+K304</f>
        <v>32692.9</v>
      </c>
      <c r="L298" s="143">
        <f>L305+L308+L299+L311+L304</f>
        <v>27938.000000000004</v>
      </c>
      <c r="M298" s="106"/>
    </row>
    <row r="299" spans="1:20" s="107" customFormat="1" ht="94.5" x14ac:dyDescent="0.25">
      <c r="A299" s="182" t="s">
        <v>295</v>
      </c>
      <c r="B299" s="89" t="s">
        <v>41</v>
      </c>
      <c r="C299" s="89" t="s">
        <v>23</v>
      </c>
      <c r="D299" s="184" t="s">
        <v>23</v>
      </c>
      <c r="E299" s="184" t="s">
        <v>24</v>
      </c>
      <c r="F299" s="184" t="s">
        <v>23</v>
      </c>
      <c r="G299" s="184" t="s">
        <v>393</v>
      </c>
      <c r="H299" s="184"/>
      <c r="I299" s="143"/>
      <c r="J299" s="143">
        <f t="shared" ref="J299:L300" si="86">J300</f>
        <v>150</v>
      </c>
      <c r="K299" s="143">
        <f t="shared" si="86"/>
        <v>100</v>
      </c>
      <c r="L299" s="143">
        <f t="shared" si="86"/>
        <v>100</v>
      </c>
      <c r="M299" s="106"/>
    </row>
    <row r="300" spans="1:20" s="107" customFormat="1" ht="47.25" x14ac:dyDescent="0.25">
      <c r="A300" s="180" t="s">
        <v>246</v>
      </c>
      <c r="B300" s="89" t="s">
        <v>41</v>
      </c>
      <c r="C300" s="89" t="s">
        <v>23</v>
      </c>
      <c r="D300" s="184" t="s">
        <v>23</v>
      </c>
      <c r="E300" s="184" t="s">
        <v>24</v>
      </c>
      <c r="F300" s="184" t="s">
        <v>23</v>
      </c>
      <c r="G300" s="184" t="s">
        <v>393</v>
      </c>
      <c r="H300" s="184" t="s">
        <v>226</v>
      </c>
      <c r="I300" s="143"/>
      <c r="J300" s="143">
        <f t="shared" si="86"/>
        <v>150</v>
      </c>
      <c r="K300" s="143">
        <f t="shared" si="86"/>
        <v>100</v>
      </c>
      <c r="L300" s="143">
        <f t="shared" si="86"/>
        <v>100</v>
      </c>
      <c r="M300" s="106"/>
    </row>
    <row r="301" spans="1:20" s="107" customFormat="1" x14ac:dyDescent="0.25">
      <c r="A301" s="180" t="s">
        <v>247</v>
      </c>
      <c r="B301" s="89" t="s">
        <v>41</v>
      </c>
      <c r="C301" s="89" t="s">
        <v>23</v>
      </c>
      <c r="D301" s="184" t="s">
        <v>23</v>
      </c>
      <c r="E301" s="184" t="s">
        <v>24</v>
      </c>
      <c r="F301" s="184" t="s">
        <v>23</v>
      </c>
      <c r="G301" s="184" t="s">
        <v>393</v>
      </c>
      <c r="H301" s="184" t="s">
        <v>245</v>
      </c>
      <c r="I301" s="143"/>
      <c r="J301" s="143">
        <f>'ведомст 3'!K397</f>
        <v>150</v>
      </c>
      <c r="K301" s="143">
        <f>'ведомст 3'!L397</f>
        <v>100</v>
      </c>
      <c r="L301" s="143">
        <f>'ведомст 3'!M397</f>
        <v>100</v>
      </c>
      <c r="M301" s="106"/>
    </row>
    <row r="302" spans="1:20" s="107" customFormat="1" ht="60" x14ac:dyDescent="0.2">
      <c r="A302" s="102" t="s">
        <v>332</v>
      </c>
      <c r="B302" s="89" t="s">
        <v>41</v>
      </c>
      <c r="C302" s="89" t="s">
        <v>23</v>
      </c>
      <c r="D302" s="184" t="s">
        <v>23</v>
      </c>
      <c r="E302" s="184" t="s">
        <v>24</v>
      </c>
      <c r="F302" s="184" t="s">
        <v>23</v>
      </c>
      <c r="G302" s="184" t="s">
        <v>394</v>
      </c>
      <c r="H302" s="184"/>
      <c r="I302" s="143"/>
      <c r="J302" s="143">
        <f t="shared" ref="J302:L303" si="87">J303</f>
        <v>3292.7</v>
      </c>
      <c r="K302" s="143">
        <f t="shared" si="87"/>
        <v>3292.7</v>
      </c>
      <c r="L302" s="143">
        <f t="shared" si="87"/>
        <v>3392.8</v>
      </c>
      <c r="M302" s="106"/>
    </row>
    <row r="303" spans="1:20" s="107" customFormat="1" ht="47.25" x14ac:dyDescent="0.25">
      <c r="A303" s="180" t="s">
        <v>246</v>
      </c>
      <c r="B303" s="89" t="s">
        <v>41</v>
      </c>
      <c r="C303" s="89" t="s">
        <v>23</v>
      </c>
      <c r="D303" s="184" t="s">
        <v>23</v>
      </c>
      <c r="E303" s="184" t="s">
        <v>24</v>
      </c>
      <c r="F303" s="184" t="s">
        <v>23</v>
      </c>
      <c r="G303" s="184" t="s">
        <v>394</v>
      </c>
      <c r="H303" s="184" t="s">
        <v>226</v>
      </c>
      <c r="I303" s="143"/>
      <c r="J303" s="143">
        <f t="shared" si="87"/>
        <v>3292.7</v>
      </c>
      <c r="K303" s="143">
        <f t="shared" si="87"/>
        <v>3292.7</v>
      </c>
      <c r="L303" s="143">
        <f t="shared" si="87"/>
        <v>3392.8</v>
      </c>
      <c r="M303" s="106"/>
    </row>
    <row r="304" spans="1:20" s="107" customFormat="1" x14ac:dyDescent="0.25">
      <c r="A304" s="180" t="s">
        <v>247</v>
      </c>
      <c r="B304" s="89" t="s">
        <v>41</v>
      </c>
      <c r="C304" s="89" t="s">
        <v>23</v>
      </c>
      <c r="D304" s="184" t="s">
        <v>23</v>
      </c>
      <c r="E304" s="184" t="s">
        <v>24</v>
      </c>
      <c r="F304" s="184" t="s">
        <v>23</v>
      </c>
      <c r="G304" s="184" t="s">
        <v>394</v>
      </c>
      <c r="H304" s="184" t="s">
        <v>245</v>
      </c>
      <c r="I304" s="143"/>
      <c r="J304" s="143">
        <f>'ведомст 3'!K400</f>
        <v>3292.7</v>
      </c>
      <c r="K304" s="143">
        <f>'ведомст 3'!L400</f>
        <v>3292.7</v>
      </c>
      <c r="L304" s="143">
        <f>'ведомст 3'!M400</f>
        <v>3392.8</v>
      </c>
      <c r="M304" s="106"/>
    </row>
    <row r="305" spans="1:14" s="107" customFormat="1" ht="31.5" x14ac:dyDescent="0.25">
      <c r="A305" s="180" t="s">
        <v>59</v>
      </c>
      <c r="B305" s="89" t="s">
        <v>41</v>
      </c>
      <c r="C305" s="89" t="s">
        <v>23</v>
      </c>
      <c r="D305" s="184" t="s">
        <v>23</v>
      </c>
      <c r="E305" s="184" t="s">
        <v>24</v>
      </c>
      <c r="F305" s="184" t="s">
        <v>23</v>
      </c>
      <c r="G305" s="184" t="s">
        <v>395</v>
      </c>
      <c r="H305" s="184"/>
      <c r="I305" s="143"/>
      <c r="J305" s="143">
        <f t="shared" ref="J305:L306" si="88">J306</f>
        <v>8663.7999999999993</v>
      </c>
      <c r="K305" s="143">
        <f t="shared" si="88"/>
        <v>3769.4</v>
      </c>
      <c r="L305" s="143">
        <f t="shared" si="88"/>
        <v>3692.5000000000027</v>
      </c>
      <c r="M305" s="294"/>
    </row>
    <row r="306" spans="1:14" s="107" customFormat="1" ht="47.25" x14ac:dyDescent="0.25">
      <c r="A306" s="180" t="s">
        <v>246</v>
      </c>
      <c r="B306" s="89" t="s">
        <v>41</v>
      </c>
      <c r="C306" s="89" t="s">
        <v>23</v>
      </c>
      <c r="D306" s="184" t="s">
        <v>23</v>
      </c>
      <c r="E306" s="184" t="s">
        <v>24</v>
      </c>
      <c r="F306" s="184" t="s">
        <v>23</v>
      </c>
      <c r="G306" s="184" t="s">
        <v>395</v>
      </c>
      <c r="H306" s="184" t="s">
        <v>226</v>
      </c>
      <c r="I306" s="143"/>
      <c r="J306" s="143">
        <f t="shared" si="88"/>
        <v>8663.7999999999993</v>
      </c>
      <c r="K306" s="143">
        <f t="shared" si="88"/>
        <v>3769.4</v>
      </c>
      <c r="L306" s="143">
        <f t="shared" si="88"/>
        <v>3692.5000000000027</v>
      </c>
      <c r="M306" s="106"/>
    </row>
    <row r="307" spans="1:14" s="107" customFormat="1" x14ac:dyDescent="0.25">
      <c r="A307" s="180" t="s">
        <v>247</v>
      </c>
      <c r="B307" s="89" t="s">
        <v>41</v>
      </c>
      <c r="C307" s="89" t="s">
        <v>23</v>
      </c>
      <c r="D307" s="184" t="s">
        <v>23</v>
      </c>
      <c r="E307" s="184" t="s">
        <v>24</v>
      </c>
      <c r="F307" s="184" t="s">
        <v>23</v>
      </c>
      <c r="G307" s="184" t="s">
        <v>395</v>
      </c>
      <c r="H307" s="184" t="s">
        <v>245</v>
      </c>
      <c r="I307" s="90"/>
      <c r="J307" s="90">
        <f>'ведомст 3'!K403</f>
        <v>8663.7999999999993</v>
      </c>
      <c r="K307" s="90">
        <f>'ведомст 3'!L403</f>
        <v>3769.4</v>
      </c>
      <c r="L307" s="90">
        <f>'ведомст 3'!M403</f>
        <v>3692.5000000000027</v>
      </c>
      <c r="M307" s="106"/>
    </row>
    <row r="308" spans="1:14" s="107" customFormat="1" ht="204" customHeight="1" x14ac:dyDescent="0.2">
      <c r="A308" s="204" t="s">
        <v>340</v>
      </c>
      <c r="B308" s="88" t="s">
        <v>41</v>
      </c>
      <c r="C308" s="88" t="s">
        <v>23</v>
      </c>
      <c r="D308" s="184" t="s">
        <v>23</v>
      </c>
      <c r="E308" s="184" t="s">
        <v>24</v>
      </c>
      <c r="F308" s="184" t="s">
        <v>23</v>
      </c>
      <c r="G308" s="184" t="s">
        <v>396</v>
      </c>
      <c r="H308" s="184"/>
      <c r="I308" s="143"/>
      <c r="J308" s="143">
        <f t="shared" ref="J308:L309" si="89">J309</f>
        <v>28530.6</v>
      </c>
      <c r="K308" s="143">
        <f t="shared" si="89"/>
        <v>24321.5</v>
      </c>
      <c r="L308" s="143">
        <f t="shared" si="89"/>
        <v>19509.5</v>
      </c>
      <c r="M308" s="108"/>
      <c r="N308" s="293"/>
    </row>
    <row r="309" spans="1:14" s="107" customFormat="1" ht="47.25" x14ac:dyDescent="0.25">
      <c r="A309" s="180" t="s">
        <v>246</v>
      </c>
      <c r="B309" s="89" t="s">
        <v>41</v>
      </c>
      <c r="C309" s="89" t="s">
        <v>23</v>
      </c>
      <c r="D309" s="184" t="s">
        <v>23</v>
      </c>
      <c r="E309" s="184" t="s">
        <v>24</v>
      </c>
      <c r="F309" s="184" t="s">
        <v>23</v>
      </c>
      <c r="G309" s="184" t="s">
        <v>396</v>
      </c>
      <c r="H309" s="184" t="s">
        <v>226</v>
      </c>
      <c r="I309" s="143"/>
      <c r="J309" s="143">
        <f t="shared" si="89"/>
        <v>28530.6</v>
      </c>
      <c r="K309" s="143">
        <f t="shared" si="89"/>
        <v>24321.5</v>
      </c>
      <c r="L309" s="143">
        <f t="shared" si="89"/>
        <v>19509.5</v>
      </c>
      <c r="M309" s="108"/>
      <c r="N309" s="293"/>
    </row>
    <row r="310" spans="1:14" s="107" customFormat="1" x14ac:dyDescent="0.25">
      <c r="A310" s="180" t="s">
        <v>247</v>
      </c>
      <c r="B310" s="89" t="s">
        <v>41</v>
      </c>
      <c r="C310" s="89" t="s">
        <v>23</v>
      </c>
      <c r="D310" s="184" t="s">
        <v>23</v>
      </c>
      <c r="E310" s="184" t="s">
        <v>24</v>
      </c>
      <c r="F310" s="184" t="s">
        <v>23</v>
      </c>
      <c r="G310" s="184" t="s">
        <v>396</v>
      </c>
      <c r="H310" s="184" t="s">
        <v>245</v>
      </c>
      <c r="I310" s="143"/>
      <c r="J310" s="143">
        <f>'ведомст 3'!K406</f>
        <v>28530.6</v>
      </c>
      <c r="K310" s="143">
        <f>'ведомст 3'!L406</f>
        <v>24321.5</v>
      </c>
      <c r="L310" s="143">
        <f>'ведомст 3'!M406</f>
        <v>19509.5</v>
      </c>
      <c r="M310" s="108"/>
      <c r="N310" s="293"/>
    </row>
    <row r="311" spans="1:14" s="107" customFormat="1" ht="54.75" customHeight="1" x14ac:dyDescent="0.25">
      <c r="A311" s="180" t="s">
        <v>296</v>
      </c>
      <c r="B311" s="88" t="s">
        <v>41</v>
      </c>
      <c r="C311" s="88" t="s">
        <v>23</v>
      </c>
      <c r="D311" s="184" t="s">
        <v>23</v>
      </c>
      <c r="E311" s="184" t="s">
        <v>24</v>
      </c>
      <c r="F311" s="184" t="s">
        <v>23</v>
      </c>
      <c r="G311" s="184" t="s">
        <v>397</v>
      </c>
      <c r="H311" s="184"/>
      <c r="I311" s="143"/>
      <c r="J311" s="143">
        <f t="shared" ref="J311:L312" si="90">J312</f>
        <v>1270.3</v>
      </c>
      <c r="K311" s="143">
        <f t="shared" si="90"/>
        <v>1209.3</v>
      </c>
      <c r="L311" s="143">
        <f t="shared" si="90"/>
        <v>1243.2</v>
      </c>
      <c r="M311" s="108"/>
    </row>
    <row r="312" spans="1:14" s="107" customFormat="1" ht="47.25" x14ac:dyDescent="0.25">
      <c r="A312" s="180" t="s">
        <v>246</v>
      </c>
      <c r="B312" s="88" t="s">
        <v>41</v>
      </c>
      <c r="C312" s="88" t="s">
        <v>23</v>
      </c>
      <c r="D312" s="184" t="s">
        <v>23</v>
      </c>
      <c r="E312" s="184" t="s">
        <v>24</v>
      </c>
      <c r="F312" s="184" t="s">
        <v>23</v>
      </c>
      <c r="G312" s="184" t="s">
        <v>397</v>
      </c>
      <c r="H312" s="184" t="s">
        <v>226</v>
      </c>
      <c r="I312" s="143"/>
      <c r="J312" s="143">
        <f t="shared" si="90"/>
        <v>1270.3</v>
      </c>
      <c r="K312" s="143">
        <f t="shared" si="90"/>
        <v>1209.3</v>
      </c>
      <c r="L312" s="143">
        <f t="shared" si="90"/>
        <v>1243.2</v>
      </c>
      <c r="M312" s="108"/>
    </row>
    <row r="313" spans="1:14" s="107" customFormat="1" x14ac:dyDescent="0.25">
      <c r="A313" s="180" t="s">
        <v>247</v>
      </c>
      <c r="B313" s="88" t="s">
        <v>41</v>
      </c>
      <c r="C313" s="88" t="s">
        <v>23</v>
      </c>
      <c r="D313" s="184" t="s">
        <v>23</v>
      </c>
      <c r="E313" s="184" t="s">
        <v>24</v>
      </c>
      <c r="F313" s="184" t="s">
        <v>23</v>
      </c>
      <c r="G313" s="184" t="s">
        <v>397</v>
      </c>
      <c r="H313" s="184" t="s">
        <v>245</v>
      </c>
      <c r="I313" s="143"/>
      <c r="J313" s="143">
        <f>'ведомст 3'!K409</f>
        <v>1270.3</v>
      </c>
      <c r="K313" s="143">
        <f>'ведомст 3'!L409</f>
        <v>1209.3</v>
      </c>
      <c r="L313" s="143">
        <f>'ведомст 3'!M409</f>
        <v>1243.2</v>
      </c>
      <c r="M313" s="108"/>
    </row>
    <row r="314" spans="1:14" s="293" customFormat="1" ht="18" customHeight="1" x14ac:dyDescent="0.25">
      <c r="A314" s="178" t="s">
        <v>135</v>
      </c>
      <c r="B314" s="179" t="s">
        <v>41</v>
      </c>
      <c r="C314" s="179" t="s">
        <v>36</v>
      </c>
      <c r="D314" s="184"/>
      <c r="E314" s="184"/>
      <c r="F314" s="184"/>
      <c r="G314" s="184"/>
      <c r="H314" s="184"/>
      <c r="I314" s="142"/>
      <c r="J314" s="142">
        <f t="shared" ref="J314:L319" si="91">J315</f>
        <v>7810.5</v>
      </c>
      <c r="K314" s="142">
        <f t="shared" si="91"/>
        <v>1442.5</v>
      </c>
      <c r="L314" s="142">
        <f t="shared" si="91"/>
        <v>1442.5</v>
      </c>
      <c r="M314" s="108"/>
      <c r="N314" s="107"/>
    </row>
    <row r="315" spans="1:14" s="293" customFormat="1" ht="50.25" customHeight="1" x14ac:dyDescent="0.25">
      <c r="A315" s="180" t="s">
        <v>303</v>
      </c>
      <c r="B315" s="89" t="s">
        <v>41</v>
      </c>
      <c r="C315" s="89" t="s">
        <v>36</v>
      </c>
      <c r="D315" s="184" t="s">
        <v>23</v>
      </c>
      <c r="E315" s="184"/>
      <c r="F315" s="184"/>
      <c r="G315" s="184"/>
      <c r="H315" s="184"/>
      <c r="I315" s="143"/>
      <c r="J315" s="143">
        <f t="shared" si="91"/>
        <v>7810.5</v>
      </c>
      <c r="K315" s="143">
        <f t="shared" si="91"/>
        <v>1442.5</v>
      </c>
      <c r="L315" s="143">
        <f t="shared" si="91"/>
        <v>1442.5</v>
      </c>
      <c r="M315" s="294"/>
      <c r="N315" s="107"/>
    </row>
    <row r="316" spans="1:14" s="293" customFormat="1" ht="61.5" customHeight="1" x14ac:dyDescent="0.25">
      <c r="A316" s="180" t="s">
        <v>318</v>
      </c>
      <c r="B316" s="89" t="s">
        <v>41</v>
      </c>
      <c r="C316" s="89" t="s">
        <v>36</v>
      </c>
      <c r="D316" s="184" t="s">
        <v>23</v>
      </c>
      <c r="E316" s="184" t="s">
        <v>24</v>
      </c>
      <c r="F316" s="184"/>
      <c r="G316" s="184"/>
      <c r="H316" s="184"/>
      <c r="I316" s="143"/>
      <c r="J316" s="143">
        <f t="shared" si="91"/>
        <v>7810.5</v>
      </c>
      <c r="K316" s="143">
        <f>K317+K321</f>
        <v>1442.5</v>
      </c>
      <c r="L316" s="143">
        <f>L317+L321</f>
        <v>1442.5</v>
      </c>
      <c r="M316" s="108"/>
      <c r="N316" s="107"/>
    </row>
    <row r="317" spans="1:14" s="107" customFormat="1" ht="30" customHeight="1" x14ac:dyDescent="0.25">
      <c r="A317" s="182" t="s">
        <v>125</v>
      </c>
      <c r="B317" s="89" t="s">
        <v>41</v>
      </c>
      <c r="C317" s="89" t="s">
        <v>36</v>
      </c>
      <c r="D317" s="184" t="s">
        <v>23</v>
      </c>
      <c r="E317" s="184" t="s">
        <v>24</v>
      </c>
      <c r="F317" s="184" t="s">
        <v>36</v>
      </c>
      <c r="G317" s="184"/>
      <c r="H317" s="184"/>
      <c r="I317" s="143"/>
      <c r="J317" s="143">
        <f>J318+J322</f>
        <v>7810.5</v>
      </c>
      <c r="K317" s="143">
        <f>K318</f>
        <v>1072.5</v>
      </c>
      <c r="L317" s="143">
        <f>L318</f>
        <v>1072.5</v>
      </c>
      <c r="M317" s="108"/>
    </row>
    <row r="318" spans="1:14" s="107" customFormat="1" x14ac:dyDescent="0.25">
      <c r="A318" s="180" t="s">
        <v>60</v>
      </c>
      <c r="B318" s="89" t="s">
        <v>41</v>
      </c>
      <c r="C318" s="89" t="s">
        <v>36</v>
      </c>
      <c r="D318" s="184" t="s">
        <v>23</v>
      </c>
      <c r="E318" s="184" t="s">
        <v>24</v>
      </c>
      <c r="F318" s="184" t="s">
        <v>36</v>
      </c>
      <c r="G318" s="184" t="s">
        <v>398</v>
      </c>
      <c r="H318" s="184"/>
      <c r="I318" s="143"/>
      <c r="J318" s="143">
        <f t="shared" si="91"/>
        <v>7300</v>
      </c>
      <c r="K318" s="143">
        <f t="shared" si="91"/>
        <v>1072.5</v>
      </c>
      <c r="L318" s="143">
        <f t="shared" si="91"/>
        <v>1072.5</v>
      </c>
      <c r="M318" s="106"/>
    </row>
    <row r="319" spans="1:14" s="107" customFormat="1" ht="47.25" x14ac:dyDescent="0.25">
      <c r="A319" s="180" t="s">
        <v>246</v>
      </c>
      <c r="B319" s="89" t="s">
        <v>41</v>
      </c>
      <c r="C319" s="89" t="s">
        <v>36</v>
      </c>
      <c r="D319" s="184" t="s">
        <v>23</v>
      </c>
      <c r="E319" s="184" t="s">
        <v>24</v>
      </c>
      <c r="F319" s="184" t="s">
        <v>36</v>
      </c>
      <c r="G319" s="184" t="s">
        <v>398</v>
      </c>
      <c r="H319" s="184" t="s">
        <v>226</v>
      </c>
      <c r="I319" s="153"/>
      <c r="J319" s="153">
        <f t="shared" si="91"/>
        <v>7300</v>
      </c>
      <c r="K319" s="153">
        <f t="shared" si="91"/>
        <v>1072.5</v>
      </c>
      <c r="L319" s="153">
        <f t="shared" si="91"/>
        <v>1072.5</v>
      </c>
      <c r="M319" s="108"/>
    </row>
    <row r="320" spans="1:14" s="107" customFormat="1" x14ac:dyDescent="0.25">
      <c r="A320" s="180" t="s">
        <v>247</v>
      </c>
      <c r="B320" s="89" t="s">
        <v>41</v>
      </c>
      <c r="C320" s="89" t="s">
        <v>36</v>
      </c>
      <c r="D320" s="184" t="s">
        <v>23</v>
      </c>
      <c r="E320" s="184" t="s">
        <v>24</v>
      </c>
      <c r="F320" s="184" t="s">
        <v>36</v>
      </c>
      <c r="G320" s="184" t="s">
        <v>398</v>
      </c>
      <c r="H320" s="184" t="s">
        <v>245</v>
      </c>
      <c r="I320" s="153"/>
      <c r="J320" s="153">
        <f>'ведомст 3'!K417</f>
        <v>7300</v>
      </c>
      <c r="K320" s="153">
        <f>'ведомст 3'!L417</f>
        <v>1072.5</v>
      </c>
      <c r="L320" s="153">
        <f>'ведомст 3'!M417</f>
        <v>1072.5</v>
      </c>
      <c r="M320" s="108"/>
    </row>
    <row r="321" spans="1:13" s="107" customFormat="1" ht="96.75" customHeight="1" x14ac:dyDescent="0.25">
      <c r="A321" s="180" t="s">
        <v>294</v>
      </c>
      <c r="B321" s="89" t="s">
        <v>41</v>
      </c>
      <c r="C321" s="89" t="s">
        <v>36</v>
      </c>
      <c r="D321" s="184" t="s">
        <v>23</v>
      </c>
      <c r="E321" s="184" t="s">
        <v>24</v>
      </c>
      <c r="F321" s="184" t="s">
        <v>25</v>
      </c>
      <c r="G321" s="184" t="s">
        <v>399</v>
      </c>
      <c r="H321" s="184"/>
      <c r="I321" s="153"/>
      <c r="J321" s="153">
        <f t="shared" ref="J321:L322" si="92">J322</f>
        <v>510.5</v>
      </c>
      <c r="K321" s="157">
        <f t="shared" si="92"/>
        <v>370</v>
      </c>
      <c r="L321" s="157">
        <f t="shared" si="92"/>
        <v>370</v>
      </c>
      <c r="M321" s="108"/>
    </row>
    <row r="322" spans="1:13" s="107" customFormat="1" ht="51.75" customHeight="1" x14ac:dyDescent="0.25">
      <c r="A322" s="180" t="s">
        <v>246</v>
      </c>
      <c r="B322" s="89" t="s">
        <v>41</v>
      </c>
      <c r="C322" s="89" t="s">
        <v>36</v>
      </c>
      <c r="D322" s="184" t="s">
        <v>23</v>
      </c>
      <c r="E322" s="184" t="s">
        <v>24</v>
      </c>
      <c r="F322" s="184" t="s">
        <v>25</v>
      </c>
      <c r="G322" s="184" t="s">
        <v>399</v>
      </c>
      <c r="H322" s="184" t="s">
        <v>226</v>
      </c>
      <c r="I322" s="153"/>
      <c r="J322" s="153">
        <f t="shared" si="92"/>
        <v>510.5</v>
      </c>
      <c r="K322" s="157">
        <f t="shared" si="92"/>
        <v>370</v>
      </c>
      <c r="L322" s="157">
        <f t="shared" si="92"/>
        <v>370</v>
      </c>
      <c r="M322" s="106"/>
    </row>
    <row r="323" spans="1:13" s="107" customFormat="1" ht="66" customHeight="1" x14ac:dyDescent="0.25">
      <c r="A323" s="180" t="s">
        <v>292</v>
      </c>
      <c r="B323" s="89" t="s">
        <v>41</v>
      </c>
      <c r="C323" s="89" t="s">
        <v>36</v>
      </c>
      <c r="D323" s="184" t="s">
        <v>23</v>
      </c>
      <c r="E323" s="184" t="s">
        <v>24</v>
      </c>
      <c r="F323" s="184" t="s">
        <v>25</v>
      </c>
      <c r="G323" s="184" t="s">
        <v>399</v>
      </c>
      <c r="H323" s="184" t="s">
        <v>227</v>
      </c>
      <c r="I323" s="153"/>
      <c r="J323" s="153">
        <f>'ведомст 3'!K421</f>
        <v>510.5</v>
      </c>
      <c r="K323" s="153">
        <f>'ведомст 3'!L421</f>
        <v>370</v>
      </c>
      <c r="L323" s="153">
        <f>'ведомст 3'!M421</f>
        <v>370</v>
      </c>
      <c r="M323" s="108"/>
    </row>
    <row r="324" spans="1:13" s="107" customFormat="1" x14ac:dyDescent="0.25">
      <c r="A324" s="178" t="s">
        <v>248</v>
      </c>
      <c r="B324" s="179" t="s">
        <v>41</v>
      </c>
      <c r="C324" s="179" t="s">
        <v>41</v>
      </c>
      <c r="D324" s="184"/>
      <c r="E324" s="184"/>
      <c r="F324" s="184"/>
      <c r="G324" s="184"/>
      <c r="H324" s="184"/>
      <c r="I324" s="142"/>
      <c r="J324" s="142">
        <f>J325</f>
        <v>667.5</v>
      </c>
      <c r="K324" s="142">
        <f>K333+K337</f>
        <v>635.79999999999995</v>
      </c>
      <c r="L324" s="142">
        <f>L333+L337</f>
        <v>635.79999999999995</v>
      </c>
      <c r="M324" s="106"/>
    </row>
    <row r="325" spans="1:13" s="107" customFormat="1" ht="48" customHeight="1" x14ac:dyDescent="0.25">
      <c r="A325" s="180" t="s">
        <v>303</v>
      </c>
      <c r="B325" s="209" t="s">
        <v>41</v>
      </c>
      <c r="C325" s="209" t="s">
        <v>41</v>
      </c>
      <c r="D325" s="184" t="s">
        <v>23</v>
      </c>
      <c r="E325" s="184"/>
      <c r="F325" s="184"/>
      <c r="G325" s="184"/>
      <c r="H325" s="184"/>
      <c r="I325" s="143"/>
      <c r="J325" s="143">
        <f>J326+J337</f>
        <v>667.5</v>
      </c>
      <c r="K325" s="143">
        <f>K326</f>
        <v>635.79999999999995</v>
      </c>
      <c r="L325" s="143">
        <f>L326</f>
        <v>635.79999999999995</v>
      </c>
      <c r="M325" s="294"/>
    </row>
    <row r="326" spans="1:13" s="107" customFormat="1" ht="53.25" customHeight="1" x14ac:dyDescent="0.25">
      <c r="A326" s="180" t="s">
        <v>311</v>
      </c>
      <c r="B326" s="209" t="s">
        <v>41</v>
      </c>
      <c r="C326" s="209" t="s">
        <v>41</v>
      </c>
      <c r="D326" s="184" t="s">
        <v>23</v>
      </c>
      <c r="E326" s="184" t="s">
        <v>26</v>
      </c>
      <c r="F326" s="184"/>
      <c r="G326" s="184"/>
      <c r="H326" s="184"/>
      <c r="I326" s="143"/>
      <c r="J326" s="143">
        <f>J327+J330</f>
        <v>639.9</v>
      </c>
      <c r="K326" s="143">
        <f>K327+K334</f>
        <v>635.79999999999995</v>
      </c>
      <c r="L326" s="143">
        <f>L327+L334</f>
        <v>635.79999999999995</v>
      </c>
      <c r="M326" s="106"/>
    </row>
    <row r="327" spans="1:13" s="107" customFormat="1" ht="31.5" customHeight="1" x14ac:dyDescent="0.25">
      <c r="A327" s="180" t="s">
        <v>249</v>
      </c>
      <c r="B327" s="209" t="s">
        <v>41</v>
      </c>
      <c r="C327" s="209" t="s">
        <v>41</v>
      </c>
      <c r="D327" s="184" t="s">
        <v>23</v>
      </c>
      <c r="E327" s="184" t="s">
        <v>26</v>
      </c>
      <c r="F327" s="184" t="s">
        <v>23</v>
      </c>
      <c r="G327" s="184"/>
      <c r="H327" s="184"/>
      <c r="I327" s="143"/>
      <c r="J327" s="143">
        <f>J331</f>
        <v>607.9</v>
      </c>
      <c r="K327" s="143">
        <f>K331</f>
        <v>607.9</v>
      </c>
      <c r="L327" s="143">
        <f>L331</f>
        <v>607.9</v>
      </c>
      <c r="M327" s="106"/>
    </row>
    <row r="328" spans="1:13" s="107" customFormat="1" ht="31.5" customHeight="1" x14ac:dyDescent="0.25">
      <c r="A328" s="180" t="s">
        <v>525</v>
      </c>
      <c r="B328" s="209" t="s">
        <v>41</v>
      </c>
      <c r="C328" s="209" t="s">
        <v>41</v>
      </c>
      <c r="D328" s="184" t="s">
        <v>23</v>
      </c>
      <c r="E328" s="184" t="s">
        <v>26</v>
      </c>
      <c r="F328" s="184" t="s">
        <v>23</v>
      </c>
      <c r="G328" s="184" t="s">
        <v>524</v>
      </c>
      <c r="H328" s="184"/>
      <c r="I328" s="143"/>
      <c r="J328" s="143">
        <f>J329</f>
        <v>32</v>
      </c>
      <c r="K328" s="143">
        <f t="shared" ref="K328:L328" si="93">K329</f>
        <v>0</v>
      </c>
      <c r="L328" s="143">
        <f t="shared" si="93"/>
        <v>0</v>
      </c>
      <c r="M328" s="106"/>
    </row>
    <row r="329" spans="1:13" s="107" customFormat="1" ht="31.5" customHeight="1" x14ac:dyDescent="0.25">
      <c r="A329" s="180" t="s">
        <v>246</v>
      </c>
      <c r="B329" s="209" t="s">
        <v>41</v>
      </c>
      <c r="C329" s="209" t="s">
        <v>41</v>
      </c>
      <c r="D329" s="184" t="s">
        <v>23</v>
      </c>
      <c r="E329" s="184" t="s">
        <v>26</v>
      </c>
      <c r="F329" s="184" t="s">
        <v>23</v>
      </c>
      <c r="G329" s="184" t="s">
        <v>524</v>
      </c>
      <c r="H329" s="184" t="s">
        <v>226</v>
      </c>
      <c r="I329" s="143"/>
      <c r="J329" s="143">
        <f>J330</f>
        <v>32</v>
      </c>
      <c r="K329" s="143">
        <f t="shared" ref="K329:L329" si="94">K330</f>
        <v>0</v>
      </c>
      <c r="L329" s="143">
        <f t="shared" si="94"/>
        <v>0</v>
      </c>
      <c r="M329" s="106"/>
    </row>
    <row r="330" spans="1:13" s="107" customFormat="1" ht="31.5" customHeight="1" x14ac:dyDescent="0.25">
      <c r="A330" s="180" t="s">
        <v>247</v>
      </c>
      <c r="B330" s="209" t="s">
        <v>41</v>
      </c>
      <c r="C330" s="209" t="s">
        <v>41</v>
      </c>
      <c r="D330" s="184" t="s">
        <v>23</v>
      </c>
      <c r="E330" s="184" t="s">
        <v>26</v>
      </c>
      <c r="F330" s="184" t="s">
        <v>23</v>
      </c>
      <c r="G330" s="184" t="s">
        <v>524</v>
      </c>
      <c r="H330" s="184" t="s">
        <v>245</v>
      </c>
      <c r="I330" s="143"/>
      <c r="J330" s="143">
        <f>'ведомст 3'!K428</f>
        <v>32</v>
      </c>
      <c r="K330" s="143">
        <f>'ведомст 3'!L428</f>
        <v>0</v>
      </c>
      <c r="L330" s="143">
        <f>'ведомст 3'!M428</f>
        <v>0</v>
      </c>
      <c r="M330" s="106"/>
    </row>
    <row r="331" spans="1:13" s="107" customFormat="1" ht="51" customHeight="1" x14ac:dyDescent="0.2">
      <c r="A331" s="210" t="s">
        <v>274</v>
      </c>
      <c r="B331" s="209" t="s">
        <v>41</v>
      </c>
      <c r="C331" s="209" t="s">
        <v>41</v>
      </c>
      <c r="D331" s="184" t="s">
        <v>23</v>
      </c>
      <c r="E331" s="184" t="s">
        <v>26</v>
      </c>
      <c r="F331" s="184" t="s">
        <v>23</v>
      </c>
      <c r="G331" s="184" t="s">
        <v>400</v>
      </c>
      <c r="H331" s="184"/>
      <c r="I331" s="143"/>
      <c r="J331" s="143">
        <f t="shared" ref="J331:L332" si="95">J332</f>
        <v>607.9</v>
      </c>
      <c r="K331" s="143">
        <f t="shared" si="95"/>
        <v>607.9</v>
      </c>
      <c r="L331" s="143">
        <f t="shared" si="95"/>
        <v>607.9</v>
      </c>
      <c r="M331" s="106"/>
    </row>
    <row r="332" spans="1:13" s="107" customFormat="1" ht="47.25" x14ac:dyDescent="0.25">
      <c r="A332" s="180" t="s">
        <v>246</v>
      </c>
      <c r="B332" s="209" t="s">
        <v>41</v>
      </c>
      <c r="C332" s="209" t="s">
        <v>41</v>
      </c>
      <c r="D332" s="184" t="s">
        <v>23</v>
      </c>
      <c r="E332" s="184" t="s">
        <v>26</v>
      </c>
      <c r="F332" s="184" t="s">
        <v>23</v>
      </c>
      <c r="G332" s="184" t="s">
        <v>400</v>
      </c>
      <c r="H332" s="184" t="s">
        <v>226</v>
      </c>
      <c r="I332" s="143"/>
      <c r="J332" s="143">
        <f t="shared" si="95"/>
        <v>607.9</v>
      </c>
      <c r="K332" s="143">
        <f t="shared" si="95"/>
        <v>607.9</v>
      </c>
      <c r="L332" s="143">
        <f t="shared" si="95"/>
        <v>607.9</v>
      </c>
      <c r="M332" s="106"/>
    </row>
    <row r="333" spans="1:13" s="107" customFormat="1" x14ac:dyDescent="0.25">
      <c r="A333" s="180" t="s">
        <v>247</v>
      </c>
      <c r="B333" s="209" t="s">
        <v>41</v>
      </c>
      <c r="C333" s="209" t="s">
        <v>41</v>
      </c>
      <c r="D333" s="184" t="s">
        <v>23</v>
      </c>
      <c r="E333" s="184" t="s">
        <v>26</v>
      </c>
      <c r="F333" s="184" t="s">
        <v>23</v>
      </c>
      <c r="G333" s="184" t="s">
        <v>400</v>
      </c>
      <c r="H333" s="184" t="s">
        <v>245</v>
      </c>
      <c r="I333" s="143"/>
      <c r="J333" s="143">
        <f>'ведомст 3'!K431</f>
        <v>607.9</v>
      </c>
      <c r="K333" s="143">
        <f>'ведомст 3'!L431</f>
        <v>607.9</v>
      </c>
      <c r="L333" s="143">
        <f>'ведомст 3'!M431</f>
        <v>607.9</v>
      </c>
      <c r="M333" s="108"/>
    </row>
    <row r="334" spans="1:13" s="107" customFormat="1" ht="31.5" x14ac:dyDescent="0.25">
      <c r="A334" s="180" t="s">
        <v>262</v>
      </c>
      <c r="B334" s="209" t="s">
        <v>41</v>
      </c>
      <c r="C334" s="209" t="s">
        <v>41</v>
      </c>
      <c r="D334" s="184" t="s">
        <v>23</v>
      </c>
      <c r="E334" s="184" t="s">
        <v>26</v>
      </c>
      <c r="F334" s="184" t="s">
        <v>36</v>
      </c>
      <c r="G334" s="184"/>
      <c r="H334" s="184"/>
      <c r="I334" s="143"/>
      <c r="J334" s="143">
        <f t="shared" ref="J334:L336" si="96">J335</f>
        <v>27.6</v>
      </c>
      <c r="K334" s="143">
        <f t="shared" si="96"/>
        <v>27.9</v>
      </c>
      <c r="L334" s="143">
        <f t="shared" si="96"/>
        <v>27.9</v>
      </c>
      <c r="M334" s="108"/>
    </row>
    <row r="335" spans="1:13" s="107" customFormat="1" ht="25.5" customHeight="1" x14ac:dyDescent="0.25">
      <c r="A335" s="180" t="s">
        <v>85</v>
      </c>
      <c r="B335" s="209" t="s">
        <v>41</v>
      </c>
      <c r="C335" s="209" t="s">
        <v>41</v>
      </c>
      <c r="D335" s="184" t="s">
        <v>23</v>
      </c>
      <c r="E335" s="184" t="s">
        <v>26</v>
      </c>
      <c r="F335" s="184" t="s">
        <v>36</v>
      </c>
      <c r="G335" s="184" t="s">
        <v>401</v>
      </c>
      <c r="H335" s="184"/>
      <c r="I335" s="143"/>
      <c r="J335" s="143">
        <f t="shared" si="96"/>
        <v>27.6</v>
      </c>
      <c r="K335" s="143">
        <f t="shared" si="96"/>
        <v>27.9</v>
      </c>
      <c r="L335" s="143">
        <f t="shared" si="96"/>
        <v>27.9</v>
      </c>
      <c r="M335" s="106"/>
    </row>
    <row r="336" spans="1:13" s="107" customFormat="1" ht="31.5" x14ac:dyDescent="0.25">
      <c r="A336" s="180" t="s">
        <v>232</v>
      </c>
      <c r="B336" s="209" t="s">
        <v>41</v>
      </c>
      <c r="C336" s="209" t="s">
        <v>41</v>
      </c>
      <c r="D336" s="184" t="s">
        <v>23</v>
      </c>
      <c r="E336" s="184" t="s">
        <v>26</v>
      </c>
      <c r="F336" s="184" t="s">
        <v>36</v>
      </c>
      <c r="G336" s="184" t="s">
        <v>401</v>
      </c>
      <c r="H336" s="184" t="s">
        <v>192</v>
      </c>
      <c r="I336" s="143"/>
      <c r="J336" s="143">
        <f t="shared" si="96"/>
        <v>27.6</v>
      </c>
      <c r="K336" s="143">
        <f t="shared" si="96"/>
        <v>27.9</v>
      </c>
      <c r="L336" s="143">
        <f t="shared" si="96"/>
        <v>27.9</v>
      </c>
      <c r="M336" s="106"/>
    </row>
    <row r="337" spans="1:13" s="107" customFormat="1" ht="47.25" x14ac:dyDescent="0.25">
      <c r="A337" s="180" t="s">
        <v>250</v>
      </c>
      <c r="B337" s="209" t="s">
        <v>41</v>
      </c>
      <c r="C337" s="209" t="s">
        <v>41</v>
      </c>
      <c r="D337" s="184" t="s">
        <v>23</v>
      </c>
      <c r="E337" s="184" t="s">
        <v>26</v>
      </c>
      <c r="F337" s="184" t="s">
        <v>36</v>
      </c>
      <c r="G337" s="184" t="s">
        <v>401</v>
      </c>
      <c r="H337" s="184" t="s">
        <v>193</v>
      </c>
      <c r="I337" s="143"/>
      <c r="J337" s="143">
        <f>'ведомст 3'!K435</f>
        <v>27.6</v>
      </c>
      <c r="K337" s="143">
        <f>'ведомст 3'!L435</f>
        <v>27.9</v>
      </c>
      <c r="L337" s="143">
        <f>'ведомст 3'!M435</f>
        <v>27.9</v>
      </c>
      <c r="M337" s="106"/>
    </row>
    <row r="338" spans="1:13" s="107" customFormat="1" ht="30" customHeight="1" x14ac:dyDescent="0.25">
      <c r="A338" s="178" t="s">
        <v>108</v>
      </c>
      <c r="B338" s="211" t="s">
        <v>41</v>
      </c>
      <c r="C338" s="195" t="s">
        <v>28</v>
      </c>
      <c r="D338" s="184"/>
      <c r="E338" s="184"/>
      <c r="F338" s="184"/>
      <c r="G338" s="184"/>
      <c r="H338" s="184"/>
      <c r="I338" s="143"/>
      <c r="J338" s="143">
        <f>J339</f>
        <v>1010.8000000000001</v>
      </c>
      <c r="K338" s="143">
        <f>K339</f>
        <v>810.80000000000007</v>
      </c>
      <c r="L338" s="143">
        <f>L339</f>
        <v>810.80000000000007</v>
      </c>
      <c r="M338" s="106"/>
    </row>
    <row r="339" spans="1:13" s="107" customFormat="1" ht="48" customHeight="1" x14ac:dyDescent="0.25">
      <c r="A339" s="180" t="s">
        <v>303</v>
      </c>
      <c r="B339" s="209" t="s">
        <v>41</v>
      </c>
      <c r="C339" s="209" t="s">
        <v>28</v>
      </c>
      <c r="D339" s="184" t="s">
        <v>23</v>
      </c>
      <c r="E339" s="184"/>
      <c r="F339" s="184"/>
      <c r="G339" s="184"/>
      <c r="H339" s="184"/>
      <c r="I339" s="143"/>
      <c r="J339" s="143">
        <f>J340</f>
        <v>1010.8000000000001</v>
      </c>
      <c r="K339" s="143">
        <f t="shared" ref="K339:L339" si="97">K340</f>
        <v>810.80000000000007</v>
      </c>
      <c r="L339" s="143">
        <f t="shared" si="97"/>
        <v>810.80000000000007</v>
      </c>
      <c r="M339" s="108"/>
    </row>
    <row r="340" spans="1:13" s="107" customFormat="1" ht="65.25" customHeight="1" x14ac:dyDescent="0.25">
      <c r="A340" s="180" t="s">
        <v>311</v>
      </c>
      <c r="B340" s="209" t="s">
        <v>41</v>
      </c>
      <c r="C340" s="209" t="s">
        <v>28</v>
      </c>
      <c r="D340" s="184" t="s">
        <v>23</v>
      </c>
      <c r="E340" s="184" t="s">
        <v>26</v>
      </c>
      <c r="F340" s="184"/>
      <c r="G340" s="184"/>
      <c r="H340" s="184"/>
      <c r="I340" s="143"/>
      <c r="J340" s="143">
        <f t="shared" ref="J340:L343" si="98">J341</f>
        <v>1010.8000000000001</v>
      </c>
      <c r="K340" s="143">
        <f t="shared" si="98"/>
        <v>810.80000000000007</v>
      </c>
      <c r="L340" s="143">
        <f t="shared" si="98"/>
        <v>810.80000000000007</v>
      </c>
      <c r="M340" s="106"/>
    </row>
    <row r="341" spans="1:13" s="107" customFormat="1" ht="63.75" customHeight="1" x14ac:dyDescent="0.25">
      <c r="A341" s="180" t="s">
        <v>251</v>
      </c>
      <c r="B341" s="209" t="s">
        <v>41</v>
      </c>
      <c r="C341" s="209" t="s">
        <v>28</v>
      </c>
      <c r="D341" s="184" t="s">
        <v>23</v>
      </c>
      <c r="E341" s="184" t="s">
        <v>26</v>
      </c>
      <c r="F341" s="184" t="s">
        <v>22</v>
      </c>
      <c r="G341" s="184"/>
      <c r="H341" s="184"/>
      <c r="I341" s="143"/>
      <c r="J341" s="143">
        <f>J342+J345</f>
        <v>1010.8000000000001</v>
      </c>
      <c r="K341" s="143">
        <f t="shared" ref="K341:L341" si="99">K342+K345</f>
        <v>810.80000000000007</v>
      </c>
      <c r="L341" s="143">
        <f t="shared" si="99"/>
        <v>810.80000000000007</v>
      </c>
      <c r="M341" s="106"/>
    </row>
    <row r="342" spans="1:13" s="107" customFormat="1" ht="30.75" customHeight="1" x14ac:dyDescent="0.25">
      <c r="A342" s="192" t="s">
        <v>8</v>
      </c>
      <c r="B342" s="209" t="s">
        <v>41</v>
      </c>
      <c r="C342" s="209" t="s">
        <v>28</v>
      </c>
      <c r="D342" s="184" t="s">
        <v>23</v>
      </c>
      <c r="E342" s="184" t="s">
        <v>26</v>
      </c>
      <c r="F342" s="184" t="s">
        <v>22</v>
      </c>
      <c r="G342" s="184" t="s">
        <v>402</v>
      </c>
      <c r="H342" s="184"/>
      <c r="I342" s="143"/>
      <c r="J342" s="143">
        <f t="shared" si="98"/>
        <v>10</v>
      </c>
      <c r="K342" s="143">
        <f t="shared" si="98"/>
        <v>10</v>
      </c>
      <c r="L342" s="143">
        <f t="shared" si="98"/>
        <v>10</v>
      </c>
      <c r="M342" s="106"/>
    </row>
    <row r="343" spans="1:13" s="107" customFormat="1" ht="37.5" customHeight="1" x14ac:dyDescent="0.25">
      <c r="A343" s="192" t="s">
        <v>252</v>
      </c>
      <c r="B343" s="209" t="s">
        <v>41</v>
      </c>
      <c r="C343" s="209" t="s">
        <v>28</v>
      </c>
      <c r="D343" s="184" t="s">
        <v>23</v>
      </c>
      <c r="E343" s="184" t="s">
        <v>26</v>
      </c>
      <c r="F343" s="184" t="s">
        <v>22</v>
      </c>
      <c r="G343" s="184" t="s">
        <v>402</v>
      </c>
      <c r="H343" s="184" t="s">
        <v>206</v>
      </c>
      <c r="I343" s="143"/>
      <c r="J343" s="143">
        <f t="shared" si="98"/>
        <v>10</v>
      </c>
      <c r="K343" s="143">
        <f t="shared" si="98"/>
        <v>10</v>
      </c>
      <c r="L343" s="143">
        <f t="shared" si="98"/>
        <v>10</v>
      </c>
      <c r="M343" s="106"/>
    </row>
    <row r="344" spans="1:13" s="107" customFormat="1" ht="21" customHeight="1" x14ac:dyDescent="0.25">
      <c r="A344" s="212" t="s">
        <v>7</v>
      </c>
      <c r="B344" s="209" t="s">
        <v>41</v>
      </c>
      <c r="C344" s="209" t="s">
        <v>28</v>
      </c>
      <c r="D344" s="184" t="s">
        <v>23</v>
      </c>
      <c r="E344" s="184" t="s">
        <v>26</v>
      </c>
      <c r="F344" s="184" t="s">
        <v>22</v>
      </c>
      <c r="G344" s="184" t="s">
        <v>402</v>
      </c>
      <c r="H344" s="184" t="s">
        <v>6</v>
      </c>
      <c r="I344" s="143"/>
      <c r="J344" s="143">
        <f>'ведомст 3'!K442</f>
        <v>10</v>
      </c>
      <c r="K344" s="143">
        <v>10</v>
      </c>
      <c r="L344" s="143">
        <v>10</v>
      </c>
      <c r="M344" s="294"/>
    </row>
    <row r="345" spans="1:13" s="107" customFormat="1" ht="94.5" x14ac:dyDescent="0.25">
      <c r="A345" s="180" t="s">
        <v>12</v>
      </c>
      <c r="B345" s="209" t="s">
        <v>41</v>
      </c>
      <c r="C345" s="209" t="s">
        <v>28</v>
      </c>
      <c r="D345" s="184" t="s">
        <v>23</v>
      </c>
      <c r="E345" s="184" t="s">
        <v>26</v>
      </c>
      <c r="F345" s="184" t="s">
        <v>22</v>
      </c>
      <c r="G345" s="184" t="s">
        <v>403</v>
      </c>
      <c r="H345" s="184"/>
      <c r="I345" s="143"/>
      <c r="J345" s="143">
        <f>J346+J348+J351</f>
        <v>1000.8000000000001</v>
      </c>
      <c r="K345" s="143">
        <f t="shared" ref="K345:L345" si="100">K346+K348</f>
        <v>800.80000000000007</v>
      </c>
      <c r="L345" s="143">
        <f t="shared" si="100"/>
        <v>800.80000000000007</v>
      </c>
      <c r="M345" s="294"/>
    </row>
    <row r="346" spans="1:13" s="107" customFormat="1" ht="78.75" x14ac:dyDescent="0.25">
      <c r="A346" s="180" t="s">
        <v>196</v>
      </c>
      <c r="B346" s="209" t="s">
        <v>41</v>
      </c>
      <c r="C346" s="209" t="s">
        <v>28</v>
      </c>
      <c r="D346" s="184" t="s">
        <v>23</v>
      </c>
      <c r="E346" s="184" t="s">
        <v>26</v>
      </c>
      <c r="F346" s="184" t="s">
        <v>22</v>
      </c>
      <c r="G346" s="184" t="s">
        <v>403</v>
      </c>
      <c r="H346" s="184" t="s">
        <v>189</v>
      </c>
      <c r="I346" s="143"/>
      <c r="J346" s="143">
        <f>J347</f>
        <v>862.2</v>
      </c>
      <c r="K346" s="143">
        <f>K347</f>
        <v>662.2</v>
      </c>
      <c r="L346" s="143">
        <f>L347</f>
        <v>662.2</v>
      </c>
      <c r="M346" s="108"/>
    </row>
    <row r="347" spans="1:13" s="107" customFormat="1" ht="31.5" x14ac:dyDescent="0.25">
      <c r="A347" s="180" t="s">
        <v>205</v>
      </c>
      <c r="B347" s="209" t="s">
        <v>41</v>
      </c>
      <c r="C347" s="209" t="s">
        <v>28</v>
      </c>
      <c r="D347" s="184" t="s">
        <v>23</v>
      </c>
      <c r="E347" s="184" t="s">
        <v>26</v>
      </c>
      <c r="F347" s="184" t="s">
        <v>22</v>
      </c>
      <c r="G347" s="184" t="s">
        <v>403</v>
      </c>
      <c r="H347" s="184" t="s">
        <v>203</v>
      </c>
      <c r="I347" s="143"/>
      <c r="J347" s="143">
        <f>'ведомст 3'!K445</f>
        <v>862.2</v>
      </c>
      <c r="K347" s="90">
        <v>662.2</v>
      </c>
      <c r="L347" s="90">
        <v>662.2</v>
      </c>
      <c r="M347" s="106"/>
    </row>
    <row r="348" spans="1:13" s="107" customFormat="1" ht="31.5" x14ac:dyDescent="0.25">
      <c r="A348" s="180" t="s">
        <v>194</v>
      </c>
      <c r="B348" s="209" t="s">
        <v>41</v>
      </c>
      <c r="C348" s="209" t="s">
        <v>28</v>
      </c>
      <c r="D348" s="184" t="s">
        <v>23</v>
      </c>
      <c r="E348" s="184" t="s">
        <v>26</v>
      </c>
      <c r="F348" s="184" t="s">
        <v>22</v>
      </c>
      <c r="G348" s="184" t="s">
        <v>403</v>
      </c>
      <c r="H348" s="184" t="s">
        <v>192</v>
      </c>
      <c r="I348" s="143"/>
      <c r="J348" s="143">
        <f>J349</f>
        <v>124</v>
      </c>
      <c r="K348" s="143">
        <f>K349</f>
        <v>138.6</v>
      </c>
      <c r="L348" s="143">
        <f>L349</f>
        <v>138.6</v>
      </c>
      <c r="M348" s="106"/>
    </row>
    <row r="349" spans="1:13" s="107" customFormat="1" ht="47.25" x14ac:dyDescent="0.25">
      <c r="A349" s="180" t="s">
        <v>233</v>
      </c>
      <c r="B349" s="209" t="s">
        <v>41</v>
      </c>
      <c r="C349" s="209" t="s">
        <v>28</v>
      </c>
      <c r="D349" s="184" t="s">
        <v>23</v>
      </c>
      <c r="E349" s="184" t="s">
        <v>26</v>
      </c>
      <c r="F349" s="184" t="s">
        <v>22</v>
      </c>
      <c r="G349" s="184" t="s">
        <v>403</v>
      </c>
      <c r="H349" s="184" t="s">
        <v>193</v>
      </c>
      <c r="I349" s="143"/>
      <c r="J349" s="143">
        <f>'ведомст 3'!K447</f>
        <v>124</v>
      </c>
      <c r="K349" s="90">
        <v>138.6</v>
      </c>
      <c r="L349" s="90">
        <v>138.6</v>
      </c>
      <c r="M349" s="106"/>
    </row>
    <row r="350" spans="1:13" s="107" customFormat="1" x14ac:dyDescent="0.25">
      <c r="A350" s="180" t="s">
        <v>234</v>
      </c>
      <c r="B350" s="209" t="s">
        <v>41</v>
      </c>
      <c r="C350" s="209" t="s">
        <v>28</v>
      </c>
      <c r="D350" s="184" t="s">
        <v>23</v>
      </c>
      <c r="E350" s="184" t="s">
        <v>26</v>
      </c>
      <c r="F350" s="184" t="s">
        <v>22</v>
      </c>
      <c r="G350" s="184" t="s">
        <v>403</v>
      </c>
      <c r="H350" s="184" t="s">
        <v>199</v>
      </c>
      <c r="I350" s="143"/>
      <c r="J350" s="143">
        <f>J351</f>
        <v>14.6</v>
      </c>
      <c r="K350" s="143">
        <f t="shared" ref="K350:L350" si="101">K351</f>
        <v>0</v>
      </c>
      <c r="L350" s="143">
        <f t="shared" si="101"/>
        <v>0</v>
      </c>
      <c r="M350" s="106"/>
    </row>
    <row r="351" spans="1:13" s="107" customFormat="1" x14ac:dyDescent="0.25">
      <c r="A351" s="180" t="s">
        <v>201</v>
      </c>
      <c r="B351" s="209" t="s">
        <v>41</v>
      </c>
      <c r="C351" s="209" t="s">
        <v>28</v>
      </c>
      <c r="D351" s="184" t="s">
        <v>23</v>
      </c>
      <c r="E351" s="184" t="s">
        <v>26</v>
      </c>
      <c r="F351" s="184" t="s">
        <v>22</v>
      </c>
      <c r="G351" s="184" t="s">
        <v>403</v>
      </c>
      <c r="H351" s="184" t="s">
        <v>200</v>
      </c>
      <c r="I351" s="143"/>
      <c r="J351" s="143">
        <f>'ведомст 3'!K449</f>
        <v>14.6</v>
      </c>
      <c r="K351" s="90">
        <v>0</v>
      </c>
      <c r="L351" s="90">
        <v>0</v>
      </c>
      <c r="M351" s="106"/>
    </row>
    <row r="352" spans="1:13" s="107" customFormat="1" ht="21.75" customHeight="1" x14ac:dyDescent="0.25">
      <c r="A352" s="178" t="s">
        <v>287</v>
      </c>
      <c r="B352" s="179" t="s">
        <v>63</v>
      </c>
      <c r="C352" s="89"/>
      <c r="D352" s="184"/>
      <c r="E352" s="184"/>
      <c r="F352" s="184"/>
      <c r="G352" s="184"/>
      <c r="H352" s="184"/>
      <c r="I352" s="142"/>
      <c r="J352" s="142">
        <f>J353+J381</f>
        <v>21709.899999999998</v>
      </c>
      <c r="K352" s="142">
        <f>K353+K381</f>
        <v>8685.8999999999978</v>
      </c>
      <c r="L352" s="142">
        <f>L353+L381</f>
        <v>8007.6000000000022</v>
      </c>
      <c r="M352" s="106"/>
    </row>
    <row r="353" spans="1:13" s="107" customFormat="1" ht="18" customHeight="1" x14ac:dyDescent="0.25">
      <c r="A353" s="178" t="s">
        <v>253</v>
      </c>
      <c r="B353" s="89" t="s">
        <v>63</v>
      </c>
      <c r="C353" s="89" t="s">
        <v>22</v>
      </c>
      <c r="D353" s="184"/>
      <c r="E353" s="184"/>
      <c r="F353" s="184"/>
      <c r="G353" s="184"/>
      <c r="H353" s="184"/>
      <c r="I353" s="143"/>
      <c r="J353" s="143">
        <f t="shared" ref="J353:L353" si="102">J354</f>
        <v>19654.699999999997</v>
      </c>
      <c r="K353" s="143">
        <f t="shared" si="102"/>
        <v>6630.6999999999989</v>
      </c>
      <c r="L353" s="143">
        <f t="shared" si="102"/>
        <v>5952.4000000000024</v>
      </c>
      <c r="M353" s="106"/>
    </row>
    <row r="354" spans="1:13" s="107" customFormat="1" ht="47.25" x14ac:dyDescent="0.25">
      <c r="A354" s="180" t="s">
        <v>307</v>
      </c>
      <c r="B354" s="89" t="s">
        <v>63</v>
      </c>
      <c r="C354" s="89" t="s">
        <v>22</v>
      </c>
      <c r="D354" s="184" t="s">
        <v>31</v>
      </c>
      <c r="E354" s="184"/>
      <c r="F354" s="184"/>
      <c r="G354" s="184"/>
      <c r="H354" s="184"/>
      <c r="I354" s="143"/>
      <c r="J354" s="143">
        <f>J355+J380</f>
        <v>19654.699999999997</v>
      </c>
      <c r="K354" s="143">
        <f t="shared" ref="K354:L354" si="103">K355+K380</f>
        <v>6630.6999999999989</v>
      </c>
      <c r="L354" s="143">
        <f t="shared" si="103"/>
        <v>5952.4000000000024</v>
      </c>
      <c r="M354" s="106"/>
    </row>
    <row r="355" spans="1:13" s="107" customFormat="1" x14ac:dyDescent="0.2">
      <c r="A355" s="201" t="s">
        <v>210</v>
      </c>
      <c r="B355" s="89" t="s">
        <v>63</v>
      </c>
      <c r="C355" s="89" t="s">
        <v>22</v>
      </c>
      <c r="D355" s="184" t="s">
        <v>31</v>
      </c>
      <c r="E355" s="184" t="s">
        <v>24</v>
      </c>
      <c r="F355" s="184"/>
      <c r="G355" s="184"/>
      <c r="H355" s="184"/>
      <c r="I355" s="143"/>
      <c r="J355" s="143">
        <f>J356+J366+J370</f>
        <v>19551.599999999999</v>
      </c>
      <c r="K355" s="143">
        <f t="shared" ref="K355:L355" si="104">K356+K366+K370</f>
        <v>6630.6999999999989</v>
      </c>
      <c r="L355" s="143">
        <f t="shared" si="104"/>
        <v>5952.4000000000024</v>
      </c>
      <c r="M355" s="106"/>
    </row>
    <row r="356" spans="1:13" s="107" customFormat="1" ht="61.5" customHeight="1" x14ac:dyDescent="0.25">
      <c r="A356" s="182" t="s">
        <v>4</v>
      </c>
      <c r="B356" s="89" t="s">
        <v>63</v>
      </c>
      <c r="C356" s="89" t="s">
        <v>22</v>
      </c>
      <c r="D356" s="184" t="s">
        <v>31</v>
      </c>
      <c r="E356" s="184" t="s">
        <v>24</v>
      </c>
      <c r="F356" s="184" t="s">
        <v>22</v>
      </c>
      <c r="G356" s="184"/>
      <c r="H356" s="184"/>
      <c r="I356" s="143"/>
      <c r="J356" s="143">
        <f>J357+J360+J365</f>
        <v>13266.4</v>
      </c>
      <c r="K356" s="143">
        <f t="shared" ref="K356:L356" si="105">K357+K360</f>
        <v>4184.5999999999995</v>
      </c>
      <c r="L356" s="143">
        <f t="shared" si="105"/>
        <v>3506.300000000002</v>
      </c>
      <c r="M356" s="106"/>
    </row>
    <row r="357" spans="1:13" s="107" customFormat="1" x14ac:dyDescent="0.25">
      <c r="A357" s="384" t="s">
        <v>431</v>
      </c>
      <c r="B357" s="89" t="s">
        <v>63</v>
      </c>
      <c r="C357" s="89" t="s">
        <v>22</v>
      </c>
      <c r="D357" s="184" t="s">
        <v>31</v>
      </c>
      <c r="E357" s="184" t="s">
        <v>24</v>
      </c>
      <c r="F357" s="184" t="s">
        <v>22</v>
      </c>
      <c r="G357" s="184" t="s">
        <v>370</v>
      </c>
      <c r="H357" s="184"/>
      <c r="I357" s="144"/>
      <c r="J357" s="144">
        <f t="shared" ref="J357:L358" si="106">J358</f>
        <v>50</v>
      </c>
      <c r="K357" s="144">
        <f t="shared" si="106"/>
        <v>50</v>
      </c>
      <c r="L357" s="144">
        <f t="shared" si="106"/>
        <v>50</v>
      </c>
      <c r="M357" s="106"/>
    </row>
    <row r="358" spans="1:13" s="107" customFormat="1" ht="47.25" x14ac:dyDescent="0.25">
      <c r="A358" s="213" t="s">
        <v>254</v>
      </c>
      <c r="B358" s="89" t="s">
        <v>63</v>
      </c>
      <c r="C358" s="89" t="s">
        <v>22</v>
      </c>
      <c r="D358" s="184" t="s">
        <v>31</v>
      </c>
      <c r="E358" s="184" t="s">
        <v>24</v>
      </c>
      <c r="F358" s="184" t="s">
        <v>22</v>
      </c>
      <c r="G358" s="184" t="s">
        <v>370</v>
      </c>
      <c r="H358" s="184" t="s">
        <v>226</v>
      </c>
      <c r="I358" s="144"/>
      <c r="J358" s="144">
        <f t="shared" si="106"/>
        <v>50</v>
      </c>
      <c r="K358" s="144">
        <f t="shared" si="106"/>
        <v>50</v>
      </c>
      <c r="L358" s="144">
        <f t="shared" si="106"/>
        <v>50</v>
      </c>
      <c r="M358" s="106"/>
    </row>
    <row r="359" spans="1:13" s="107" customFormat="1" ht="19.5" customHeight="1" x14ac:dyDescent="0.25">
      <c r="A359" s="180" t="s">
        <v>258</v>
      </c>
      <c r="B359" s="89" t="s">
        <v>63</v>
      </c>
      <c r="C359" s="89" t="s">
        <v>22</v>
      </c>
      <c r="D359" s="184" t="s">
        <v>31</v>
      </c>
      <c r="E359" s="184" t="s">
        <v>24</v>
      </c>
      <c r="F359" s="184" t="s">
        <v>22</v>
      </c>
      <c r="G359" s="184" t="s">
        <v>370</v>
      </c>
      <c r="H359" s="184" t="s">
        <v>245</v>
      </c>
      <c r="I359" s="144"/>
      <c r="J359" s="144">
        <f>'ведомст 3'!K457</f>
        <v>50</v>
      </c>
      <c r="K359" s="144">
        <f>'ведомст 3'!L457</f>
        <v>50</v>
      </c>
      <c r="L359" s="144">
        <f>'ведомст 3'!M457</f>
        <v>50</v>
      </c>
      <c r="M359" s="106"/>
    </row>
    <row r="360" spans="1:13" s="107" customFormat="1" ht="31.5" x14ac:dyDescent="0.2">
      <c r="A360" s="213" t="s">
        <v>95</v>
      </c>
      <c r="B360" s="89" t="s">
        <v>63</v>
      </c>
      <c r="C360" s="89" t="s">
        <v>22</v>
      </c>
      <c r="D360" s="184" t="s">
        <v>31</v>
      </c>
      <c r="E360" s="184" t="s">
        <v>24</v>
      </c>
      <c r="F360" s="184" t="s">
        <v>22</v>
      </c>
      <c r="G360" s="184" t="s">
        <v>404</v>
      </c>
      <c r="H360" s="184"/>
      <c r="I360" s="143"/>
      <c r="J360" s="143">
        <f t="shared" ref="J360:L360" si="107">J361</f>
        <v>12888</v>
      </c>
      <c r="K360" s="143">
        <f t="shared" si="107"/>
        <v>4134.5999999999995</v>
      </c>
      <c r="L360" s="143">
        <f t="shared" si="107"/>
        <v>3456.300000000002</v>
      </c>
      <c r="M360" s="106"/>
    </row>
    <row r="361" spans="1:13" s="107" customFormat="1" ht="47.25" x14ac:dyDescent="0.2">
      <c r="A361" s="213" t="s">
        <v>254</v>
      </c>
      <c r="B361" s="89" t="s">
        <v>63</v>
      </c>
      <c r="C361" s="89" t="s">
        <v>22</v>
      </c>
      <c r="D361" s="184" t="s">
        <v>31</v>
      </c>
      <c r="E361" s="184" t="s">
        <v>24</v>
      </c>
      <c r="F361" s="184" t="s">
        <v>22</v>
      </c>
      <c r="G361" s="184" t="s">
        <v>404</v>
      </c>
      <c r="H361" s="184" t="s">
        <v>226</v>
      </c>
      <c r="I361" s="153"/>
      <c r="J361" s="153">
        <f>J362</f>
        <v>12888</v>
      </c>
      <c r="K361" s="153">
        <f>K362</f>
        <v>4134.5999999999995</v>
      </c>
      <c r="L361" s="153">
        <f>L362</f>
        <v>3456.300000000002</v>
      </c>
      <c r="M361" s="106"/>
    </row>
    <row r="362" spans="1:13" s="107" customFormat="1" ht="30" customHeight="1" x14ac:dyDescent="0.25">
      <c r="A362" s="180" t="s">
        <v>258</v>
      </c>
      <c r="B362" s="89" t="s">
        <v>63</v>
      </c>
      <c r="C362" s="89" t="s">
        <v>22</v>
      </c>
      <c r="D362" s="184" t="s">
        <v>31</v>
      </c>
      <c r="E362" s="184" t="s">
        <v>24</v>
      </c>
      <c r="F362" s="184" t="s">
        <v>22</v>
      </c>
      <c r="G362" s="184" t="s">
        <v>404</v>
      </c>
      <c r="H362" s="184" t="s">
        <v>245</v>
      </c>
      <c r="I362" s="153"/>
      <c r="J362" s="153">
        <f>'ведомст 3'!K460</f>
        <v>12888</v>
      </c>
      <c r="K362" s="153">
        <f>'ведомст 3'!L460</f>
        <v>4134.5999999999995</v>
      </c>
      <c r="L362" s="153">
        <f>'ведомст 3'!M460</f>
        <v>3456.300000000002</v>
      </c>
      <c r="M362" s="332"/>
    </row>
    <row r="363" spans="1:13" s="107" customFormat="1" ht="87" customHeight="1" x14ac:dyDescent="0.25">
      <c r="A363" s="180" t="s">
        <v>523</v>
      </c>
      <c r="B363" s="89" t="s">
        <v>63</v>
      </c>
      <c r="C363" s="89" t="s">
        <v>22</v>
      </c>
      <c r="D363" s="184" t="s">
        <v>31</v>
      </c>
      <c r="E363" s="184" t="s">
        <v>24</v>
      </c>
      <c r="F363" s="184" t="s">
        <v>22</v>
      </c>
      <c r="G363" s="184" t="s">
        <v>522</v>
      </c>
      <c r="H363" s="184"/>
      <c r="I363" s="153"/>
      <c r="J363" s="153">
        <f>J364</f>
        <v>328.4</v>
      </c>
      <c r="K363" s="153">
        <f t="shared" ref="K363:L363" si="108">K364</f>
        <v>0</v>
      </c>
      <c r="L363" s="153">
        <f t="shared" si="108"/>
        <v>0</v>
      </c>
      <c r="M363" s="106"/>
    </row>
    <row r="364" spans="1:13" s="107" customFormat="1" ht="30" customHeight="1" x14ac:dyDescent="0.2">
      <c r="A364" s="213" t="s">
        <v>254</v>
      </c>
      <c r="B364" s="89" t="s">
        <v>63</v>
      </c>
      <c r="C364" s="89" t="s">
        <v>22</v>
      </c>
      <c r="D364" s="184" t="s">
        <v>31</v>
      </c>
      <c r="E364" s="184" t="s">
        <v>24</v>
      </c>
      <c r="F364" s="184" t="s">
        <v>22</v>
      </c>
      <c r="G364" s="184" t="s">
        <v>522</v>
      </c>
      <c r="H364" s="184" t="s">
        <v>226</v>
      </c>
      <c r="I364" s="153"/>
      <c r="J364" s="153">
        <f>J365</f>
        <v>328.4</v>
      </c>
      <c r="K364" s="153">
        <f t="shared" ref="K364:L364" si="109">K365</f>
        <v>0</v>
      </c>
      <c r="L364" s="153">
        <f t="shared" si="109"/>
        <v>0</v>
      </c>
      <c r="M364" s="106"/>
    </row>
    <row r="365" spans="1:13" s="107" customFormat="1" ht="30" customHeight="1" x14ac:dyDescent="0.25">
      <c r="A365" s="180" t="s">
        <v>258</v>
      </c>
      <c r="B365" s="89" t="s">
        <v>63</v>
      </c>
      <c r="C365" s="89" t="s">
        <v>22</v>
      </c>
      <c r="D365" s="184" t="s">
        <v>31</v>
      </c>
      <c r="E365" s="184" t="s">
        <v>24</v>
      </c>
      <c r="F365" s="184" t="s">
        <v>22</v>
      </c>
      <c r="G365" s="184" t="s">
        <v>522</v>
      </c>
      <c r="H365" s="184" t="s">
        <v>245</v>
      </c>
      <c r="I365" s="153"/>
      <c r="J365" s="153">
        <f>'ведомст 3'!K463</f>
        <v>328.4</v>
      </c>
      <c r="K365" s="153">
        <f>'ведомст 3'!L463</f>
        <v>0</v>
      </c>
      <c r="L365" s="153">
        <f>'ведомст 3'!M463</f>
        <v>0</v>
      </c>
      <c r="M365" s="106"/>
    </row>
    <row r="366" spans="1:13" s="107" customFormat="1" ht="20.25" customHeight="1" x14ac:dyDescent="0.25">
      <c r="A366" s="214" t="s">
        <v>130</v>
      </c>
      <c r="B366" s="89" t="s">
        <v>63</v>
      </c>
      <c r="C366" s="89" t="s">
        <v>22</v>
      </c>
      <c r="D366" s="184" t="s">
        <v>31</v>
      </c>
      <c r="E366" s="184" t="s">
        <v>24</v>
      </c>
      <c r="F366" s="184" t="s">
        <v>23</v>
      </c>
      <c r="G366" s="184"/>
      <c r="H366" s="184"/>
      <c r="I366" s="143"/>
      <c r="J366" s="143">
        <f t="shared" ref="J366:L368" si="110">J367</f>
        <v>350</v>
      </c>
      <c r="K366" s="143">
        <f t="shared" si="110"/>
        <v>155.4</v>
      </c>
      <c r="L366" s="143">
        <f t="shared" si="110"/>
        <v>155.4</v>
      </c>
      <c r="M366" s="106"/>
    </row>
    <row r="367" spans="1:13" s="107" customFormat="1" ht="24" customHeight="1" x14ac:dyDescent="0.2">
      <c r="A367" s="200" t="s">
        <v>64</v>
      </c>
      <c r="B367" s="89" t="s">
        <v>63</v>
      </c>
      <c r="C367" s="89" t="s">
        <v>22</v>
      </c>
      <c r="D367" s="184" t="s">
        <v>31</v>
      </c>
      <c r="E367" s="184" t="s">
        <v>24</v>
      </c>
      <c r="F367" s="184" t="s">
        <v>23</v>
      </c>
      <c r="G367" s="184" t="s">
        <v>405</v>
      </c>
      <c r="H367" s="184"/>
      <c r="I367" s="143"/>
      <c r="J367" s="143">
        <f t="shared" si="110"/>
        <v>350</v>
      </c>
      <c r="K367" s="143">
        <f t="shared" si="110"/>
        <v>155.4</v>
      </c>
      <c r="L367" s="143">
        <f t="shared" si="110"/>
        <v>155.4</v>
      </c>
      <c r="M367" s="106"/>
    </row>
    <row r="368" spans="1:13" s="107" customFormat="1" ht="47.25" x14ac:dyDescent="0.2">
      <c r="A368" s="213" t="s">
        <v>254</v>
      </c>
      <c r="B368" s="89" t="s">
        <v>63</v>
      </c>
      <c r="C368" s="89" t="s">
        <v>22</v>
      </c>
      <c r="D368" s="184" t="s">
        <v>31</v>
      </c>
      <c r="E368" s="184" t="s">
        <v>24</v>
      </c>
      <c r="F368" s="184" t="s">
        <v>23</v>
      </c>
      <c r="G368" s="184" t="s">
        <v>405</v>
      </c>
      <c r="H368" s="184" t="s">
        <v>226</v>
      </c>
      <c r="I368" s="143"/>
      <c r="J368" s="143">
        <f t="shared" si="110"/>
        <v>350</v>
      </c>
      <c r="K368" s="143">
        <f t="shared" si="110"/>
        <v>155.4</v>
      </c>
      <c r="L368" s="143">
        <f t="shared" si="110"/>
        <v>155.4</v>
      </c>
      <c r="M368" s="106"/>
    </row>
    <row r="369" spans="1:13" s="107" customFormat="1" x14ac:dyDescent="0.25">
      <c r="A369" s="180" t="s">
        <v>258</v>
      </c>
      <c r="B369" s="89" t="s">
        <v>63</v>
      </c>
      <c r="C369" s="89" t="s">
        <v>22</v>
      </c>
      <c r="D369" s="184" t="s">
        <v>31</v>
      </c>
      <c r="E369" s="184" t="s">
        <v>24</v>
      </c>
      <c r="F369" s="184" t="s">
        <v>23</v>
      </c>
      <c r="G369" s="184" t="s">
        <v>405</v>
      </c>
      <c r="H369" s="184" t="s">
        <v>245</v>
      </c>
      <c r="I369" s="143"/>
      <c r="J369" s="143">
        <f>'ведомст 3'!K467</f>
        <v>350</v>
      </c>
      <c r="K369" s="143">
        <v>155.4</v>
      </c>
      <c r="L369" s="143">
        <v>155.4</v>
      </c>
      <c r="M369" s="106"/>
    </row>
    <row r="370" spans="1:13" s="107" customFormat="1" ht="30.75" customHeight="1" x14ac:dyDescent="0.25">
      <c r="A370" s="215" t="s">
        <v>131</v>
      </c>
      <c r="B370" s="179" t="s">
        <v>63</v>
      </c>
      <c r="C370" s="179" t="s">
        <v>22</v>
      </c>
      <c r="D370" s="184" t="s">
        <v>31</v>
      </c>
      <c r="E370" s="184" t="s">
        <v>24</v>
      </c>
      <c r="F370" s="184" t="s">
        <v>36</v>
      </c>
      <c r="G370" s="184"/>
      <c r="H370" s="184"/>
      <c r="I370" s="142"/>
      <c r="J370" s="142">
        <f>J371+J376</f>
        <v>5935.2</v>
      </c>
      <c r="K370" s="142">
        <f t="shared" ref="K370:L370" si="111">K371</f>
        <v>2290.7000000000003</v>
      </c>
      <c r="L370" s="142">
        <f t="shared" si="111"/>
        <v>2290.7000000000003</v>
      </c>
      <c r="M370" s="106"/>
    </row>
    <row r="371" spans="1:13" s="107" customFormat="1" ht="22.5" customHeight="1" x14ac:dyDescent="0.25">
      <c r="A371" s="180" t="s">
        <v>104</v>
      </c>
      <c r="B371" s="89" t="s">
        <v>63</v>
      </c>
      <c r="C371" s="89" t="s">
        <v>22</v>
      </c>
      <c r="D371" s="184" t="s">
        <v>31</v>
      </c>
      <c r="E371" s="184" t="s">
        <v>24</v>
      </c>
      <c r="F371" s="184" t="s">
        <v>36</v>
      </c>
      <c r="G371" s="184" t="s">
        <v>406</v>
      </c>
      <c r="H371" s="184"/>
      <c r="I371" s="143"/>
      <c r="J371" s="143">
        <f t="shared" ref="J371:L372" si="112">J372</f>
        <v>5732</v>
      </c>
      <c r="K371" s="143">
        <f t="shared" si="112"/>
        <v>2290.7000000000003</v>
      </c>
      <c r="L371" s="143">
        <f t="shared" si="112"/>
        <v>2290.7000000000003</v>
      </c>
      <c r="M371" s="106"/>
    </row>
    <row r="372" spans="1:13" s="107" customFormat="1" ht="47.25" x14ac:dyDescent="0.2">
      <c r="A372" s="213" t="s">
        <v>254</v>
      </c>
      <c r="B372" s="89" t="s">
        <v>63</v>
      </c>
      <c r="C372" s="89" t="s">
        <v>22</v>
      </c>
      <c r="D372" s="184" t="s">
        <v>31</v>
      </c>
      <c r="E372" s="184" t="s">
        <v>24</v>
      </c>
      <c r="F372" s="184" t="s">
        <v>36</v>
      </c>
      <c r="G372" s="184" t="s">
        <v>406</v>
      </c>
      <c r="H372" s="184" t="s">
        <v>226</v>
      </c>
      <c r="I372" s="143"/>
      <c r="J372" s="143">
        <f t="shared" si="112"/>
        <v>5732</v>
      </c>
      <c r="K372" s="143">
        <f t="shared" si="112"/>
        <v>2290.7000000000003</v>
      </c>
      <c r="L372" s="143">
        <f t="shared" si="112"/>
        <v>2290.7000000000003</v>
      </c>
      <c r="M372" s="106"/>
    </row>
    <row r="373" spans="1:13" s="107" customFormat="1" ht="18.75" customHeight="1" x14ac:dyDescent="0.25">
      <c r="A373" s="180" t="s">
        <v>258</v>
      </c>
      <c r="B373" s="89" t="s">
        <v>63</v>
      </c>
      <c r="C373" s="89" t="s">
        <v>22</v>
      </c>
      <c r="D373" s="184" t="s">
        <v>31</v>
      </c>
      <c r="E373" s="184" t="s">
        <v>24</v>
      </c>
      <c r="F373" s="184" t="s">
        <v>36</v>
      </c>
      <c r="G373" s="184" t="s">
        <v>406</v>
      </c>
      <c r="H373" s="184" t="s">
        <v>245</v>
      </c>
      <c r="I373" s="143"/>
      <c r="J373" s="143">
        <f>'ведомст 3'!K471</f>
        <v>5732</v>
      </c>
      <c r="K373" s="143">
        <f>'ведомст 3'!L471</f>
        <v>2290.7000000000003</v>
      </c>
      <c r="L373" s="143">
        <f>'ведомст 3'!M471</f>
        <v>2290.7000000000003</v>
      </c>
      <c r="M373" s="106"/>
    </row>
    <row r="374" spans="1:13" s="107" customFormat="1" ht="47.25" x14ac:dyDescent="0.25">
      <c r="A374" s="180" t="s">
        <v>472</v>
      </c>
      <c r="B374" s="89" t="s">
        <v>63</v>
      </c>
      <c r="C374" s="89" t="s">
        <v>22</v>
      </c>
      <c r="D374" s="184" t="s">
        <v>31</v>
      </c>
      <c r="E374" s="184" t="s">
        <v>24</v>
      </c>
      <c r="F374" s="184" t="s">
        <v>36</v>
      </c>
      <c r="G374" s="184" t="s">
        <v>471</v>
      </c>
      <c r="H374" s="184"/>
      <c r="I374" s="143"/>
      <c r="J374" s="143">
        <f>J375</f>
        <v>203.2</v>
      </c>
      <c r="K374" s="143">
        <f t="shared" ref="K374:L374" si="113">K375</f>
        <v>203.2</v>
      </c>
      <c r="L374" s="143">
        <f t="shared" si="113"/>
        <v>203.2</v>
      </c>
      <c r="M374" s="106"/>
    </row>
    <row r="375" spans="1:13" s="107" customFormat="1" ht="47.25" x14ac:dyDescent="0.2">
      <c r="A375" s="213" t="s">
        <v>254</v>
      </c>
      <c r="B375" s="89" t="s">
        <v>63</v>
      </c>
      <c r="C375" s="89" t="s">
        <v>22</v>
      </c>
      <c r="D375" s="184" t="s">
        <v>31</v>
      </c>
      <c r="E375" s="184" t="s">
        <v>24</v>
      </c>
      <c r="F375" s="184" t="s">
        <v>36</v>
      </c>
      <c r="G375" s="184" t="s">
        <v>471</v>
      </c>
      <c r="H375" s="184" t="s">
        <v>226</v>
      </c>
      <c r="I375" s="143"/>
      <c r="J375" s="143">
        <f>J376</f>
        <v>203.2</v>
      </c>
      <c r="K375" s="143">
        <f t="shared" ref="K375:L375" si="114">K376</f>
        <v>203.2</v>
      </c>
      <c r="L375" s="143">
        <f t="shared" si="114"/>
        <v>203.2</v>
      </c>
      <c r="M375" s="106"/>
    </row>
    <row r="376" spans="1:13" s="107" customFormat="1" x14ac:dyDescent="0.25">
      <c r="A376" s="180" t="s">
        <v>258</v>
      </c>
      <c r="B376" s="89" t="s">
        <v>63</v>
      </c>
      <c r="C376" s="89" t="s">
        <v>22</v>
      </c>
      <c r="D376" s="184" t="s">
        <v>31</v>
      </c>
      <c r="E376" s="184" t="s">
        <v>24</v>
      </c>
      <c r="F376" s="184" t="s">
        <v>36</v>
      </c>
      <c r="G376" s="184" t="s">
        <v>471</v>
      </c>
      <c r="H376" s="184" t="s">
        <v>245</v>
      </c>
      <c r="I376" s="143"/>
      <c r="J376" s="143">
        <f>'ведомст 3'!K474</f>
        <v>203.2</v>
      </c>
      <c r="K376" s="143">
        <f>'ведомст 3'!L474</f>
        <v>203.2</v>
      </c>
      <c r="L376" s="143">
        <f>'ведомст 3'!M474</f>
        <v>203.2</v>
      </c>
      <c r="M376" s="106"/>
    </row>
    <row r="377" spans="1:13" s="107" customFormat="1" ht="30.75" customHeight="1" x14ac:dyDescent="0.25">
      <c r="A377" s="180" t="s">
        <v>469</v>
      </c>
      <c r="B377" s="89" t="s">
        <v>63</v>
      </c>
      <c r="C377" s="89" t="s">
        <v>22</v>
      </c>
      <c r="D377" s="184" t="s">
        <v>31</v>
      </c>
      <c r="E377" s="184" t="s">
        <v>24</v>
      </c>
      <c r="F377" s="184" t="s">
        <v>467</v>
      </c>
      <c r="G377" s="184"/>
      <c r="H377" s="184"/>
      <c r="I377" s="143"/>
      <c r="J377" s="143">
        <f>J378</f>
        <v>103.1</v>
      </c>
      <c r="K377" s="143">
        <f t="shared" ref="K377:L377" si="115">K378</f>
        <v>0</v>
      </c>
      <c r="L377" s="143">
        <f t="shared" si="115"/>
        <v>0</v>
      </c>
      <c r="M377" s="106"/>
    </row>
    <row r="378" spans="1:13" s="107" customFormat="1" ht="38.25" customHeight="1" x14ac:dyDescent="0.25">
      <c r="A378" s="180" t="s">
        <v>470</v>
      </c>
      <c r="B378" s="89" t="s">
        <v>63</v>
      </c>
      <c r="C378" s="89" t="s">
        <v>22</v>
      </c>
      <c r="D378" s="184" t="s">
        <v>31</v>
      </c>
      <c r="E378" s="184" t="s">
        <v>24</v>
      </c>
      <c r="F378" s="184" t="s">
        <v>467</v>
      </c>
      <c r="G378" s="184" t="s">
        <v>468</v>
      </c>
      <c r="H378" s="184"/>
      <c r="I378" s="143"/>
      <c r="J378" s="143">
        <f>J379</f>
        <v>103.1</v>
      </c>
      <c r="K378" s="143">
        <f t="shared" ref="K378:L378" si="116">K379</f>
        <v>0</v>
      </c>
      <c r="L378" s="143">
        <f t="shared" si="116"/>
        <v>0</v>
      </c>
      <c r="M378" s="106"/>
    </row>
    <row r="379" spans="1:13" s="107" customFormat="1" ht="51.75" customHeight="1" x14ac:dyDescent="0.2">
      <c r="A379" s="213" t="s">
        <v>254</v>
      </c>
      <c r="B379" s="89" t="s">
        <v>63</v>
      </c>
      <c r="C379" s="89" t="s">
        <v>22</v>
      </c>
      <c r="D379" s="184" t="s">
        <v>31</v>
      </c>
      <c r="E379" s="184" t="s">
        <v>24</v>
      </c>
      <c r="F379" s="184" t="s">
        <v>467</v>
      </c>
      <c r="G379" s="184" t="s">
        <v>468</v>
      </c>
      <c r="H379" s="184" t="s">
        <v>226</v>
      </c>
      <c r="I379" s="143"/>
      <c r="J379" s="143">
        <f>J380</f>
        <v>103.1</v>
      </c>
      <c r="K379" s="143">
        <f t="shared" ref="K379:L379" si="117">K380</f>
        <v>0</v>
      </c>
      <c r="L379" s="143">
        <f t="shared" si="117"/>
        <v>0</v>
      </c>
      <c r="M379" s="106"/>
    </row>
    <row r="380" spans="1:13" s="107" customFormat="1" ht="24.75" customHeight="1" x14ac:dyDescent="0.25">
      <c r="A380" s="180" t="s">
        <v>258</v>
      </c>
      <c r="B380" s="89" t="s">
        <v>63</v>
      </c>
      <c r="C380" s="89" t="s">
        <v>22</v>
      </c>
      <c r="D380" s="184" t="s">
        <v>31</v>
      </c>
      <c r="E380" s="184" t="s">
        <v>24</v>
      </c>
      <c r="F380" s="184" t="s">
        <v>467</v>
      </c>
      <c r="G380" s="184" t="s">
        <v>468</v>
      </c>
      <c r="H380" s="184" t="s">
        <v>245</v>
      </c>
      <c r="I380" s="143"/>
      <c r="J380" s="143">
        <f>'ведомст 3'!K478</f>
        <v>103.1</v>
      </c>
      <c r="K380" s="143">
        <f>'ведомст 3'!L478</f>
        <v>0</v>
      </c>
      <c r="L380" s="143">
        <f>'ведомст 3'!M478</f>
        <v>0</v>
      </c>
      <c r="M380" s="106"/>
    </row>
    <row r="381" spans="1:13" s="107" customFormat="1" ht="29.25" customHeight="1" x14ac:dyDescent="0.25">
      <c r="A381" s="178" t="s">
        <v>136</v>
      </c>
      <c r="B381" s="89" t="s">
        <v>63</v>
      </c>
      <c r="C381" s="89" t="s">
        <v>25</v>
      </c>
      <c r="D381" s="184"/>
      <c r="E381" s="184"/>
      <c r="F381" s="184"/>
      <c r="G381" s="184"/>
      <c r="H381" s="184"/>
      <c r="I381" s="144"/>
      <c r="J381" s="144">
        <f t="shared" ref="J381:L383" si="118">J382</f>
        <v>2055.1999999999998</v>
      </c>
      <c r="K381" s="144">
        <f t="shared" si="118"/>
        <v>2055.1999999999998</v>
      </c>
      <c r="L381" s="144">
        <f t="shared" si="118"/>
        <v>2055.1999999999998</v>
      </c>
      <c r="M381" s="106"/>
    </row>
    <row r="382" spans="1:13" s="107" customFormat="1" ht="48" customHeight="1" x14ac:dyDescent="0.25">
      <c r="A382" s="180" t="s">
        <v>307</v>
      </c>
      <c r="B382" s="89" t="s">
        <v>63</v>
      </c>
      <c r="C382" s="89" t="s">
        <v>25</v>
      </c>
      <c r="D382" s="184" t="s">
        <v>31</v>
      </c>
      <c r="E382" s="184"/>
      <c r="F382" s="184"/>
      <c r="G382" s="184"/>
      <c r="H382" s="184"/>
      <c r="I382" s="144"/>
      <c r="J382" s="144">
        <f t="shared" si="118"/>
        <v>2055.1999999999998</v>
      </c>
      <c r="K382" s="144">
        <f t="shared" si="118"/>
        <v>2055.1999999999998</v>
      </c>
      <c r="L382" s="144">
        <f t="shared" si="118"/>
        <v>2055.1999999999998</v>
      </c>
      <c r="M382" s="106"/>
    </row>
    <row r="383" spans="1:13" s="107" customFormat="1" ht="24" customHeight="1" x14ac:dyDescent="0.25">
      <c r="A383" s="201" t="s">
        <v>210</v>
      </c>
      <c r="B383" s="89" t="s">
        <v>63</v>
      </c>
      <c r="C383" s="89" t="s">
        <v>25</v>
      </c>
      <c r="D383" s="184" t="s">
        <v>31</v>
      </c>
      <c r="E383" s="184" t="s">
        <v>24</v>
      </c>
      <c r="F383" s="184"/>
      <c r="G383" s="184"/>
      <c r="H383" s="184"/>
      <c r="I383" s="144"/>
      <c r="J383" s="144">
        <f t="shared" si="118"/>
        <v>2055.1999999999998</v>
      </c>
      <c r="K383" s="144">
        <f t="shared" si="118"/>
        <v>2055.1999999999998</v>
      </c>
      <c r="L383" s="144">
        <f t="shared" si="118"/>
        <v>2055.1999999999998</v>
      </c>
      <c r="M383" s="106"/>
    </row>
    <row r="384" spans="1:13" s="107" customFormat="1" ht="34.5" customHeight="1" x14ac:dyDescent="0.25">
      <c r="A384" s="201" t="s">
        <v>4</v>
      </c>
      <c r="B384" s="89" t="s">
        <v>63</v>
      </c>
      <c r="C384" s="89" t="s">
        <v>25</v>
      </c>
      <c r="D384" s="184" t="s">
        <v>31</v>
      </c>
      <c r="E384" s="184" t="s">
        <v>24</v>
      </c>
      <c r="F384" s="184" t="s">
        <v>22</v>
      </c>
      <c r="G384" s="184"/>
      <c r="H384" s="184"/>
      <c r="I384" s="144"/>
      <c r="J384" s="144">
        <f>J385</f>
        <v>2055.1999999999998</v>
      </c>
      <c r="K384" s="144">
        <f>K385</f>
        <v>2055.1999999999998</v>
      </c>
      <c r="L384" s="144">
        <f>L385</f>
        <v>2055.1999999999998</v>
      </c>
      <c r="M384" s="106"/>
    </row>
    <row r="385" spans="1:13" s="107" customFormat="1" ht="33" customHeight="1" x14ac:dyDescent="0.25">
      <c r="A385" s="180" t="s">
        <v>91</v>
      </c>
      <c r="B385" s="89" t="s">
        <v>63</v>
      </c>
      <c r="C385" s="89" t="s">
        <v>25</v>
      </c>
      <c r="D385" s="184" t="s">
        <v>31</v>
      </c>
      <c r="E385" s="184" t="s">
        <v>24</v>
      </c>
      <c r="F385" s="184" t="s">
        <v>22</v>
      </c>
      <c r="G385" s="184" t="s">
        <v>374</v>
      </c>
      <c r="H385" s="184"/>
      <c r="I385" s="144"/>
      <c r="J385" s="144">
        <f>J387</f>
        <v>2055.1999999999998</v>
      </c>
      <c r="K385" s="144">
        <f t="shared" ref="K385:L385" si="119">K387</f>
        <v>2055.1999999999998</v>
      </c>
      <c r="L385" s="144">
        <f t="shared" si="119"/>
        <v>2055.1999999999998</v>
      </c>
      <c r="M385" s="106"/>
    </row>
    <row r="386" spans="1:13" s="107" customFormat="1" ht="36" customHeight="1" x14ac:dyDescent="0.25">
      <c r="A386" s="180" t="s">
        <v>246</v>
      </c>
      <c r="B386" s="89" t="s">
        <v>63</v>
      </c>
      <c r="C386" s="89" t="s">
        <v>25</v>
      </c>
      <c r="D386" s="184" t="s">
        <v>31</v>
      </c>
      <c r="E386" s="184" t="s">
        <v>24</v>
      </c>
      <c r="F386" s="184" t="s">
        <v>22</v>
      </c>
      <c r="G386" s="184" t="s">
        <v>374</v>
      </c>
      <c r="H386" s="184" t="s">
        <v>226</v>
      </c>
      <c r="I386" s="144"/>
      <c r="J386" s="144">
        <f t="shared" ref="J386:L386" si="120">J387</f>
        <v>2055.1999999999998</v>
      </c>
      <c r="K386" s="144">
        <f t="shared" si="120"/>
        <v>2055.1999999999998</v>
      </c>
      <c r="L386" s="144">
        <f t="shared" si="120"/>
        <v>2055.1999999999998</v>
      </c>
      <c r="M386" s="106"/>
    </row>
    <row r="387" spans="1:13" s="107" customFormat="1" ht="32.25" customHeight="1" x14ac:dyDescent="0.25">
      <c r="A387" s="180" t="s">
        <v>247</v>
      </c>
      <c r="B387" s="89" t="s">
        <v>63</v>
      </c>
      <c r="C387" s="89" t="s">
        <v>25</v>
      </c>
      <c r="D387" s="184" t="s">
        <v>31</v>
      </c>
      <c r="E387" s="184" t="s">
        <v>24</v>
      </c>
      <c r="F387" s="184" t="s">
        <v>22</v>
      </c>
      <c r="G387" s="184" t="s">
        <v>374</v>
      </c>
      <c r="H387" s="184" t="s">
        <v>245</v>
      </c>
      <c r="I387" s="144"/>
      <c r="J387" s="144">
        <f>'ведомст 3'!K225</f>
        <v>2055.1999999999998</v>
      </c>
      <c r="K387" s="144">
        <f>'ведомст 3'!L225</f>
        <v>2055.1999999999998</v>
      </c>
      <c r="L387" s="144">
        <f>'ведомст 3'!M225</f>
        <v>2055.1999999999998</v>
      </c>
      <c r="M387" s="106"/>
    </row>
    <row r="388" spans="1:13" s="107" customFormat="1" ht="21.75" customHeight="1" x14ac:dyDescent="0.25">
      <c r="A388" s="178" t="s">
        <v>43</v>
      </c>
      <c r="B388" s="179" t="s">
        <v>39</v>
      </c>
      <c r="C388" s="89"/>
      <c r="D388" s="184"/>
      <c r="E388" s="184"/>
      <c r="F388" s="184"/>
      <c r="G388" s="184"/>
      <c r="H388" s="184"/>
      <c r="I388" s="142"/>
      <c r="J388" s="142">
        <f>J389+J395+J419</f>
        <v>4166.2999999999993</v>
      </c>
      <c r="K388" s="142">
        <f>K389+K395+K419</f>
        <v>4405.7</v>
      </c>
      <c r="L388" s="142">
        <f>L389+L395+L419</f>
        <v>4405.7</v>
      </c>
      <c r="M388" s="106"/>
    </row>
    <row r="389" spans="1:13" s="107" customFormat="1" ht="21.75" customHeight="1" x14ac:dyDescent="0.25">
      <c r="A389" s="180" t="s">
        <v>44</v>
      </c>
      <c r="B389" s="89" t="s">
        <v>39</v>
      </c>
      <c r="C389" s="89" t="s">
        <v>22</v>
      </c>
      <c r="D389" s="184"/>
      <c r="E389" s="184"/>
      <c r="F389" s="184"/>
      <c r="G389" s="184"/>
      <c r="H389" s="184"/>
      <c r="I389" s="142"/>
      <c r="J389" s="142">
        <f t="shared" ref="J389:L393" si="121">J390</f>
        <v>1001.1</v>
      </c>
      <c r="K389" s="142">
        <f t="shared" si="121"/>
        <v>1296.2</v>
      </c>
      <c r="L389" s="142">
        <f t="shared" si="121"/>
        <v>1296.2</v>
      </c>
      <c r="M389" s="106"/>
    </row>
    <row r="390" spans="1:13" s="107" customFormat="1" ht="31.5" x14ac:dyDescent="0.25">
      <c r="A390" s="180" t="s">
        <v>509</v>
      </c>
      <c r="B390" s="89" t="s">
        <v>39</v>
      </c>
      <c r="C390" s="89" t="s">
        <v>22</v>
      </c>
      <c r="D390" s="184" t="s">
        <v>360</v>
      </c>
      <c r="E390" s="184"/>
      <c r="F390" s="184"/>
      <c r="G390" s="184"/>
      <c r="H390" s="184"/>
      <c r="I390" s="143"/>
      <c r="J390" s="143">
        <f t="shared" si="121"/>
        <v>1001.1</v>
      </c>
      <c r="K390" s="143">
        <f t="shared" si="121"/>
        <v>1296.2</v>
      </c>
      <c r="L390" s="143">
        <f t="shared" si="121"/>
        <v>1296.2</v>
      </c>
      <c r="M390" s="368"/>
    </row>
    <row r="391" spans="1:13" s="107" customFormat="1" ht="47.25" x14ac:dyDescent="0.25">
      <c r="A391" s="180" t="s">
        <v>510</v>
      </c>
      <c r="B391" s="89" t="s">
        <v>39</v>
      </c>
      <c r="C391" s="89" t="s">
        <v>22</v>
      </c>
      <c r="D391" s="184" t="s">
        <v>360</v>
      </c>
      <c r="E391" s="184" t="s">
        <v>24</v>
      </c>
      <c r="F391" s="184" t="s">
        <v>68</v>
      </c>
      <c r="G391" s="184"/>
      <c r="H391" s="184"/>
      <c r="I391" s="143"/>
      <c r="J391" s="143">
        <f t="shared" si="121"/>
        <v>1001.1</v>
      </c>
      <c r="K391" s="143">
        <f t="shared" si="121"/>
        <v>1296.2</v>
      </c>
      <c r="L391" s="143">
        <f t="shared" si="121"/>
        <v>1296.2</v>
      </c>
      <c r="M391" s="368"/>
    </row>
    <row r="392" spans="1:13" s="107" customFormat="1" ht="30" customHeight="1" x14ac:dyDescent="0.25">
      <c r="A392" s="180" t="s">
        <v>80</v>
      </c>
      <c r="B392" s="89" t="s">
        <v>39</v>
      </c>
      <c r="C392" s="89" t="s">
        <v>22</v>
      </c>
      <c r="D392" s="184" t="s">
        <v>360</v>
      </c>
      <c r="E392" s="184" t="s">
        <v>24</v>
      </c>
      <c r="F392" s="184" t="s">
        <v>68</v>
      </c>
      <c r="G392" s="184" t="s">
        <v>407</v>
      </c>
      <c r="H392" s="184"/>
      <c r="I392" s="143"/>
      <c r="J392" s="143">
        <f t="shared" si="121"/>
        <v>1001.1</v>
      </c>
      <c r="K392" s="143">
        <f t="shared" si="121"/>
        <v>1296.2</v>
      </c>
      <c r="L392" s="143">
        <f t="shared" si="121"/>
        <v>1296.2</v>
      </c>
      <c r="M392" s="106"/>
    </row>
    <row r="393" spans="1:13" s="107" customFormat="1" ht="21" customHeight="1" x14ac:dyDescent="0.25">
      <c r="A393" s="180" t="s">
        <v>213</v>
      </c>
      <c r="B393" s="89" t="s">
        <v>39</v>
      </c>
      <c r="C393" s="89" t="s">
        <v>22</v>
      </c>
      <c r="D393" s="184" t="s">
        <v>360</v>
      </c>
      <c r="E393" s="184" t="s">
        <v>24</v>
      </c>
      <c r="F393" s="184" t="s">
        <v>68</v>
      </c>
      <c r="G393" s="184" t="s">
        <v>407</v>
      </c>
      <c r="H393" s="184" t="s">
        <v>206</v>
      </c>
      <c r="I393" s="143"/>
      <c r="J393" s="143">
        <f t="shared" si="121"/>
        <v>1001.1</v>
      </c>
      <c r="K393" s="143">
        <f t="shared" si="121"/>
        <v>1296.2</v>
      </c>
      <c r="L393" s="143">
        <f t="shared" si="121"/>
        <v>1296.2</v>
      </c>
      <c r="M393" s="106"/>
    </row>
    <row r="394" spans="1:13" s="107" customFormat="1" ht="33" customHeight="1" x14ac:dyDescent="0.25">
      <c r="A394" s="180" t="s">
        <v>214</v>
      </c>
      <c r="B394" s="89" t="s">
        <v>39</v>
      </c>
      <c r="C394" s="89" t="s">
        <v>22</v>
      </c>
      <c r="D394" s="184" t="s">
        <v>360</v>
      </c>
      <c r="E394" s="184" t="s">
        <v>24</v>
      </c>
      <c r="F394" s="184" t="s">
        <v>68</v>
      </c>
      <c r="G394" s="184" t="s">
        <v>407</v>
      </c>
      <c r="H394" s="184" t="s">
        <v>212</v>
      </c>
      <c r="I394" s="143"/>
      <c r="J394" s="143">
        <f>'ведомст 3'!K232</f>
        <v>1001.1</v>
      </c>
      <c r="K394" s="143">
        <f>'ведомст 3'!L232</f>
        <v>1296.2</v>
      </c>
      <c r="L394" s="143">
        <f>'ведомст 3'!M232</f>
        <v>1296.2</v>
      </c>
      <c r="M394" s="106"/>
    </row>
    <row r="395" spans="1:13" s="107" customFormat="1" ht="21.75" customHeight="1" x14ac:dyDescent="0.25">
      <c r="A395" s="217" t="s">
        <v>45</v>
      </c>
      <c r="B395" s="179" t="s">
        <v>39</v>
      </c>
      <c r="C395" s="179" t="s">
        <v>36</v>
      </c>
      <c r="D395" s="179"/>
      <c r="E395" s="179"/>
      <c r="F395" s="179"/>
      <c r="G395" s="179"/>
      <c r="H395" s="179"/>
      <c r="I395" s="142"/>
      <c r="J395" s="142">
        <f>J396+J402+J407+J413</f>
        <v>895</v>
      </c>
      <c r="K395" s="142">
        <f>K396+K402+K407+K413</f>
        <v>1004.9</v>
      </c>
      <c r="L395" s="142">
        <f>L396+L402+L407+L413</f>
        <v>1004.9</v>
      </c>
      <c r="M395" s="106"/>
    </row>
    <row r="396" spans="1:13" s="107" customFormat="1" ht="63" x14ac:dyDescent="0.25">
      <c r="A396" s="180" t="s">
        <v>303</v>
      </c>
      <c r="B396" s="89" t="s">
        <v>39</v>
      </c>
      <c r="C396" s="89" t="s">
        <v>36</v>
      </c>
      <c r="D396" s="135" t="s">
        <v>23</v>
      </c>
      <c r="E396" s="135"/>
      <c r="F396" s="135"/>
      <c r="G396" s="135"/>
      <c r="H396" s="89"/>
      <c r="I396" s="143"/>
      <c r="J396" s="143">
        <f t="shared" ref="J396:L400" si="122">J397</f>
        <v>877</v>
      </c>
      <c r="K396" s="143">
        <f t="shared" si="122"/>
        <v>876.9</v>
      </c>
      <c r="L396" s="143">
        <f t="shared" si="122"/>
        <v>876.9</v>
      </c>
      <c r="M396" s="106"/>
    </row>
    <row r="397" spans="1:13" s="107" customFormat="1" ht="63" x14ac:dyDescent="0.25">
      <c r="A397" s="180" t="s">
        <v>318</v>
      </c>
      <c r="B397" s="89" t="s">
        <v>39</v>
      </c>
      <c r="C397" s="89" t="s">
        <v>36</v>
      </c>
      <c r="D397" s="135" t="s">
        <v>23</v>
      </c>
      <c r="E397" s="135">
        <v>1</v>
      </c>
      <c r="F397" s="135"/>
      <c r="G397" s="135"/>
      <c r="H397" s="135"/>
      <c r="I397" s="143"/>
      <c r="J397" s="143">
        <f t="shared" si="122"/>
        <v>877</v>
      </c>
      <c r="K397" s="143">
        <f t="shared" si="122"/>
        <v>876.9</v>
      </c>
      <c r="L397" s="143">
        <f t="shared" si="122"/>
        <v>876.9</v>
      </c>
      <c r="M397" s="106"/>
    </row>
    <row r="398" spans="1:13" s="107" customFormat="1" ht="21.75" customHeight="1" x14ac:dyDescent="0.25">
      <c r="A398" s="182" t="s">
        <v>82</v>
      </c>
      <c r="B398" s="89" t="s">
        <v>39</v>
      </c>
      <c r="C398" s="89" t="s">
        <v>36</v>
      </c>
      <c r="D398" s="135" t="s">
        <v>23</v>
      </c>
      <c r="E398" s="135" t="s">
        <v>24</v>
      </c>
      <c r="F398" s="135" t="s">
        <v>23</v>
      </c>
      <c r="G398" s="135"/>
      <c r="H398" s="135"/>
      <c r="I398" s="143"/>
      <c r="J398" s="143">
        <f t="shared" si="122"/>
        <v>877</v>
      </c>
      <c r="K398" s="143">
        <f t="shared" si="122"/>
        <v>876.9</v>
      </c>
      <c r="L398" s="143">
        <f t="shared" si="122"/>
        <v>876.9</v>
      </c>
      <c r="M398" s="638"/>
    </row>
    <row r="399" spans="1:13" s="107" customFormat="1" ht="82.5" customHeight="1" x14ac:dyDescent="0.25">
      <c r="A399" s="180" t="s">
        <v>175</v>
      </c>
      <c r="B399" s="89" t="s">
        <v>39</v>
      </c>
      <c r="C399" s="89" t="s">
        <v>36</v>
      </c>
      <c r="D399" s="135" t="s">
        <v>23</v>
      </c>
      <c r="E399" s="135" t="s">
        <v>24</v>
      </c>
      <c r="F399" s="135" t="s">
        <v>23</v>
      </c>
      <c r="G399" s="135" t="s">
        <v>408</v>
      </c>
      <c r="H399" s="135"/>
      <c r="I399" s="143"/>
      <c r="J399" s="143">
        <f t="shared" si="122"/>
        <v>877</v>
      </c>
      <c r="K399" s="143">
        <f t="shared" si="122"/>
        <v>876.9</v>
      </c>
      <c r="L399" s="143">
        <f t="shared" si="122"/>
        <v>876.9</v>
      </c>
      <c r="M399" s="638"/>
    </row>
    <row r="400" spans="1:13" s="107" customFormat="1" ht="47.25" x14ac:dyDescent="0.2">
      <c r="A400" s="213" t="s">
        <v>254</v>
      </c>
      <c r="B400" s="89" t="s">
        <v>39</v>
      </c>
      <c r="C400" s="89" t="s">
        <v>36</v>
      </c>
      <c r="D400" s="135" t="s">
        <v>23</v>
      </c>
      <c r="E400" s="135" t="s">
        <v>24</v>
      </c>
      <c r="F400" s="135" t="s">
        <v>23</v>
      </c>
      <c r="G400" s="135" t="s">
        <v>408</v>
      </c>
      <c r="H400" s="135" t="s">
        <v>226</v>
      </c>
      <c r="I400" s="143"/>
      <c r="J400" s="143">
        <f t="shared" si="122"/>
        <v>877</v>
      </c>
      <c r="K400" s="143">
        <f t="shared" si="122"/>
        <v>876.9</v>
      </c>
      <c r="L400" s="143">
        <f t="shared" si="122"/>
        <v>876.9</v>
      </c>
      <c r="M400" s="638"/>
    </row>
    <row r="401" spans="1:13" s="107" customFormat="1" ht="16.5" customHeight="1" x14ac:dyDescent="0.25">
      <c r="A401" s="180" t="s">
        <v>258</v>
      </c>
      <c r="B401" s="89" t="s">
        <v>39</v>
      </c>
      <c r="C401" s="89" t="s">
        <v>36</v>
      </c>
      <c r="D401" s="135" t="s">
        <v>23</v>
      </c>
      <c r="E401" s="135" t="s">
        <v>24</v>
      </c>
      <c r="F401" s="135" t="s">
        <v>23</v>
      </c>
      <c r="G401" s="135" t="s">
        <v>408</v>
      </c>
      <c r="H401" s="135" t="s">
        <v>245</v>
      </c>
      <c r="I401" s="143"/>
      <c r="J401" s="143">
        <f>'ведомст 3'!K486</f>
        <v>877</v>
      </c>
      <c r="K401" s="143">
        <f>'ведомст 3'!L486</f>
        <v>876.9</v>
      </c>
      <c r="L401" s="143">
        <f>'ведомст 3'!M486</f>
        <v>876.9</v>
      </c>
      <c r="M401" s="106"/>
    </row>
    <row r="402" spans="1:13" s="107" customFormat="1" ht="47.25" customHeight="1" x14ac:dyDescent="0.2">
      <c r="A402" s="187" t="s">
        <v>301</v>
      </c>
      <c r="B402" s="89" t="s">
        <v>39</v>
      </c>
      <c r="C402" s="89" t="s">
        <v>36</v>
      </c>
      <c r="D402" s="135" t="s">
        <v>36</v>
      </c>
      <c r="E402" s="135"/>
      <c r="F402" s="135"/>
      <c r="G402" s="135"/>
      <c r="H402" s="135"/>
      <c r="I402" s="143"/>
      <c r="J402" s="143">
        <f>J403</f>
        <v>3</v>
      </c>
      <c r="K402" s="143">
        <f>K403</f>
        <v>3</v>
      </c>
      <c r="L402" s="143">
        <f>L403</f>
        <v>3</v>
      </c>
      <c r="M402" s="106"/>
    </row>
    <row r="403" spans="1:13" s="107" customFormat="1" ht="47.25" x14ac:dyDescent="0.2">
      <c r="A403" s="187" t="s">
        <v>288</v>
      </c>
      <c r="B403" s="89" t="s">
        <v>39</v>
      </c>
      <c r="C403" s="89" t="s">
        <v>36</v>
      </c>
      <c r="D403" s="135" t="s">
        <v>36</v>
      </c>
      <c r="E403" s="135" t="s">
        <v>334</v>
      </c>
      <c r="F403" s="135" t="s">
        <v>22</v>
      </c>
      <c r="G403" s="135"/>
      <c r="H403" s="135"/>
      <c r="I403" s="143"/>
      <c r="J403" s="143">
        <f t="shared" ref="J403:L405" si="123">J404</f>
        <v>3</v>
      </c>
      <c r="K403" s="143">
        <f t="shared" si="123"/>
        <v>3</v>
      </c>
      <c r="L403" s="143">
        <f t="shared" si="123"/>
        <v>3</v>
      </c>
      <c r="M403" s="106"/>
    </row>
    <row r="404" spans="1:13" s="107" customFormat="1" ht="30" customHeight="1" x14ac:dyDescent="0.2">
      <c r="A404" s="187" t="s">
        <v>139</v>
      </c>
      <c r="B404" s="89" t="s">
        <v>39</v>
      </c>
      <c r="C404" s="89" t="s">
        <v>36</v>
      </c>
      <c r="D404" s="135" t="s">
        <v>36</v>
      </c>
      <c r="E404" s="135" t="s">
        <v>334</v>
      </c>
      <c r="F404" s="135" t="s">
        <v>22</v>
      </c>
      <c r="G404" s="135" t="s">
        <v>409</v>
      </c>
      <c r="H404" s="135"/>
      <c r="I404" s="143"/>
      <c r="J404" s="143">
        <f t="shared" si="123"/>
        <v>3</v>
      </c>
      <c r="K404" s="143">
        <f t="shared" si="123"/>
        <v>3</v>
      </c>
      <c r="L404" s="143">
        <f t="shared" si="123"/>
        <v>3</v>
      </c>
      <c r="M404" s="106"/>
    </row>
    <row r="405" spans="1:13" s="107" customFormat="1" ht="31.5" x14ac:dyDescent="0.2">
      <c r="A405" s="187" t="s">
        <v>213</v>
      </c>
      <c r="B405" s="89" t="s">
        <v>39</v>
      </c>
      <c r="C405" s="89" t="s">
        <v>36</v>
      </c>
      <c r="D405" s="135" t="s">
        <v>36</v>
      </c>
      <c r="E405" s="135" t="s">
        <v>334</v>
      </c>
      <c r="F405" s="135" t="s">
        <v>22</v>
      </c>
      <c r="G405" s="135" t="s">
        <v>409</v>
      </c>
      <c r="H405" s="135" t="s">
        <v>206</v>
      </c>
      <c r="I405" s="143"/>
      <c r="J405" s="143">
        <f t="shared" si="123"/>
        <v>3</v>
      </c>
      <c r="K405" s="143">
        <f t="shared" si="123"/>
        <v>3</v>
      </c>
      <c r="L405" s="143">
        <f t="shared" si="123"/>
        <v>3</v>
      </c>
      <c r="M405" s="106"/>
    </row>
    <row r="406" spans="1:13" s="107" customFormat="1" ht="31.5" x14ac:dyDescent="0.25">
      <c r="A406" s="81" t="s">
        <v>223</v>
      </c>
      <c r="B406" s="89" t="s">
        <v>39</v>
      </c>
      <c r="C406" s="89" t="s">
        <v>36</v>
      </c>
      <c r="D406" s="135" t="s">
        <v>36</v>
      </c>
      <c r="E406" s="135" t="s">
        <v>334</v>
      </c>
      <c r="F406" s="135" t="s">
        <v>22</v>
      </c>
      <c r="G406" s="135" t="s">
        <v>409</v>
      </c>
      <c r="H406" s="135" t="s">
        <v>212</v>
      </c>
      <c r="I406" s="143"/>
      <c r="J406" s="143">
        <f>'ведомст 3'!K491</f>
        <v>3</v>
      </c>
      <c r="K406" s="143">
        <f>'ведомст 3'!L491</f>
        <v>3</v>
      </c>
      <c r="L406" s="143">
        <f>'ведомст 3'!M491</f>
        <v>3</v>
      </c>
      <c r="M406" s="106"/>
    </row>
    <row r="407" spans="1:13" s="107" customFormat="1" ht="55.5" customHeight="1" x14ac:dyDescent="0.25">
      <c r="A407" s="384" t="s">
        <v>432</v>
      </c>
      <c r="B407" s="89" t="s">
        <v>39</v>
      </c>
      <c r="C407" s="89" t="s">
        <v>36</v>
      </c>
      <c r="D407" s="135" t="s">
        <v>25</v>
      </c>
      <c r="E407" s="135"/>
      <c r="F407" s="135"/>
      <c r="G407" s="135"/>
      <c r="H407" s="135"/>
      <c r="I407" s="143"/>
      <c r="J407" s="143">
        <f>J408</f>
        <v>0</v>
      </c>
      <c r="K407" s="143">
        <f>K408</f>
        <v>110</v>
      </c>
      <c r="L407" s="143">
        <f>L408</f>
        <v>110</v>
      </c>
      <c r="M407" s="364"/>
    </row>
    <row r="408" spans="1:13" s="107" customFormat="1" ht="48" customHeight="1" x14ac:dyDescent="0.25">
      <c r="A408" s="384" t="s">
        <v>433</v>
      </c>
      <c r="B408" s="89" t="s">
        <v>39</v>
      </c>
      <c r="C408" s="89" t="s">
        <v>36</v>
      </c>
      <c r="D408" s="135" t="s">
        <v>25</v>
      </c>
      <c r="E408" s="135" t="s">
        <v>24</v>
      </c>
      <c r="F408" s="135"/>
      <c r="G408" s="135"/>
      <c r="H408" s="135"/>
      <c r="I408" s="143"/>
      <c r="J408" s="143">
        <f t="shared" ref="J408:L410" si="124">J409</f>
        <v>0</v>
      </c>
      <c r="K408" s="143">
        <f t="shared" si="124"/>
        <v>110</v>
      </c>
      <c r="L408" s="143">
        <f t="shared" si="124"/>
        <v>110</v>
      </c>
      <c r="M408" s="364"/>
    </row>
    <row r="409" spans="1:13" s="107" customFormat="1" ht="31.5" customHeight="1" x14ac:dyDescent="0.2">
      <c r="A409" s="187" t="s">
        <v>259</v>
      </c>
      <c r="B409" s="88" t="s">
        <v>39</v>
      </c>
      <c r="C409" s="88" t="s">
        <v>36</v>
      </c>
      <c r="D409" s="135" t="s">
        <v>25</v>
      </c>
      <c r="E409" s="135" t="s">
        <v>24</v>
      </c>
      <c r="F409" s="135" t="s">
        <v>22</v>
      </c>
      <c r="G409" s="135"/>
      <c r="H409" s="135"/>
      <c r="I409" s="143"/>
      <c r="J409" s="143">
        <f t="shared" si="124"/>
        <v>0</v>
      </c>
      <c r="K409" s="143">
        <f t="shared" si="124"/>
        <v>110</v>
      </c>
      <c r="L409" s="143">
        <f t="shared" si="124"/>
        <v>110</v>
      </c>
      <c r="M409" s="106"/>
    </row>
    <row r="410" spans="1:13" s="107" customFormat="1" ht="33.75" customHeight="1" x14ac:dyDescent="0.25">
      <c r="A410" s="218" t="s">
        <v>160</v>
      </c>
      <c r="B410" s="88" t="s">
        <v>39</v>
      </c>
      <c r="C410" s="88" t="s">
        <v>36</v>
      </c>
      <c r="D410" s="135" t="s">
        <v>25</v>
      </c>
      <c r="E410" s="135" t="s">
        <v>24</v>
      </c>
      <c r="F410" s="135" t="s">
        <v>22</v>
      </c>
      <c r="G410" s="135" t="s">
        <v>410</v>
      </c>
      <c r="H410" s="135"/>
      <c r="I410" s="143"/>
      <c r="J410" s="143">
        <f t="shared" si="124"/>
        <v>0</v>
      </c>
      <c r="K410" s="143">
        <f t="shared" si="124"/>
        <v>110</v>
      </c>
      <c r="L410" s="143">
        <f t="shared" si="124"/>
        <v>110</v>
      </c>
      <c r="M410" s="106"/>
    </row>
    <row r="411" spans="1:13" s="107" customFormat="1" ht="27" customHeight="1" x14ac:dyDescent="0.2">
      <c r="A411" s="187" t="s">
        <v>213</v>
      </c>
      <c r="B411" s="88" t="s">
        <v>39</v>
      </c>
      <c r="C411" s="88" t="s">
        <v>36</v>
      </c>
      <c r="D411" s="135" t="s">
        <v>25</v>
      </c>
      <c r="E411" s="135" t="s">
        <v>24</v>
      </c>
      <c r="F411" s="135" t="s">
        <v>22</v>
      </c>
      <c r="G411" s="135" t="s">
        <v>410</v>
      </c>
      <c r="H411" s="135" t="s">
        <v>206</v>
      </c>
      <c r="I411" s="143"/>
      <c r="J411" s="143">
        <f>J412</f>
        <v>0</v>
      </c>
      <c r="K411" s="143">
        <f>K412</f>
        <v>110</v>
      </c>
      <c r="L411" s="143">
        <f>L412</f>
        <v>110</v>
      </c>
      <c r="M411" s="106"/>
    </row>
    <row r="412" spans="1:13" s="107" customFormat="1" ht="35.25" customHeight="1" x14ac:dyDescent="0.2">
      <c r="A412" s="187" t="s">
        <v>221</v>
      </c>
      <c r="B412" s="88" t="s">
        <v>39</v>
      </c>
      <c r="C412" s="88" t="s">
        <v>36</v>
      </c>
      <c r="D412" s="135" t="s">
        <v>25</v>
      </c>
      <c r="E412" s="135" t="s">
        <v>24</v>
      </c>
      <c r="F412" s="135" t="s">
        <v>22</v>
      </c>
      <c r="G412" s="135" t="s">
        <v>410</v>
      </c>
      <c r="H412" s="135" t="s">
        <v>216</v>
      </c>
      <c r="I412" s="143"/>
      <c r="J412" s="143">
        <f>'ведомст 3'!K239</f>
        <v>0</v>
      </c>
      <c r="K412" s="143">
        <f>'ведомст 3'!L239</f>
        <v>110</v>
      </c>
      <c r="L412" s="143">
        <f>'ведомст 3'!M239</f>
        <v>110</v>
      </c>
      <c r="M412" s="106"/>
    </row>
    <row r="413" spans="1:13" s="107" customFormat="1" ht="64.5" customHeight="1" x14ac:dyDescent="0.25">
      <c r="A413" s="180" t="s">
        <v>306</v>
      </c>
      <c r="B413" s="88">
        <v>10</v>
      </c>
      <c r="C413" s="195" t="s">
        <v>36</v>
      </c>
      <c r="D413" s="135" t="s">
        <v>222</v>
      </c>
      <c r="E413" s="135"/>
      <c r="F413" s="135"/>
      <c r="G413" s="135"/>
      <c r="H413" s="135"/>
      <c r="I413" s="143"/>
      <c r="J413" s="143">
        <f t="shared" ref="J413:L417" si="125">J414</f>
        <v>15</v>
      </c>
      <c r="K413" s="143">
        <f t="shared" si="125"/>
        <v>15</v>
      </c>
      <c r="L413" s="143">
        <f t="shared" si="125"/>
        <v>15</v>
      </c>
      <c r="M413" s="106"/>
    </row>
    <row r="414" spans="1:13" s="107" customFormat="1" ht="42.75" customHeight="1" x14ac:dyDescent="0.25">
      <c r="A414" s="180" t="s">
        <v>218</v>
      </c>
      <c r="B414" s="88">
        <v>10</v>
      </c>
      <c r="C414" s="195" t="s">
        <v>36</v>
      </c>
      <c r="D414" s="135" t="s">
        <v>388</v>
      </c>
      <c r="E414" s="135" t="s">
        <v>24</v>
      </c>
      <c r="F414" s="135"/>
      <c r="G414" s="135"/>
      <c r="H414" s="135"/>
      <c r="I414" s="143"/>
      <c r="J414" s="143">
        <f t="shared" si="125"/>
        <v>15</v>
      </c>
      <c r="K414" s="143">
        <f t="shared" si="125"/>
        <v>15</v>
      </c>
      <c r="L414" s="143">
        <f t="shared" si="125"/>
        <v>15</v>
      </c>
      <c r="M414" s="106"/>
    </row>
    <row r="415" spans="1:13" s="107" customFormat="1" ht="45" customHeight="1" x14ac:dyDescent="0.25">
      <c r="A415" s="180" t="s">
        <v>219</v>
      </c>
      <c r="B415" s="88">
        <v>10</v>
      </c>
      <c r="C415" s="195" t="s">
        <v>36</v>
      </c>
      <c r="D415" s="135" t="s">
        <v>388</v>
      </c>
      <c r="E415" s="135" t="s">
        <v>24</v>
      </c>
      <c r="F415" s="135" t="s">
        <v>22</v>
      </c>
      <c r="G415" s="135"/>
      <c r="H415" s="135"/>
      <c r="I415" s="143"/>
      <c r="J415" s="143">
        <f t="shared" si="125"/>
        <v>15</v>
      </c>
      <c r="K415" s="143">
        <f t="shared" si="125"/>
        <v>15</v>
      </c>
      <c r="L415" s="143">
        <f t="shared" si="125"/>
        <v>15</v>
      </c>
      <c r="M415" s="106"/>
    </row>
    <row r="416" spans="1:13" s="107" customFormat="1" ht="30.75" customHeight="1" x14ac:dyDescent="0.25">
      <c r="A416" s="180" t="s">
        <v>185</v>
      </c>
      <c r="B416" s="88">
        <v>10</v>
      </c>
      <c r="C416" s="195" t="s">
        <v>36</v>
      </c>
      <c r="D416" s="135" t="s">
        <v>388</v>
      </c>
      <c r="E416" s="135" t="s">
        <v>24</v>
      </c>
      <c r="F416" s="135" t="s">
        <v>22</v>
      </c>
      <c r="G416" s="135" t="s">
        <v>411</v>
      </c>
      <c r="H416" s="135"/>
      <c r="I416" s="143"/>
      <c r="J416" s="143">
        <f t="shared" si="125"/>
        <v>15</v>
      </c>
      <c r="K416" s="143">
        <f t="shared" si="125"/>
        <v>15</v>
      </c>
      <c r="L416" s="143">
        <f t="shared" si="125"/>
        <v>15</v>
      </c>
      <c r="M416" s="106"/>
    </row>
    <row r="417" spans="1:15" s="107" customFormat="1" ht="24.75" customHeight="1" x14ac:dyDescent="0.2">
      <c r="A417" s="187" t="s">
        <v>213</v>
      </c>
      <c r="B417" s="88">
        <v>10</v>
      </c>
      <c r="C417" s="195" t="s">
        <v>36</v>
      </c>
      <c r="D417" s="135" t="s">
        <v>388</v>
      </c>
      <c r="E417" s="135" t="s">
        <v>24</v>
      </c>
      <c r="F417" s="135" t="s">
        <v>22</v>
      </c>
      <c r="G417" s="135" t="s">
        <v>411</v>
      </c>
      <c r="H417" s="135" t="s">
        <v>206</v>
      </c>
      <c r="I417" s="143"/>
      <c r="J417" s="143">
        <f t="shared" si="125"/>
        <v>15</v>
      </c>
      <c r="K417" s="143">
        <f t="shared" si="125"/>
        <v>15</v>
      </c>
      <c r="L417" s="143">
        <f t="shared" si="125"/>
        <v>15</v>
      </c>
      <c r="M417" s="106"/>
    </row>
    <row r="418" spans="1:15" s="107" customFormat="1" ht="34.5" customHeight="1" x14ac:dyDescent="0.2">
      <c r="A418" s="187" t="s">
        <v>221</v>
      </c>
      <c r="B418" s="88">
        <v>10</v>
      </c>
      <c r="C418" s="195" t="s">
        <v>36</v>
      </c>
      <c r="D418" s="135" t="s">
        <v>388</v>
      </c>
      <c r="E418" s="135" t="s">
        <v>24</v>
      </c>
      <c r="F418" s="135" t="s">
        <v>22</v>
      </c>
      <c r="G418" s="135" t="s">
        <v>411</v>
      </c>
      <c r="H418" s="135" t="s">
        <v>216</v>
      </c>
      <c r="I418" s="143"/>
      <c r="J418" s="143">
        <f>'ведомст 3'!K245</f>
        <v>15</v>
      </c>
      <c r="K418" s="143">
        <f>'ведомст 3'!L245</f>
        <v>15</v>
      </c>
      <c r="L418" s="143">
        <f>'ведомст 3'!M245</f>
        <v>15</v>
      </c>
      <c r="M418" s="106"/>
    </row>
    <row r="419" spans="1:15" s="107" customFormat="1" ht="19.5" customHeight="1" x14ac:dyDescent="0.25">
      <c r="A419" s="178" t="s">
        <v>61</v>
      </c>
      <c r="B419" s="179" t="s">
        <v>39</v>
      </c>
      <c r="C419" s="179" t="s">
        <v>25</v>
      </c>
      <c r="D419" s="135"/>
      <c r="E419" s="135"/>
      <c r="F419" s="135"/>
      <c r="G419" s="135"/>
      <c r="H419" s="135"/>
      <c r="I419" s="142"/>
      <c r="J419" s="142">
        <f t="shared" ref="J419:L423" si="126">J420</f>
        <v>2270.1999999999998</v>
      </c>
      <c r="K419" s="142">
        <f t="shared" si="126"/>
        <v>2104.6</v>
      </c>
      <c r="L419" s="142">
        <f t="shared" si="126"/>
        <v>2104.6</v>
      </c>
      <c r="M419" s="106"/>
    </row>
    <row r="420" spans="1:15" s="107" customFormat="1" ht="63" x14ac:dyDescent="0.25">
      <c r="A420" s="180" t="s">
        <v>303</v>
      </c>
      <c r="B420" s="89" t="s">
        <v>39</v>
      </c>
      <c r="C420" s="89" t="s">
        <v>25</v>
      </c>
      <c r="D420" s="135" t="s">
        <v>23</v>
      </c>
      <c r="E420" s="135"/>
      <c r="F420" s="135"/>
      <c r="G420" s="135"/>
      <c r="H420" s="135"/>
      <c r="I420" s="143"/>
      <c r="J420" s="143">
        <f t="shared" si="126"/>
        <v>2270.1999999999998</v>
      </c>
      <c r="K420" s="143">
        <f t="shared" si="126"/>
        <v>2104.6</v>
      </c>
      <c r="L420" s="143">
        <f t="shared" si="126"/>
        <v>2104.6</v>
      </c>
      <c r="M420" s="106"/>
    </row>
    <row r="421" spans="1:15" s="107" customFormat="1" ht="62.25" customHeight="1" x14ac:dyDescent="0.25">
      <c r="A421" s="182" t="s">
        <v>315</v>
      </c>
      <c r="B421" s="89" t="s">
        <v>39</v>
      </c>
      <c r="C421" s="89" t="s">
        <v>25</v>
      </c>
      <c r="D421" s="135" t="s">
        <v>23</v>
      </c>
      <c r="E421" s="135" t="s">
        <v>27</v>
      </c>
      <c r="F421" s="135"/>
      <c r="G421" s="135"/>
      <c r="H421" s="135"/>
      <c r="I421" s="143"/>
      <c r="J421" s="143">
        <f t="shared" si="126"/>
        <v>2270.1999999999998</v>
      </c>
      <c r="K421" s="143">
        <f t="shared" si="126"/>
        <v>2104.6</v>
      </c>
      <c r="L421" s="143">
        <f t="shared" si="126"/>
        <v>2104.6</v>
      </c>
      <c r="M421" s="106"/>
    </row>
    <row r="422" spans="1:15" s="107" customFormat="1" ht="50.25" customHeight="1" x14ac:dyDescent="0.2">
      <c r="A422" s="186" t="s">
        <v>115</v>
      </c>
      <c r="B422" s="89" t="s">
        <v>39</v>
      </c>
      <c r="C422" s="89" t="s">
        <v>25</v>
      </c>
      <c r="D422" s="135" t="s">
        <v>23</v>
      </c>
      <c r="E422" s="135" t="s">
        <v>27</v>
      </c>
      <c r="F422" s="135" t="s">
        <v>22</v>
      </c>
      <c r="G422" s="135"/>
      <c r="H422" s="135"/>
      <c r="I422" s="143"/>
      <c r="J422" s="143">
        <f t="shared" si="126"/>
        <v>2270.1999999999998</v>
      </c>
      <c r="K422" s="143">
        <f t="shared" si="126"/>
        <v>2104.6</v>
      </c>
      <c r="L422" s="143">
        <f t="shared" si="126"/>
        <v>2104.6</v>
      </c>
      <c r="M422" s="298"/>
    </row>
    <row r="423" spans="1:15" s="107" customFormat="1" ht="171" customHeight="1" x14ac:dyDescent="0.25">
      <c r="A423" s="81" t="s">
        <v>173</v>
      </c>
      <c r="B423" s="88" t="s">
        <v>39</v>
      </c>
      <c r="C423" s="88" t="s">
        <v>25</v>
      </c>
      <c r="D423" s="135" t="s">
        <v>23</v>
      </c>
      <c r="E423" s="135" t="s">
        <v>27</v>
      </c>
      <c r="F423" s="135" t="s">
        <v>22</v>
      </c>
      <c r="G423" s="135" t="s">
        <v>412</v>
      </c>
      <c r="H423" s="135"/>
      <c r="I423" s="143"/>
      <c r="J423" s="143">
        <f t="shared" si="126"/>
        <v>2270.1999999999998</v>
      </c>
      <c r="K423" s="143">
        <f t="shared" si="126"/>
        <v>2104.6</v>
      </c>
      <c r="L423" s="143">
        <f t="shared" si="126"/>
        <v>2104.6</v>
      </c>
      <c r="M423" s="298"/>
    </row>
    <row r="424" spans="1:15" s="107" customFormat="1" ht="25.5" customHeight="1" x14ac:dyDescent="0.25">
      <c r="A424" s="81" t="s">
        <v>207</v>
      </c>
      <c r="B424" s="88" t="s">
        <v>39</v>
      </c>
      <c r="C424" s="88" t="s">
        <v>25</v>
      </c>
      <c r="D424" s="135" t="s">
        <v>23</v>
      </c>
      <c r="E424" s="135" t="s">
        <v>27</v>
      </c>
      <c r="F424" s="135" t="s">
        <v>22</v>
      </c>
      <c r="G424" s="135" t="s">
        <v>412</v>
      </c>
      <c r="H424" s="135" t="s">
        <v>206</v>
      </c>
      <c r="I424" s="143"/>
      <c r="J424" s="143">
        <f>J425+J426</f>
        <v>2270.1999999999998</v>
      </c>
      <c r="K424" s="143">
        <f>K425+K426</f>
        <v>2104.6</v>
      </c>
      <c r="L424" s="143">
        <f>L425+L426</f>
        <v>2104.6</v>
      </c>
      <c r="M424" s="371"/>
    </row>
    <row r="425" spans="1:15" s="107" customFormat="1" ht="30.75" customHeight="1" x14ac:dyDescent="0.25">
      <c r="A425" s="81" t="s">
        <v>223</v>
      </c>
      <c r="B425" s="88" t="s">
        <v>39</v>
      </c>
      <c r="C425" s="88" t="s">
        <v>25</v>
      </c>
      <c r="D425" s="135" t="s">
        <v>23</v>
      </c>
      <c r="E425" s="135" t="s">
        <v>27</v>
      </c>
      <c r="F425" s="135" t="s">
        <v>22</v>
      </c>
      <c r="G425" s="135" t="s">
        <v>412</v>
      </c>
      <c r="H425" s="135" t="s">
        <v>212</v>
      </c>
      <c r="I425" s="143"/>
      <c r="J425" s="143">
        <f>'ведомст 3'!K252</f>
        <v>1254.5</v>
      </c>
      <c r="K425" s="143">
        <f>'ведомст 3'!L252</f>
        <v>1254.5999999999999</v>
      </c>
      <c r="L425" s="143">
        <f>'ведомст 3'!M252</f>
        <v>1254.5999999999999</v>
      </c>
      <c r="M425" s="371"/>
    </row>
    <row r="426" spans="1:15" s="107" customFormat="1" ht="31.5" x14ac:dyDescent="0.25">
      <c r="A426" s="81" t="s">
        <v>224</v>
      </c>
      <c r="B426" s="88" t="s">
        <v>39</v>
      </c>
      <c r="C426" s="88" t="s">
        <v>25</v>
      </c>
      <c r="D426" s="135" t="s">
        <v>23</v>
      </c>
      <c r="E426" s="135" t="s">
        <v>27</v>
      </c>
      <c r="F426" s="135" t="s">
        <v>22</v>
      </c>
      <c r="G426" s="135" t="s">
        <v>412</v>
      </c>
      <c r="H426" s="135" t="s">
        <v>216</v>
      </c>
      <c r="I426" s="143"/>
      <c r="J426" s="143">
        <f>'ведомст 3'!K253</f>
        <v>1015.7</v>
      </c>
      <c r="K426" s="143">
        <f>'ведомст 3'!L253</f>
        <v>850</v>
      </c>
      <c r="L426" s="143">
        <f>'ведомст 3'!M253</f>
        <v>850</v>
      </c>
      <c r="M426" s="371"/>
    </row>
    <row r="427" spans="1:15" s="107" customFormat="1" x14ac:dyDescent="0.25">
      <c r="A427" s="219" t="s">
        <v>46</v>
      </c>
      <c r="B427" s="179" t="s">
        <v>33</v>
      </c>
      <c r="C427" s="179" t="s">
        <v>68</v>
      </c>
      <c r="D427" s="135"/>
      <c r="E427" s="135"/>
      <c r="F427" s="135"/>
      <c r="G427" s="135"/>
      <c r="H427" s="135"/>
      <c r="I427" s="143"/>
      <c r="J427" s="143">
        <f t="shared" ref="J427:L430" si="127">J428</f>
        <v>61.699999999999996</v>
      </c>
      <c r="K427" s="143">
        <f t="shared" si="127"/>
        <v>64.099999999999994</v>
      </c>
      <c r="L427" s="143">
        <f t="shared" si="127"/>
        <v>64.099999999999994</v>
      </c>
      <c r="M427" s="371"/>
    </row>
    <row r="428" spans="1:15" s="107" customFormat="1" ht="23.25" customHeight="1" x14ac:dyDescent="0.25">
      <c r="A428" s="180" t="s">
        <v>121</v>
      </c>
      <c r="B428" s="89" t="s">
        <v>33</v>
      </c>
      <c r="C428" s="89" t="s">
        <v>22</v>
      </c>
      <c r="D428" s="135"/>
      <c r="E428" s="135"/>
      <c r="F428" s="135"/>
      <c r="G428" s="135"/>
      <c r="H428" s="135"/>
      <c r="I428" s="143"/>
      <c r="J428" s="143">
        <f t="shared" si="127"/>
        <v>61.699999999999996</v>
      </c>
      <c r="K428" s="143">
        <f t="shared" si="127"/>
        <v>64.099999999999994</v>
      </c>
      <c r="L428" s="143">
        <f t="shared" si="127"/>
        <v>64.099999999999994</v>
      </c>
      <c r="M428" s="371"/>
    </row>
    <row r="429" spans="1:15" s="107" customFormat="1" ht="45.75" customHeight="1" x14ac:dyDescent="0.25">
      <c r="A429" s="180" t="s">
        <v>304</v>
      </c>
      <c r="B429" s="89" t="s">
        <v>33</v>
      </c>
      <c r="C429" s="89" t="s">
        <v>22</v>
      </c>
      <c r="D429" s="135" t="s">
        <v>40</v>
      </c>
      <c r="E429" s="135"/>
      <c r="F429" s="135"/>
      <c r="G429" s="135"/>
      <c r="H429" s="135"/>
      <c r="I429" s="143"/>
      <c r="J429" s="143">
        <f t="shared" si="127"/>
        <v>61.699999999999996</v>
      </c>
      <c r="K429" s="143">
        <f t="shared" si="127"/>
        <v>64.099999999999994</v>
      </c>
      <c r="L429" s="143">
        <f t="shared" si="127"/>
        <v>64.099999999999994</v>
      </c>
      <c r="M429" s="371"/>
    </row>
    <row r="430" spans="1:15" s="107" customFormat="1" ht="36" customHeight="1" x14ac:dyDescent="0.25">
      <c r="A430" s="214" t="s">
        <v>128</v>
      </c>
      <c r="B430" s="89" t="s">
        <v>33</v>
      </c>
      <c r="C430" s="89" t="s">
        <v>22</v>
      </c>
      <c r="D430" s="135" t="s">
        <v>40</v>
      </c>
      <c r="E430" s="135" t="s">
        <v>334</v>
      </c>
      <c r="F430" s="135" t="s">
        <v>22</v>
      </c>
      <c r="G430" s="135"/>
      <c r="H430" s="135"/>
      <c r="I430" s="143"/>
      <c r="J430" s="143">
        <f t="shared" si="127"/>
        <v>61.699999999999996</v>
      </c>
      <c r="K430" s="143">
        <f t="shared" si="127"/>
        <v>64.099999999999994</v>
      </c>
      <c r="L430" s="143">
        <f t="shared" si="127"/>
        <v>64.099999999999994</v>
      </c>
      <c r="M430" s="298"/>
    </row>
    <row r="431" spans="1:15" s="107" customFormat="1" ht="25.5" customHeight="1" x14ac:dyDescent="0.25">
      <c r="A431" s="192" t="s">
        <v>69</v>
      </c>
      <c r="B431" s="89" t="s">
        <v>33</v>
      </c>
      <c r="C431" s="89" t="s">
        <v>22</v>
      </c>
      <c r="D431" s="135" t="s">
        <v>40</v>
      </c>
      <c r="E431" s="135" t="s">
        <v>334</v>
      </c>
      <c r="F431" s="135" t="s">
        <v>22</v>
      </c>
      <c r="G431" s="135" t="s">
        <v>413</v>
      </c>
      <c r="H431" s="135"/>
      <c r="I431" s="143"/>
      <c r="J431" s="143">
        <f>J432+J434</f>
        <v>61.699999999999996</v>
      </c>
      <c r="K431" s="143">
        <f>K432+K434</f>
        <v>64.099999999999994</v>
      </c>
      <c r="L431" s="143">
        <f>L432+L434</f>
        <v>64.099999999999994</v>
      </c>
      <c r="M431" s="106"/>
      <c r="N431" s="293"/>
      <c r="O431" s="301"/>
    </row>
    <row r="432" spans="1:15" s="107" customFormat="1" ht="78.75" x14ac:dyDescent="0.2">
      <c r="A432" s="187" t="s">
        <v>188</v>
      </c>
      <c r="B432" s="89" t="s">
        <v>33</v>
      </c>
      <c r="C432" s="89" t="s">
        <v>22</v>
      </c>
      <c r="D432" s="135" t="s">
        <v>40</v>
      </c>
      <c r="E432" s="135" t="s">
        <v>334</v>
      </c>
      <c r="F432" s="135" t="s">
        <v>22</v>
      </c>
      <c r="G432" s="135" t="s">
        <v>413</v>
      </c>
      <c r="H432" s="135" t="s">
        <v>189</v>
      </c>
      <c r="I432" s="143"/>
      <c r="J432" s="143">
        <f>J433</f>
        <v>18.399999999999999</v>
      </c>
      <c r="K432" s="143">
        <f>K433</f>
        <v>18.399999999999999</v>
      </c>
      <c r="L432" s="143">
        <f>L433</f>
        <v>18.399999999999999</v>
      </c>
      <c r="M432" s="106"/>
      <c r="O432" s="301"/>
    </row>
    <row r="433" spans="1:15" s="107" customFormat="1" ht="31.5" x14ac:dyDescent="0.2">
      <c r="A433" s="187" t="s">
        <v>209</v>
      </c>
      <c r="B433" s="89" t="s">
        <v>33</v>
      </c>
      <c r="C433" s="89" t="s">
        <v>22</v>
      </c>
      <c r="D433" s="135" t="s">
        <v>40</v>
      </c>
      <c r="E433" s="135" t="s">
        <v>334</v>
      </c>
      <c r="F433" s="135" t="s">
        <v>22</v>
      </c>
      <c r="G433" s="135" t="s">
        <v>413</v>
      </c>
      <c r="H433" s="135" t="s">
        <v>203</v>
      </c>
      <c r="I433" s="143"/>
      <c r="J433" s="143">
        <f>'ведомст 3'!K498</f>
        <v>18.399999999999999</v>
      </c>
      <c r="K433" s="143">
        <f>'ведомст 3'!L498</f>
        <v>18.399999999999999</v>
      </c>
      <c r="L433" s="143">
        <f>'ведомст 3'!M498</f>
        <v>18.399999999999999</v>
      </c>
      <c r="M433" s="106"/>
      <c r="O433" s="301"/>
    </row>
    <row r="434" spans="1:15" s="107" customFormat="1" ht="31.5" x14ac:dyDescent="0.2">
      <c r="A434" s="187" t="s">
        <v>194</v>
      </c>
      <c r="B434" s="89" t="s">
        <v>33</v>
      </c>
      <c r="C434" s="89" t="s">
        <v>22</v>
      </c>
      <c r="D434" s="135" t="s">
        <v>40</v>
      </c>
      <c r="E434" s="135" t="s">
        <v>334</v>
      </c>
      <c r="F434" s="135" t="s">
        <v>22</v>
      </c>
      <c r="G434" s="135" t="s">
        <v>413</v>
      </c>
      <c r="H434" s="135" t="s">
        <v>192</v>
      </c>
      <c r="I434" s="143"/>
      <c r="J434" s="143">
        <f>J435</f>
        <v>43.3</v>
      </c>
      <c r="K434" s="143">
        <f>K435</f>
        <v>45.7</v>
      </c>
      <c r="L434" s="143">
        <f>L435</f>
        <v>45.7</v>
      </c>
      <c r="M434" s="638"/>
      <c r="O434" s="301"/>
    </row>
    <row r="435" spans="1:15" s="107" customFormat="1" ht="33" customHeight="1" x14ac:dyDescent="0.2">
      <c r="A435" s="187" t="s">
        <v>195</v>
      </c>
      <c r="B435" s="89" t="s">
        <v>33</v>
      </c>
      <c r="C435" s="89" t="s">
        <v>22</v>
      </c>
      <c r="D435" s="135" t="s">
        <v>40</v>
      </c>
      <c r="E435" s="135" t="s">
        <v>334</v>
      </c>
      <c r="F435" s="135" t="s">
        <v>22</v>
      </c>
      <c r="G435" s="135" t="s">
        <v>413</v>
      </c>
      <c r="H435" s="135" t="s">
        <v>193</v>
      </c>
      <c r="I435" s="143"/>
      <c r="J435" s="143">
        <f>'ведомст 3'!K500</f>
        <v>43.3</v>
      </c>
      <c r="K435" s="143">
        <f>'ведомст 3'!L500</f>
        <v>45.7</v>
      </c>
      <c r="L435" s="143">
        <f>'ведомст 3'!M500</f>
        <v>45.7</v>
      </c>
      <c r="M435" s="638"/>
      <c r="O435" s="301"/>
    </row>
    <row r="436" spans="1:15" s="107" customFormat="1" ht="21.75" customHeight="1" x14ac:dyDescent="0.25">
      <c r="A436" s="178" t="s">
        <v>225</v>
      </c>
      <c r="B436" s="199" t="s">
        <v>100</v>
      </c>
      <c r="C436" s="89" t="s">
        <v>68</v>
      </c>
      <c r="D436" s="135"/>
      <c r="E436" s="135"/>
      <c r="F436" s="135"/>
      <c r="G436" s="135"/>
      <c r="H436" s="135"/>
      <c r="I436" s="143"/>
      <c r="J436" s="143">
        <f t="shared" ref="J436:L438" si="128">J437</f>
        <v>1500</v>
      </c>
      <c r="K436" s="143">
        <f t="shared" si="128"/>
        <v>1450</v>
      </c>
      <c r="L436" s="143">
        <f t="shared" si="128"/>
        <v>1450</v>
      </c>
      <c r="M436" s="638"/>
      <c r="O436" s="301"/>
    </row>
    <row r="437" spans="1:15" s="293" customFormat="1" ht="24.75" customHeight="1" x14ac:dyDescent="0.25">
      <c r="A437" s="178" t="s">
        <v>133</v>
      </c>
      <c r="B437" s="220">
        <v>12</v>
      </c>
      <c r="C437" s="179" t="s">
        <v>23</v>
      </c>
      <c r="D437" s="135"/>
      <c r="E437" s="135"/>
      <c r="F437" s="135"/>
      <c r="G437" s="135"/>
      <c r="H437" s="135"/>
      <c r="I437" s="142"/>
      <c r="J437" s="142">
        <f t="shared" si="128"/>
        <v>1500</v>
      </c>
      <c r="K437" s="142">
        <f t="shared" si="128"/>
        <v>1450</v>
      </c>
      <c r="L437" s="142">
        <f t="shared" si="128"/>
        <v>1450</v>
      </c>
      <c r="M437" s="108"/>
    </row>
    <row r="438" spans="1:15" s="107" customFormat="1" ht="46.5" customHeight="1" x14ac:dyDescent="0.25">
      <c r="A438" s="180" t="s">
        <v>301</v>
      </c>
      <c r="B438" s="221">
        <v>12</v>
      </c>
      <c r="C438" s="198" t="s">
        <v>23</v>
      </c>
      <c r="D438" s="135" t="s">
        <v>260</v>
      </c>
      <c r="E438" s="135"/>
      <c r="F438" s="135"/>
      <c r="G438" s="135"/>
      <c r="H438" s="135"/>
      <c r="I438" s="143"/>
      <c r="J438" s="143">
        <f t="shared" si="128"/>
        <v>1500</v>
      </c>
      <c r="K438" s="143">
        <f t="shared" si="128"/>
        <v>1450</v>
      </c>
      <c r="L438" s="143">
        <f t="shared" si="128"/>
        <v>1450</v>
      </c>
      <c r="M438" s="108"/>
      <c r="N438" s="293"/>
    </row>
    <row r="439" spans="1:15" s="107" customFormat="1" ht="31.5" customHeight="1" x14ac:dyDescent="0.25">
      <c r="A439" s="180" t="s">
        <v>230</v>
      </c>
      <c r="B439" s="221">
        <v>12</v>
      </c>
      <c r="C439" s="198" t="s">
        <v>23</v>
      </c>
      <c r="D439" s="135" t="s">
        <v>36</v>
      </c>
      <c r="E439" s="135" t="s">
        <v>334</v>
      </c>
      <c r="F439" s="135" t="s">
        <v>23</v>
      </c>
      <c r="G439" s="135"/>
      <c r="H439" s="135"/>
      <c r="I439" s="143"/>
      <c r="J439" s="143">
        <f t="shared" ref="J439:L441" si="129">J440</f>
        <v>1500</v>
      </c>
      <c r="K439" s="143">
        <f t="shared" si="129"/>
        <v>1450</v>
      </c>
      <c r="L439" s="143">
        <f t="shared" si="129"/>
        <v>1450</v>
      </c>
      <c r="M439" s="108"/>
    </row>
    <row r="440" spans="1:15" s="107" customFormat="1" ht="32.25" customHeight="1" x14ac:dyDescent="0.25">
      <c r="A440" s="180" t="s">
        <v>134</v>
      </c>
      <c r="B440" s="221">
        <v>12</v>
      </c>
      <c r="C440" s="198" t="s">
        <v>23</v>
      </c>
      <c r="D440" s="135" t="s">
        <v>36</v>
      </c>
      <c r="E440" s="135" t="s">
        <v>334</v>
      </c>
      <c r="F440" s="135" t="s">
        <v>23</v>
      </c>
      <c r="G440" s="135" t="s">
        <v>414</v>
      </c>
      <c r="H440" s="135"/>
      <c r="I440" s="143"/>
      <c r="J440" s="143">
        <f t="shared" si="129"/>
        <v>1500</v>
      </c>
      <c r="K440" s="143">
        <f t="shared" si="129"/>
        <v>1450</v>
      </c>
      <c r="L440" s="143">
        <f t="shared" si="129"/>
        <v>1450</v>
      </c>
      <c r="M440" s="108"/>
    </row>
    <row r="441" spans="1:15" s="107" customFormat="1" ht="32.25" customHeight="1" x14ac:dyDescent="0.25">
      <c r="A441" s="180" t="s">
        <v>228</v>
      </c>
      <c r="B441" s="221">
        <v>12</v>
      </c>
      <c r="C441" s="198" t="s">
        <v>23</v>
      </c>
      <c r="D441" s="135" t="s">
        <v>36</v>
      </c>
      <c r="E441" s="135" t="s">
        <v>334</v>
      </c>
      <c r="F441" s="135" t="s">
        <v>23</v>
      </c>
      <c r="G441" s="135" t="s">
        <v>414</v>
      </c>
      <c r="H441" s="135" t="s">
        <v>226</v>
      </c>
      <c r="I441" s="143"/>
      <c r="J441" s="143">
        <f t="shared" si="129"/>
        <v>1500</v>
      </c>
      <c r="K441" s="143">
        <f t="shared" si="129"/>
        <v>1450</v>
      </c>
      <c r="L441" s="143">
        <f t="shared" si="129"/>
        <v>1450</v>
      </c>
      <c r="M441" s="108"/>
    </row>
    <row r="442" spans="1:15" s="107" customFormat="1" ht="66" customHeight="1" x14ac:dyDescent="0.25">
      <c r="A442" s="180" t="s">
        <v>229</v>
      </c>
      <c r="B442" s="221">
        <v>12</v>
      </c>
      <c r="C442" s="198" t="s">
        <v>23</v>
      </c>
      <c r="D442" s="135" t="s">
        <v>36</v>
      </c>
      <c r="E442" s="135" t="s">
        <v>334</v>
      </c>
      <c r="F442" s="135" t="s">
        <v>23</v>
      </c>
      <c r="G442" s="135" t="s">
        <v>414</v>
      </c>
      <c r="H442" s="135" t="s">
        <v>227</v>
      </c>
      <c r="I442" s="143"/>
      <c r="J442" s="143">
        <f>'ведомст 3'!K260</f>
        <v>1500</v>
      </c>
      <c r="K442" s="143">
        <f>'ведомст 3'!L260</f>
        <v>1450</v>
      </c>
      <c r="L442" s="143">
        <f>'ведомст 3'!M260</f>
        <v>1450</v>
      </c>
      <c r="M442" s="106"/>
    </row>
    <row r="443" spans="1:15" s="293" customFormat="1" ht="31.5" x14ac:dyDescent="0.25">
      <c r="A443" s="178" t="s">
        <v>267</v>
      </c>
      <c r="B443" s="179" t="s">
        <v>35</v>
      </c>
      <c r="C443" s="179" t="s">
        <v>68</v>
      </c>
      <c r="D443" s="135"/>
      <c r="E443" s="135"/>
      <c r="F443" s="135"/>
      <c r="G443" s="135"/>
      <c r="H443" s="135"/>
      <c r="I443" s="142"/>
      <c r="J443" s="142">
        <f t="shared" ref="J443:L449" si="130">J444</f>
        <v>50</v>
      </c>
      <c r="K443" s="142">
        <f t="shared" si="130"/>
        <v>50</v>
      </c>
      <c r="L443" s="142">
        <f t="shared" si="130"/>
        <v>50</v>
      </c>
      <c r="M443" s="106"/>
      <c r="N443" s="107"/>
      <c r="O443" s="302"/>
    </row>
    <row r="444" spans="1:15" s="293" customFormat="1" ht="31.5" x14ac:dyDescent="0.25">
      <c r="A444" s="180" t="s">
        <v>268</v>
      </c>
      <c r="B444" s="89" t="s">
        <v>35</v>
      </c>
      <c r="C444" s="89" t="s">
        <v>22</v>
      </c>
      <c r="D444" s="135"/>
      <c r="E444" s="135"/>
      <c r="F444" s="135"/>
      <c r="G444" s="135"/>
      <c r="H444" s="135"/>
      <c r="I444" s="143"/>
      <c r="J444" s="143">
        <f t="shared" si="130"/>
        <v>50</v>
      </c>
      <c r="K444" s="143">
        <f t="shared" si="130"/>
        <v>50</v>
      </c>
      <c r="L444" s="143">
        <f t="shared" si="130"/>
        <v>50</v>
      </c>
      <c r="M444" s="106"/>
      <c r="N444" s="107"/>
      <c r="O444" s="302"/>
    </row>
    <row r="445" spans="1:15" s="107" customFormat="1" ht="63" x14ac:dyDescent="0.25">
      <c r="A445" s="180" t="s">
        <v>157</v>
      </c>
      <c r="B445" s="89" t="s">
        <v>35</v>
      </c>
      <c r="C445" s="89" t="s">
        <v>22</v>
      </c>
      <c r="D445" s="135" t="s">
        <v>47</v>
      </c>
      <c r="E445" s="135"/>
      <c r="F445" s="135"/>
      <c r="G445" s="135"/>
      <c r="H445" s="135"/>
      <c r="I445" s="143"/>
      <c r="J445" s="143">
        <f t="shared" si="130"/>
        <v>50</v>
      </c>
      <c r="K445" s="143">
        <f t="shared" si="130"/>
        <v>50</v>
      </c>
      <c r="L445" s="143">
        <f t="shared" si="130"/>
        <v>50</v>
      </c>
      <c r="M445" s="108"/>
      <c r="N445" s="293"/>
      <c r="O445" s="301"/>
    </row>
    <row r="446" spans="1:15" s="107" customFormat="1" ht="30.75" customHeight="1" x14ac:dyDescent="0.25">
      <c r="A446" s="180" t="s">
        <v>126</v>
      </c>
      <c r="B446" s="89" t="s">
        <v>35</v>
      </c>
      <c r="C446" s="89" t="s">
        <v>22</v>
      </c>
      <c r="D446" s="135" t="s">
        <v>47</v>
      </c>
      <c r="E446" s="135" t="s">
        <v>26</v>
      </c>
      <c r="F446" s="135"/>
      <c r="G446" s="135"/>
      <c r="H446" s="135"/>
      <c r="I446" s="143"/>
      <c r="J446" s="143">
        <f t="shared" si="130"/>
        <v>50</v>
      </c>
      <c r="K446" s="143">
        <f t="shared" si="130"/>
        <v>50</v>
      </c>
      <c r="L446" s="143">
        <f t="shared" si="130"/>
        <v>50</v>
      </c>
      <c r="M446" s="106"/>
      <c r="O446" s="301"/>
    </row>
    <row r="447" spans="1:15" s="107" customFormat="1" ht="55.5" customHeight="1" x14ac:dyDescent="0.25">
      <c r="A447" s="180" t="s">
        <v>127</v>
      </c>
      <c r="B447" s="89" t="s">
        <v>35</v>
      </c>
      <c r="C447" s="89" t="s">
        <v>22</v>
      </c>
      <c r="D447" s="135" t="s">
        <v>47</v>
      </c>
      <c r="E447" s="135" t="s">
        <v>26</v>
      </c>
      <c r="F447" s="135" t="s">
        <v>22</v>
      </c>
      <c r="G447" s="135"/>
      <c r="H447" s="135"/>
      <c r="I447" s="143"/>
      <c r="J447" s="143">
        <f t="shared" si="130"/>
        <v>50</v>
      </c>
      <c r="K447" s="143">
        <f t="shared" si="130"/>
        <v>50</v>
      </c>
      <c r="L447" s="143">
        <f t="shared" si="130"/>
        <v>50</v>
      </c>
      <c r="M447" s="106"/>
      <c r="O447" s="301"/>
    </row>
    <row r="448" spans="1:15" s="107" customFormat="1" ht="27.75" customHeight="1" x14ac:dyDescent="0.2">
      <c r="A448" s="187" t="s">
        <v>74</v>
      </c>
      <c r="B448" s="89" t="s">
        <v>35</v>
      </c>
      <c r="C448" s="89" t="s">
        <v>22</v>
      </c>
      <c r="D448" s="135" t="s">
        <v>47</v>
      </c>
      <c r="E448" s="135" t="s">
        <v>26</v>
      </c>
      <c r="F448" s="135" t="s">
        <v>22</v>
      </c>
      <c r="G448" s="135" t="s">
        <v>415</v>
      </c>
      <c r="H448" s="135"/>
      <c r="I448" s="143"/>
      <c r="J448" s="143">
        <f t="shared" si="130"/>
        <v>50</v>
      </c>
      <c r="K448" s="143">
        <f t="shared" si="130"/>
        <v>50</v>
      </c>
      <c r="L448" s="143">
        <f t="shared" si="130"/>
        <v>50</v>
      </c>
      <c r="M448" s="106"/>
    </row>
    <row r="449" spans="1:14" s="107" customFormat="1" ht="27.75" customHeight="1" x14ac:dyDescent="0.2">
      <c r="A449" s="187" t="s">
        <v>240</v>
      </c>
      <c r="B449" s="89" t="s">
        <v>35</v>
      </c>
      <c r="C449" s="89" t="s">
        <v>22</v>
      </c>
      <c r="D449" s="135" t="s">
        <v>47</v>
      </c>
      <c r="E449" s="135" t="s">
        <v>26</v>
      </c>
      <c r="F449" s="135" t="s">
        <v>22</v>
      </c>
      <c r="G449" s="135" t="s">
        <v>415</v>
      </c>
      <c r="H449" s="135" t="s">
        <v>239</v>
      </c>
      <c r="I449" s="143"/>
      <c r="J449" s="143">
        <f t="shared" si="130"/>
        <v>50</v>
      </c>
      <c r="K449" s="143">
        <f t="shared" si="130"/>
        <v>50</v>
      </c>
      <c r="L449" s="143">
        <f t="shared" si="130"/>
        <v>50</v>
      </c>
      <c r="M449" s="106"/>
    </row>
    <row r="450" spans="1:14" s="107" customFormat="1" ht="22.5" customHeight="1" x14ac:dyDescent="0.2">
      <c r="A450" s="187" t="s">
        <v>75</v>
      </c>
      <c r="B450" s="89" t="s">
        <v>35</v>
      </c>
      <c r="C450" s="89" t="s">
        <v>22</v>
      </c>
      <c r="D450" s="135" t="s">
        <v>47</v>
      </c>
      <c r="E450" s="135" t="s">
        <v>26</v>
      </c>
      <c r="F450" s="135" t="s">
        <v>22</v>
      </c>
      <c r="G450" s="135" t="s">
        <v>415</v>
      </c>
      <c r="H450" s="135" t="s">
        <v>72</v>
      </c>
      <c r="I450" s="143"/>
      <c r="J450" s="143">
        <f>'ведомст 3'!K325</f>
        <v>50</v>
      </c>
      <c r="K450" s="143">
        <f>'ведомст 3'!L325</f>
        <v>50</v>
      </c>
      <c r="L450" s="143">
        <f>'ведомст 3'!M325</f>
        <v>50</v>
      </c>
      <c r="M450" s="106"/>
    </row>
    <row r="451" spans="1:14" s="293" customFormat="1" ht="47.25" x14ac:dyDescent="0.25">
      <c r="A451" s="178" t="s">
        <v>241</v>
      </c>
      <c r="B451" s="179" t="s">
        <v>51</v>
      </c>
      <c r="C451" s="179" t="s">
        <v>68</v>
      </c>
      <c r="D451" s="135"/>
      <c r="E451" s="135"/>
      <c r="F451" s="135"/>
      <c r="G451" s="135"/>
      <c r="H451" s="135"/>
      <c r="I451" s="142"/>
      <c r="J451" s="142">
        <f>J452+J459</f>
        <v>4580.2</v>
      </c>
      <c r="K451" s="142">
        <f>K452+K459</f>
        <v>3</v>
      </c>
      <c r="L451" s="142">
        <f>L452+L459</f>
        <v>3</v>
      </c>
      <c r="M451" s="106"/>
      <c r="N451" s="107"/>
    </row>
    <row r="452" spans="1:14" s="107" customFormat="1" ht="47.25" x14ac:dyDescent="0.25">
      <c r="A452" s="182" t="s">
        <v>50</v>
      </c>
      <c r="B452" s="89" t="s">
        <v>51</v>
      </c>
      <c r="C452" s="89" t="s">
        <v>22</v>
      </c>
      <c r="D452" s="135"/>
      <c r="E452" s="135"/>
      <c r="F452" s="135"/>
      <c r="G452" s="135"/>
      <c r="H452" s="135"/>
      <c r="I452" s="143"/>
      <c r="J452" s="143">
        <f t="shared" ref="J452:L453" si="131">J453</f>
        <v>3</v>
      </c>
      <c r="K452" s="143">
        <f t="shared" si="131"/>
        <v>3</v>
      </c>
      <c r="L452" s="143">
        <f t="shared" si="131"/>
        <v>3</v>
      </c>
      <c r="M452" s="106"/>
    </row>
    <row r="453" spans="1:14" s="107" customFormat="1" ht="63" x14ac:dyDescent="0.25">
      <c r="A453" s="180" t="s">
        <v>157</v>
      </c>
      <c r="B453" s="89" t="s">
        <v>51</v>
      </c>
      <c r="C453" s="89" t="s">
        <v>22</v>
      </c>
      <c r="D453" s="135" t="s">
        <v>47</v>
      </c>
      <c r="E453" s="135"/>
      <c r="F453" s="135"/>
      <c r="G453" s="135"/>
      <c r="H453" s="135"/>
      <c r="I453" s="143"/>
      <c r="J453" s="143">
        <f t="shared" si="131"/>
        <v>3</v>
      </c>
      <c r="K453" s="143">
        <f t="shared" si="131"/>
        <v>3</v>
      </c>
      <c r="L453" s="143">
        <f t="shared" si="131"/>
        <v>3</v>
      </c>
      <c r="M453" s="106"/>
      <c r="N453" s="293"/>
    </row>
    <row r="454" spans="1:14" s="107" customFormat="1" ht="36" customHeight="1" x14ac:dyDescent="0.25">
      <c r="A454" s="180" t="s">
        <v>181</v>
      </c>
      <c r="B454" s="89" t="s">
        <v>51</v>
      </c>
      <c r="C454" s="89" t="s">
        <v>22</v>
      </c>
      <c r="D454" s="135" t="s">
        <v>47</v>
      </c>
      <c r="E454" s="135" t="s">
        <v>27</v>
      </c>
      <c r="F454" s="135"/>
      <c r="G454" s="135"/>
      <c r="H454" s="135"/>
      <c r="I454" s="143"/>
      <c r="J454" s="143">
        <f t="shared" ref="J454:L456" si="132">J455</f>
        <v>3</v>
      </c>
      <c r="K454" s="143">
        <f t="shared" si="132"/>
        <v>3</v>
      </c>
      <c r="L454" s="143">
        <f t="shared" si="132"/>
        <v>3</v>
      </c>
      <c r="M454" s="106"/>
    </row>
    <row r="455" spans="1:14" s="107" customFormat="1" ht="31.5" x14ac:dyDescent="0.25">
      <c r="A455" s="180" t="s">
        <v>182</v>
      </c>
      <c r="B455" s="89" t="s">
        <v>51</v>
      </c>
      <c r="C455" s="89" t="s">
        <v>22</v>
      </c>
      <c r="D455" s="135" t="s">
        <v>47</v>
      </c>
      <c r="E455" s="135" t="s">
        <v>27</v>
      </c>
      <c r="F455" s="135" t="s">
        <v>22</v>
      </c>
      <c r="G455" s="135"/>
      <c r="H455" s="135"/>
      <c r="I455" s="143"/>
      <c r="J455" s="143">
        <f t="shared" si="132"/>
        <v>3</v>
      </c>
      <c r="K455" s="143">
        <f t="shared" si="132"/>
        <v>3</v>
      </c>
      <c r="L455" s="143">
        <f t="shared" si="132"/>
        <v>3</v>
      </c>
      <c r="M455" s="106"/>
    </row>
    <row r="456" spans="1:14" s="107" customFormat="1" ht="31.5" x14ac:dyDescent="0.25">
      <c r="A456" s="202" t="s">
        <v>52</v>
      </c>
      <c r="B456" s="89" t="s">
        <v>51</v>
      </c>
      <c r="C456" s="89" t="s">
        <v>22</v>
      </c>
      <c r="D456" s="135" t="s">
        <v>47</v>
      </c>
      <c r="E456" s="135" t="s">
        <v>27</v>
      </c>
      <c r="F456" s="135" t="s">
        <v>22</v>
      </c>
      <c r="G456" s="135" t="s">
        <v>416</v>
      </c>
      <c r="H456" s="135"/>
      <c r="I456" s="143"/>
      <c r="J456" s="143">
        <f t="shared" si="132"/>
        <v>3</v>
      </c>
      <c r="K456" s="143">
        <f t="shared" si="132"/>
        <v>3</v>
      </c>
      <c r="L456" s="143">
        <f t="shared" si="132"/>
        <v>3</v>
      </c>
      <c r="M456" s="106"/>
    </row>
    <row r="457" spans="1:14" s="107" customFormat="1" x14ac:dyDescent="0.25">
      <c r="A457" s="203" t="s">
        <v>244</v>
      </c>
      <c r="B457" s="89" t="s">
        <v>51</v>
      </c>
      <c r="C457" s="89" t="s">
        <v>22</v>
      </c>
      <c r="D457" s="135" t="s">
        <v>47</v>
      </c>
      <c r="E457" s="135" t="s">
        <v>27</v>
      </c>
      <c r="F457" s="135" t="s">
        <v>22</v>
      </c>
      <c r="G457" s="135" t="s">
        <v>416</v>
      </c>
      <c r="H457" s="135" t="s">
        <v>236</v>
      </c>
      <c r="I457" s="153"/>
      <c r="J457" s="153">
        <f>J458</f>
        <v>3</v>
      </c>
      <c r="K457" s="153">
        <f>K458</f>
        <v>3</v>
      </c>
      <c r="L457" s="153">
        <f>L458</f>
        <v>3</v>
      </c>
      <c r="M457" s="106"/>
    </row>
    <row r="458" spans="1:14" s="107" customFormat="1" x14ac:dyDescent="0.25">
      <c r="A458" s="180" t="s">
        <v>243</v>
      </c>
      <c r="B458" s="222" t="s">
        <v>51</v>
      </c>
      <c r="C458" s="222" t="s">
        <v>22</v>
      </c>
      <c r="D458" s="135" t="s">
        <v>47</v>
      </c>
      <c r="E458" s="135" t="s">
        <v>27</v>
      </c>
      <c r="F458" s="135" t="s">
        <v>22</v>
      </c>
      <c r="G458" s="135" t="s">
        <v>416</v>
      </c>
      <c r="H458" s="135" t="s">
        <v>242</v>
      </c>
      <c r="I458" s="153"/>
      <c r="J458" s="153">
        <f>'ведомст 3'!K333</f>
        <v>3</v>
      </c>
      <c r="K458" s="153">
        <f>'ведомст 3'!L333</f>
        <v>3</v>
      </c>
      <c r="L458" s="153">
        <f>'ведомст 3'!M333</f>
        <v>3</v>
      </c>
      <c r="M458" s="106"/>
    </row>
    <row r="459" spans="1:14" s="107" customFormat="1" ht="31.5" x14ac:dyDescent="0.25">
      <c r="A459" s="392" t="s">
        <v>456</v>
      </c>
      <c r="B459" s="89" t="s">
        <v>51</v>
      </c>
      <c r="C459" s="89" t="s">
        <v>36</v>
      </c>
      <c r="D459" s="135"/>
      <c r="E459" s="135"/>
      <c r="F459" s="135"/>
      <c r="G459" s="135"/>
      <c r="H459" s="135"/>
      <c r="I459" s="153"/>
      <c r="J459" s="153">
        <f t="shared" ref="J459:J464" si="133">J460</f>
        <v>4577.2</v>
      </c>
      <c r="K459" s="153">
        <f t="shared" ref="K459:L459" si="134">K460</f>
        <v>0</v>
      </c>
      <c r="L459" s="153">
        <f t="shared" si="134"/>
        <v>0</v>
      </c>
      <c r="M459" s="106"/>
    </row>
    <row r="460" spans="1:14" s="107" customFormat="1" ht="63" x14ac:dyDescent="0.25">
      <c r="A460" s="384" t="s">
        <v>157</v>
      </c>
      <c r="B460" s="221">
        <v>14</v>
      </c>
      <c r="C460" s="89" t="s">
        <v>36</v>
      </c>
      <c r="D460" s="89" t="s">
        <v>47</v>
      </c>
      <c r="E460" s="135" t="s">
        <v>334</v>
      </c>
      <c r="F460" s="135"/>
      <c r="G460" s="135"/>
      <c r="H460" s="135"/>
      <c r="I460" s="153"/>
      <c r="J460" s="153">
        <f t="shared" si="133"/>
        <v>4577.2</v>
      </c>
      <c r="K460" s="153">
        <f t="shared" ref="K460:L460" si="135">K461</f>
        <v>0</v>
      </c>
      <c r="L460" s="153">
        <f t="shared" si="135"/>
        <v>0</v>
      </c>
      <c r="M460" s="106"/>
    </row>
    <row r="461" spans="1:14" s="107" customFormat="1" ht="31.5" x14ac:dyDescent="0.25">
      <c r="A461" s="384" t="s">
        <v>181</v>
      </c>
      <c r="B461" s="89" t="s">
        <v>51</v>
      </c>
      <c r="C461" s="89" t="s">
        <v>36</v>
      </c>
      <c r="D461" s="135" t="s">
        <v>47</v>
      </c>
      <c r="E461" s="135" t="s">
        <v>27</v>
      </c>
      <c r="F461" s="135"/>
      <c r="G461" s="135"/>
      <c r="H461" s="135"/>
      <c r="I461" s="153"/>
      <c r="J461" s="153">
        <f t="shared" si="133"/>
        <v>4577.2</v>
      </c>
      <c r="K461" s="153">
        <f t="shared" ref="K461:L461" si="136">K462</f>
        <v>0</v>
      </c>
      <c r="L461" s="153">
        <f t="shared" si="136"/>
        <v>0</v>
      </c>
      <c r="M461" s="106"/>
    </row>
    <row r="462" spans="1:14" s="107" customFormat="1" ht="47.25" x14ac:dyDescent="0.25">
      <c r="A462" s="384" t="s">
        <v>457</v>
      </c>
      <c r="B462" s="89" t="s">
        <v>51</v>
      </c>
      <c r="C462" s="89" t="s">
        <v>36</v>
      </c>
      <c r="D462" s="135" t="s">
        <v>47</v>
      </c>
      <c r="E462" s="135" t="s">
        <v>27</v>
      </c>
      <c r="F462" s="135" t="s">
        <v>23</v>
      </c>
      <c r="G462" s="135"/>
      <c r="H462" s="135"/>
      <c r="I462" s="153"/>
      <c r="J462" s="153">
        <f t="shared" si="133"/>
        <v>4577.2</v>
      </c>
      <c r="K462" s="153">
        <f t="shared" ref="K462:L462" si="137">K463</f>
        <v>0</v>
      </c>
      <c r="L462" s="153">
        <f t="shared" si="137"/>
        <v>0</v>
      </c>
      <c r="M462" s="106"/>
    </row>
    <row r="463" spans="1:14" s="107" customFormat="1" ht="63" x14ac:dyDescent="0.25">
      <c r="A463" s="384" t="s">
        <v>458</v>
      </c>
      <c r="B463" s="89" t="s">
        <v>51</v>
      </c>
      <c r="C463" s="89" t="s">
        <v>36</v>
      </c>
      <c r="D463" s="135" t="s">
        <v>47</v>
      </c>
      <c r="E463" s="135" t="s">
        <v>27</v>
      </c>
      <c r="F463" s="135" t="s">
        <v>23</v>
      </c>
      <c r="G463" s="135" t="s">
        <v>459</v>
      </c>
      <c r="H463" s="135"/>
      <c r="I463" s="153"/>
      <c r="J463" s="153">
        <f t="shared" si="133"/>
        <v>4577.2</v>
      </c>
      <c r="K463" s="153">
        <f t="shared" ref="K463:L463" si="138">K464</f>
        <v>0</v>
      </c>
      <c r="L463" s="153">
        <f t="shared" si="138"/>
        <v>0</v>
      </c>
      <c r="M463" s="106"/>
    </row>
    <row r="464" spans="1:14" s="107" customFormat="1" x14ac:dyDescent="0.25">
      <c r="A464" s="203" t="s">
        <v>244</v>
      </c>
      <c r="B464" s="89" t="s">
        <v>51</v>
      </c>
      <c r="C464" s="89" t="s">
        <v>36</v>
      </c>
      <c r="D464" s="135" t="s">
        <v>47</v>
      </c>
      <c r="E464" s="135" t="s">
        <v>27</v>
      </c>
      <c r="F464" s="135" t="s">
        <v>23</v>
      </c>
      <c r="G464" s="135" t="s">
        <v>459</v>
      </c>
      <c r="H464" s="135" t="s">
        <v>236</v>
      </c>
      <c r="I464" s="153"/>
      <c r="J464" s="153">
        <f t="shared" si="133"/>
        <v>4577.2</v>
      </c>
      <c r="K464" s="153">
        <f>K465</f>
        <v>0</v>
      </c>
      <c r="L464" s="153">
        <f>L465</f>
        <v>0</v>
      </c>
      <c r="M464" s="106"/>
    </row>
    <row r="465" spans="1:14" s="107" customFormat="1" x14ac:dyDescent="0.25">
      <c r="A465" s="384" t="s">
        <v>460</v>
      </c>
      <c r="B465" s="89" t="s">
        <v>51</v>
      </c>
      <c r="C465" s="89" t="s">
        <v>36</v>
      </c>
      <c r="D465" s="135" t="s">
        <v>47</v>
      </c>
      <c r="E465" s="135" t="s">
        <v>27</v>
      </c>
      <c r="F465" s="135" t="s">
        <v>23</v>
      </c>
      <c r="G465" s="135" t="s">
        <v>459</v>
      </c>
      <c r="H465" s="135" t="s">
        <v>461</v>
      </c>
      <c r="I465" s="153"/>
      <c r="J465" s="153">
        <f>'ведомст 3'!K340</f>
        <v>4577.2</v>
      </c>
      <c r="K465" s="153">
        <f>'ведомст 3'!L340</f>
        <v>0</v>
      </c>
      <c r="L465" s="153">
        <f>'ведомст 3'!M340</f>
        <v>0</v>
      </c>
      <c r="M465" s="106"/>
    </row>
    <row r="466" spans="1:14" s="293" customFormat="1" ht="19.5" customHeight="1" x14ac:dyDescent="0.25">
      <c r="A466" s="223" t="s">
        <v>152</v>
      </c>
      <c r="B466" s="179" t="s">
        <v>154</v>
      </c>
      <c r="C466" s="179"/>
      <c r="D466" s="135"/>
      <c r="E466" s="135"/>
      <c r="F466" s="135"/>
      <c r="G466" s="135"/>
      <c r="H466" s="135"/>
      <c r="I466" s="142"/>
      <c r="J466" s="142">
        <f t="shared" ref="J466:L472" si="139">J467</f>
        <v>0</v>
      </c>
      <c r="K466" s="142">
        <f t="shared" si="139"/>
        <v>1260</v>
      </c>
      <c r="L466" s="142">
        <f t="shared" si="139"/>
        <v>2613</v>
      </c>
      <c r="M466" s="106"/>
      <c r="N466" s="107"/>
    </row>
    <row r="467" spans="1:14" s="107" customFormat="1" ht="20.25" customHeight="1" x14ac:dyDescent="0.2">
      <c r="A467" s="224" t="s">
        <v>155</v>
      </c>
      <c r="B467" s="89" t="s">
        <v>154</v>
      </c>
      <c r="C467" s="89" t="s">
        <v>154</v>
      </c>
      <c r="D467" s="135"/>
      <c r="E467" s="135"/>
      <c r="F467" s="135"/>
      <c r="G467" s="135"/>
      <c r="H467" s="135"/>
      <c r="I467" s="143"/>
      <c r="J467" s="143">
        <f t="shared" si="139"/>
        <v>0</v>
      </c>
      <c r="K467" s="143">
        <f t="shared" si="139"/>
        <v>1260</v>
      </c>
      <c r="L467" s="143">
        <f t="shared" si="139"/>
        <v>2613</v>
      </c>
      <c r="M467" s="106"/>
    </row>
    <row r="468" spans="1:14" s="107" customFormat="1" ht="63" x14ac:dyDescent="0.25">
      <c r="A468" s="180" t="s">
        <v>303</v>
      </c>
      <c r="B468" s="89" t="s">
        <v>154</v>
      </c>
      <c r="C468" s="89" t="s">
        <v>154</v>
      </c>
      <c r="D468" s="135" t="s">
        <v>23</v>
      </c>
      <c r="E468" s="135"/>
      <c r="F468" s="135"/>
      <c r="G468" s="135"/>
      <c r="H468" s="135"/>
      <c r="I468" s="143"/>
      <c r="J468" s="143">
        <f t="shared" si="139"/>
        <v>0</v>
      </c>
      <c r="K468" s="143">
        <f t="shared" si="139"/>
        <v>1260</v>
      </c>
      <c r="L468" s="143">
        <f t="shared" si="139"/>
        <v>2613</v>
      </c>
      <c r="M468" s="106"/>
    </row>
    <row r="469" spans="1:14" s="107" customFormat="1" ht="63" x14ac:dyDescent="0.25">
      <c r="A469" s="180" t="s">
        <v>318</v>
      </c>
      <c r="B469" s="89" t="s">
        <v>154</v>
      </c>
      <c r="C469" s="89" t="s">
        <v>154</v>
      </c>
      <c r="D469" s="135" t="s">
        <v>23</v>
      </c>
      <c r="E469" s="135" t="s">
        <v>24</v>
      </c>
      <c r="F469" s="135"/>
      <c r="G469" s="135"/>
      <c r="H469" s="135"/>
      <c r="I469" s="143"/>
      <c r="J469" s="143">
        <f t="shared" si="139"/>
        <v>0</v>
      </c>
      <c r="K469" s="143">
        <f t="shared" si="139"/>
        <v>1260</v>
      </c>
      <c r="L469" s="143">
        <f t="shared" si="139"/>
        <v>2613</v>
      </c>
      <c r="M469" s="106"/>
      <c r="N469" s="167"/>
    </row>
    <row r="470" spans="1:14" s="107" customFormat="1" ht="31.5" x14ac:dyDescent="0.25">
      <c r="A470" s="182" t="s">
        <v>125</v>
      </c>
      <c r="B470" s="89" t="s">
        <v>154</v>
      </c>
      <c r="C470" s="89" t="s">
        <v>154</v>
      </c>
      <c r="D470" s="135" t="s">
        <v>23</v>
      </c>
      <c r="E470" s="135" t="s">
        <v>24</v>
      </c>
      <c r="F470" s="135" t="s">
        <v>36</v>
      </c>
      <c r="G470" s="135"/>
      <c r="H470" s="135"/>
      <c r="I470" s="143"/>
      <c r="J470" s="143">
        <f t="shared" si="139"/>
        <v>0</v>
      </c>
      <c r="K470" s="143">
        <f t="shared" si="139"/>
        <v>1260</v>
      </c>
      <c r="L470" s="143">
        <f t="shared" si="139"/>
        <v>2613</v>
      </c>
      <c r="M470" s="106"/>
    </row>
    <row r="471" spans="1:14" s="107" customFormat="1" x14ac:dyDescent="0.2">
      <c r="A471" s="225" t="s">
        <v>155</v>
      </c>
      <c r="B471" s="89" t="s">
        <v>154</v>
      </c>
      <c r="C471" s="89" t="s">
        <v>154</v>
      </c>
      <c r="D471" s="135" t="s">
        <v>23</v>
      </c>
      <c r="E471" s="135" t="s">
        <v>24</v>
      </c>
      <c r="F471" s="135" t="s">
        <v>36</v>
      </c>
      <c r="G471" s="135" t="s">
        <v>417</v>
      </c>
      <c r="H471" s="135"/>
      <c r="I471" s="143"/>
      <c r="J471" s="143">
        <f t="shared" si="139"/>
        <v>0</v>
      </c>
      <c r="K471" s="143">
        <f t="shared" si="139"/>
        <v>1260</v>
      </c>
      <c r="L471" s="143">
        <f t="shared" si="139"/>
        <v>2613</v>
      </c>
      <c r="M471" s="106"/>
    </row>
    <row r="472" spans="1:14" s="107" customFormat="1" x14ac:dyDescent="0.2">
      <c r="A472" s="225" t="s">
        <v>153</v>
      </c>
      <c r="B472" s="89" t="s">
        <v>154</v>
      </c>
      <c r="C472" s="89" t="s">
        <v>154</v>
      </c>
      <c r="D472" s="135" t="s">
        <v>23</v>
      </c>
      <c r="E472" s="135" t="s">
        <v>24</v>
      </c>
      <c r="F472" s="135" t="s">
        <v>36</v>
      </c>
      <c r="G472" s="135" t="s">
        <v>417</v>
      </c>
      <c r="H472" s="135" t="s">
        <v>199</v>
      </c>
      <c r="I472" s="143"/>
      <c r="J472" s="143">
        <f t="shared" si="139"/>
        <v>0</v>
      </c>
      <c r="K472" s="143">
        <f t="shared" si="139"/>
        <v>1260</v>
      </c>
      <c r="L472" s="143">
        <f t="shared" si="139"/>
        <v>2613</v>
      </c>
      <c r="M472" s="106"/>
    </row>
    <row r="473" spans="1:14" s="107" customFormat="1" x14ac:dyDescent="0.25">
      <c r="A473" s="225" t="s">
        <v>103</v>
      </c>
      <c r="B473" s="89" t="s">
        <v>154</v>
      </c>
      <c r="C473" s="89" t="s">
        <v>154</v>
      </c>
      <c r="D473" s="135" t="s">
        <v>23</v>
      </c>
      <c r="E473" s="135" t="s">
        <v>24</v>
      </c>
      <c r="F473" s="135" t="s">
        <v>36</v>
      </c>
      <c r="G473" s="135" t="s">
        <v>417</v>
      </c>
      <c r="H473" s="135" t="s">
        <v>102</v>
      </c>
      <c r="I473" s="143"/>
      <c r="J473" s="143">
        <v>0</v>
      </c>
      <c r="K473" s="159">
        <f>'ведомст 3'!L508</f>
        <v>1260</v>
      </c>
      <c r="L473" s="159">
        <f>'ведомст 3'!M508</f>
        <v>2613</v>
      </c>
      <c r="M473" s="106"/>
    </row>
    <row r="474" spans="1:14" s="107" customFormat="1" x14ac:dyDescent="0.25">
      <c r="A474" s="226"/>
      <c r="B474" s="227"/>
      <c r="C474" s="227"/>
      <c r="D474" s="228"/>
      <c r="E474" s="228"/>
      <c r="F474" s="228"/>
      <c r="G474" s="228"/>
      <c r="H474" s="227"/>
      <c r="I474" s="160"/>
      <c r="J474" s="160"/>
      <c r="K474" s="161"/>
      <c r="L474" s="161"/>
      <c r="M474" s="106"/>
    </row>
    <row r="475" spans="1:14" s="167" customFormat="1" x14ac:dyDescent="0.25">
      <c r="A475" s="169"/>
      <c r="B475" s="162"/>
      <c r="C475" s="162"/>
      <c r="D475" s="162"/>
      <c r="E475" s="162"/>
      <c r="F475" s="162"/>
      <c r="G475" s="162"/>
      <c r="H475" s="162"/>
      <c r="I475" s="162"/>
      <c r="J475" s="162"/>
      <c r="K475" s="168"/>
      <c r="M475" s="106"/>
    </row>
    <row r="476" spans="1:14" s="107" customFormat="1" x14ac:dyDescent="0.25">
      <c r="A476" s="169"/>
      <c r="B476" s="162"/>
      <c r="C476" s="162"/>
      <c r="D476" s="162"/>
      <c r="E476" s="162"/>
      <c r="F476" s="162"/>
      <c r="G476" s="162"/>
      <c r="H476" s="162"/>
      <c r="I476" s="162"/>
      <c r="J476" s="162"/>
      <c r="K476" s="163"/>
      <c r="L476" s="163"/>
      <c r="M476" s="106"/>
    </row>
    <row r="477" spans="1:14" s="107" customFormat="1" ht="36" customHeight="1" x14ac:dyDescent="0.25">
      <c r="A477" s="169"/>
      <c r="B477" s="162"/>
      <c r="C477" s="162"/>
      <c r="D477" s="162"/>
      <c r="E477" s="162"/>
      <c r="F477" s="162"/>
      <c r="G477" s="162"/>
      <c r="H477" s="162"/>
      <c r="I477" s="162"/>
      <c r="J477" s="162"/>
      <c r="K477" s="163"/>
      <c r="L477" s="163"/>
      <c r="M477" s="106"/>
    </row>
    <row r="478" spans="1:14" s="107" customFormat="1" ht="21.75" customHeight="1" x14ac:dyDescent="0.25">
      <c r="A478" s="169"/>
      <c r="B478" s="162"/>
      <c r="C478" s="162"/>
      <c r="D478" s="162"/>
      <c r="E478" s="162"/>
      <c r="F478" s="162"/>
      <c r="G478" s="162"/>
      <c r="H478" s="162"/>
      <c r="I478" s="162"/>
      <c r="J478" s="162"/>
      <c r="K478" s="163"/>
      <c r="L478" s="163"/>
      <c r="M478" s="106"/>
    </row>
    <row r="479" spans="1:14" s="107" customFormat="1" ht="28.5" customHeight="1" x14ac:dyDescent="0.25">
      <c r="A479" s="169"/>
      <c r="B479" s="162"/>
      <c r="C479" s="162"/>
      <c r="D479" s="162"/>
      <c r="E479" s="162"/>
      <c r="F479" s="162"/>
      <c r="G479" s="162"/>
      <c r="H479" s="162"/>
      <c r="I479" s="162"/>
      <c r="J479" s="162"/>
      <c r="K479" s="163"/>
      <c r="L479" s="163"/>
      <c r="M479" s="106"/>
    </row>
    <row r="480" spans="1:14" s="107" customFormat="1" x14ac:dyDescent="0.25">
      <c r="A480" s="169"/>
      <c r="B480" s="162"/>
      <c r="C480" s="162"/>
      <c r="D480" s="162"/>
      <c r="E480" s="162"/>
      <c r="F480" s="162"/>
      <c r="G480" s="162"/>
      <c r="H480" s="162"/>
      <c r="I480" s="162"/>
      <c r="J480" s="162"/>
      <c r="K480" s="163"/>
      <c r="L480" s="163"/>
      <c r="M480" s="106"/>
    </row>
    <row r="481" spans="1:13" s="107" customFormat="1" x14ac:dyDescent="0.25">
      <c r="A481" s="169"/>
      <c r="B481" s="162"/>
      <c r="C481" s="162"/>
      <c r="D481" s="162"/>
      <c r="E481" s="162"/>
      <c r="F481" s="162"/>
      <c r="G481" s="162"/>
      <c r="H481" s="162"/>
      <c r="I481" s="162"/>
      <c r="J481" s="162"/>
      <c r="K481" s="163"/>
      <c r="L481" s="163"/>
      <c r="M481" s="106"/>
    </row>
    <row r="482" spans="1:13" s="107" customFormat="1" x14ac:dyDescent="0.25">
      <c r="A482" s="169"/>
      <c r="B482" s="162"/>
      <c r="C482" s="162"/>
      <c r="D482" s="162"/>
      <c r="E482" s="162"/>
      <c r="F482" s="162"/>
      <c r="G482" s="162"/>
      <c r="H482" s="162"/>
      <c r="I482" s="162"/>
      <c r="J482" s="162"/>
      <c r="K482" s="164"/>
      <c r="L482" s="164"/>
      <c r="M482" s="106"/>
    </row>
    <row r="483" spans="1:13" s="107" customFormat="1" x14ac:dyDescent="0.25">
      <c r="A483" s="169"/>
      <c r="B483" s="162"/>
      <c r="C483" s="162"/>
      <c r="D483" s="162"/>
      <c r="E483" s="162"/>
      <c r="F483" s="162"/>
      <c r="G483" s="162"/>
      <c r="H483" s="162"/>
      <c r="I483" s="162"/>
      <c r="J483" s="162"/>
      <c r="K483" s="164"/>
      <c r="L483" s="164"/>
      <c r="M483" s="106"/>
    </row>
    <row r="484" spans="1:13" s="107" customFormat="1" x14ac:dyDescent="0.25">
      <c r="A484" s="169"/>
      <c r="B484" s="162"/>
      <c r="C484" s="162"/>
      <c r="D484" s="162"/>
      <c r="E484" s="162"/>
      <c r="F484" s="162"/>
      <c r="G484" s="162"/>
      <c r="H484" s="162"/>
      <c r="I484" s="162"/>
      <c r="J484" s="162"/>
      <c r="K484" s="164"/>
      <c r="L484" s="164"/>
      <c r="M484" s="106"/>
    </row>
    <row r="485" spans="1:13" s="107" customFormat="1" x14ac:dyDescent="0.25">
      <c r="A485" s="169"/>
      <c r="B485" s="162"/>
      <c r="C485" s="162"/>
      <c r="D485" s="162"/>
      <c r="E485" s="162"/>
      <c r="F485" s="162"/>
      <c r="G485" s="162"/>
      <c r="H485" s="162"/>
      <c r="I485" s="162"/>
      <c r="J485" s="162"/>
      <c r="K485" s="163"/>
      <c r="L485" s="163"/>
      <c r="M485" s="106"/>
    </row>
    <row r="486" spans="1:13" s="107" customFormat="1" x14ac:dyDescent="0.25">
      <c r="A486" s="169"/>
      <c r="B486" s="162"/>
      <c r="C486" s="162"/>
      <c r="D486" s="162"/>
      <c r="E486" s="162"/>
      <c r="F486" s="162"/>
      <c r="G486" s="162"/>
      <c r="H486" s="162"/>
      <c r="I486" s="162"/>
      <c r="J486" s="162"/>
      <c r="K486" s="163"/>
      <c r="L486" s="163"/>
      <c r="M486" s="106"/>
    </row>
    <row r="487" spans="1:13" s="107" customFormat="1" x14ac:dyDescent="0.25">
      <c r="A487" s="169"/>
      <c r="B487" s="162"/>
      <c r="C487" s="162"/>
      <c r="D487" s="162"/>
      <c r="E487" s="162"/>
      <c r="F487" s="162"/>
      <c r="G487" s="162"/>
      <c r="H487" s="162"/>
      <c r="I487" s="162"/>
      <c r="J487" s="162"/>
      <c r="K487" s="164"/>
      <c r="L487" s="164"/>
      <c r="M487" s="106"/>
    </row>
    <row r="488" spans="1:13" s="107" customFormat="1" x14ac:dyDescent="0.25">
      <c r="A488" s="169"/>
      <c r="B488" s="162"/>
      <c r="C488" s="162"/>
      <c r="D488" s="162"/>
      <c r="E488" s="162"/>
      <c r="F488" s="162"/>
      <c r="G488" s="162"/>
      <c r="H488" s="162"/>
      <c r="I488" s="162"/>
      <c r="J488" s="162"/>
      <c r="K488" s="164"/>
      <c r="L488" s="164"/>
      <c r="M488" s="106"/>
    </row>
    <row r="489" spans="1:13" s="107" customFormat="1" x14ac:dyDescent="0.25">
      <c r="A489" s="169"/>
      <c r="B489" s="162"/>
      <c r="C489" s="162"/>
      <c r="D489" s="162"/>
      <c r="E489" s="162"/>
      <c r="F489" s="162"/>
      <c r="G489" s="162"/>
      <c r="H489" s="162"/>
      <c r="I489" s="162"/>
      <c r="J489" s="162"/>
      <c r="K489" s="164"/>
      <c r="L489" s="164"/>
      <c r="M489" s="106"/>
    </row>
    <row r="490" spans="1:13" s="107" customFormat="1" ht="57.75" customHeight="1" x14ac:dyDescent="0.25">
      <c r="A490" s="169"/>
      <c r="B490" s="162"/>
      <c r="C490" s="162"/>
      <c r="D490" s="162"/>
      <c r="E490" s="162"/>
      <c r="F490" s="162"/>
      <c r="G490" s="162"/>
      <c r="H490" s="162"/>
      <c r="I490" s="162"/>
      <c r="J490" s="162"/>
      <c r="K490" s="165"/>
      <c r="L490" s="165"/>
      <c r="M490" s="106"/>
    </row>
    <row r="491" spans="1:13" s="107" customFormat="1" x14ac:dyDescent="0.25">
      <c r="A491" s="169"/>
      <c r="B491" s="162"/>
      <c r="C491" s="162"/>
      <c r="D491" s="162"/>
      <c r="E491" s="162"/>
      <c r="F491" s="162"/>
      <c r="G491" s="162"/>
      <c r="H491" s="162"/>
      <c r="I491" s="162"/>
      <c r="J491" s="162"/>
      <c r="K491" s="165"/>
      <c r="L491" s="165"/>
      <c r="M491" s="106"/>
    </row>
    <row r="492" spans="1:13" s="107" customFormat="1" x14ac:dyDescent="0.25">
      <c r="A492" s="169"/>
      <c r="B492" s="162"/>
      <c r="C492" s="162"/>
      <c r="D492" s="162"/>
      <c r="E492" s="162"/>
      <c r="F492" s="162"/>
      <c r="G492" s="162"/>
      <c r="H492" s="162"/>
      <c r="I492" s="162"/>
      <c r="J492" s="162"/>
      <c r="K492" s="165"/>
      <c r="L492" s="165"/>
      <c r="M492" s="106"/>
    </row>
    <row r="493" spans="1:13" s="107" customFormat="1" ht="18.75" customHeight="1" x14ac:dyDescent="0.25">
      <c r="A493" s="169"/>
      <c r="B493" s="162"/>
      <c r="C493" s="162"/>
      <c r="D493" s="162"/>
      <c r="E493" s="162"/>
      <c r="F493" s="162"/>
      <c r="G493" s="162"/>
      <c r="H493" s="162"/>
      <c r="I493" s="162"/>
      <c r="J493" s="162"/>
      <c r="K493" s="163"/>
      <c r="L493" s="166"/>
      <c r="M493" s="106"/>
    </row>
    <row r="494" spans="1:13" s="167" customFormat="1" x14ac:dyDescent="0.25">
      <c r="A494" s="229"/>
      <c r="M494" s="106"/>
    </row>
    <row r="495" spans="1:13" s="167" customFormat="1" x14ac:dyDescent="0.25">
      <c r="A495" s="229"/>
      <c r="M495" s="106"/>
    </row>
    <row r="496" spans="1:13" s="167" customFormat="1" x14ac:dyDescent="0.25">
      <c r="A496" s="229"/>
      <c r="M496" s="106"/>
    </row>
    <row r="497" spans="1:13" s="167" customFormat="1" x14ac:dyDescent="0.25">
      <c r="A497" s="229"/>
      <c r="M497" s="106"/>
    </row>
    <row r="498" spans="1:13" s="167" customFormat="1" x14ac:dyDescent="0.25">
      <c r="A498" s="229"/>
      <c r="M498" s="106"/>
    </row>
    <row r="499" spans="1:13" s="167" customFormat="1" x14ac:dyDescent="0.25">
      <c r="A499" s="229"/>
      <c r="M499" s="106"/>
    </row>
    <row r="500" spans="1:13" s="167" customFormat="1" x14ac:dyDescent="0.25">
      <c r="A500" s="229"/>
      <c r="M500" s="106"/>
    </row>
    <row r="501" spans="1:13" s="167" customFormat="1" x14ac:dyDescent="0.25">
      <c r="A501" s="229"/>
      <c r="M501" s="106"/>
    </row>
    <row r="502" spans="1:13" s="167" customFormat="1" x14ac:dyDescent="0.25">
      <c r="A502" s="229"/>
      <c r="M502" s="106"/>
    </row>
    <row r="503" spans="1:13" s="167" customFormat="1" x14ac:dyDescent="0.25">
      <c r="A503" s="229"/>
      <c r="M503" s="106"/>
    </row>
    <row r="504" spans="1:13" s="167" customFormat="1" x14ac:dyDescent="0.25">
      <c r="A504" s="229"/>
      <c r="M504" s="106"/>
    </row>
    <row r="505" spans="1:13" s="167" customFormat="1" x14ac:dyDescent="0.25">
      <c r="A505" s="229"/>
      <c r="M505" s="106"/>
    </row>
    <row r="506" spans="1:13" s="167" customFormat="1" x14ac:dyDescent="0.25">
      <c r="A506" s="229"/>
      <c r="M506" s="106"/>
    </row>
    <row r="507" spans="1:13" s="167" customFormat="1" x14ac:dyDescent="0.25">
      <c r="A507" s="229"/>
      <c r="M507" s="106"/>
    </row>
    <row r="508" spans="1:13" s="167" customFormat="1" x14ac:dyDescent="0.25">
      <c r="A508" s="229"/>
      <c r="M508" s="106"/>
    </row>
    <row r="509" spans="1:13" s="167" customFormat="1" x14ac:dyDescent="0.25">
      <c r="A509" s="229"/>
      <c r="M509" s="106"/>
    </row>
    <row r="510" spans="1:13" s="167" customFormat="1" x14ac:dyDescent="0.25">
      <c r="A510" s="229"/>
      <c r="M510" s="106"/>
    </row>
    <row r="511" spans="1:13" s="167" customFormat="1" x14ac:dyDescent="0.25">
      <c r="A511" s="229"/>
      <c r="M511" s="106"/>
    </row>
    <row r="512" spans="1:13" s="167" customFormat="1" x14ac:dyDescent="0.25">
      <c r="A512" s="229"/>
      <c r="M512" s="106"/>
    </row>
    <row r="513" spans="1:13" s="167" customFormat="1" x14ac:dyDescent="0.25">
      <c r="A513" s="229"/>
      <c r="M513" s="106"/>
    </row>
    <row r="514" spans="1:13" s="167" customFormat="1" x14ac:dyDescent="0.25">
      <c r="A514" s="229"/>
      <c r="M514" s="106"/>
    </row>
    <row r="515" spans="1:13" s="167" customFormat="1" x14ac:dyDescent="0.25">
      <c r="A515" s="229"/>
      <c r="M515" s="106"/>
    </row>
    <row r="516" spans="1:13" s="167" customFormat="1" x14ac:dyDescent="0.25">
      <c r="A516" s="229"/>
      <c r="M516" s="106"/>
    </row>
    <row r="517" spans="1:13" s="167" customFormat="1" x14ac:dyDescent="0.25">
      <c r="A517" s="229"/>
      <c r="M517" s="106"/>
    </row>
    <row r="518" spans="1:13" x14ac:dyDescent="0.25">
      <c r="A518" s="229"/>
      <c r="B518" s="167"/>
      <c r="C518" s="167"/>
      <c r="D518" s="167"/>
      <c r="E518" s="167"/>
      <c r="F518" s="167"/>
      <c r="G518" s="167"/>
      <c r="H518" s="167"/>
      <c r="I518" s="167"/>
      <c r="J518" s="167"/>
      <c r="K518" s="167"/>
    </row>
    <row r="519" spans="1:13" x14ac:dyDescent="0.25">
      <c r="A519" s="229"/>
      <c r="B519" s="167"/>
      <c r="C519" s="167"/>
      <c r="D519" s="167"/>
      <c r="E519" s="167"/>
      <c r="F519" s="167"/>
      <c r="G519" s="167"/>
      <c r="H519" s="167"/>
      <c r="I519" s="167"/>
      <c r="J519" s="167"/>
      <c r="K519" s="167"/>
    </row>
    <row r="520" spans="1:13" x14ac:dyDescent="0.25">
      <c r="A520" s="229"/>
      <c r="B520" s="167"/>
      <c r="C520" s="167"/>
      <c r="D520" s="167"/>
      <c r="E520" s="167"/>
      <c r="F520" s="167"/>
      <c r="G520" s="167"/>
      <c r="H520" s="167"/>
      <c r="I520" s="167"/>
      <c r="J520" s="167"/>
      <c r="K520" s="167"/>
    </row>
    <row r="521" spans="1:13" x14ac:dyDescent="0.25">
      <c r="A521" s="229"/>
      <c r="B521" s="167"/>
      <c r="C521" s="167"/>
      <c r="D521" s="167"/>
      <c r="E521" s="167"/>
      <c r="F521" s="167"/>
      <c r="G521" s="167"/>
      <c r="H521" s="167"/>
      <c r="I521" s="167"/>
      <c r="J521" s="167"/>
      <c r="K521" s="167"/>
    </row>
    <row r="522" spans="1:13" x14ac:dyDescent="0.25">
      <c r="A522" s="229"/>
      <c r="B522" s="167"/>
      <c r="C522" s="167"/>
      <c r="D522" s="167"/>
      <c r="E522" s="167"/>
      <c r="F522" s="167"/>
      <c r="G522" s="167"/>
      <c r="H522" s="167"/>
      <c r="I522" s="167"/>
      <c r="J522" s="167"/>
      <c r="K522" s="167"/>
    </row>
    <row r="523" spans="1:13" x14ac:dyDescent="0.25">
      <c r="A523" s="229"/>
      <c r="B523" s="167"/>
      <c r="C523" s="167"/>
      <c r="D523" s="167"/>
      <c r="E523" s="167"/>
      <c r="F523" s="167"/>
      <c r="G523" s="167"/>
      <c r="H523" s="167"/>
      <c r="I523" s="167"/>
      <c r="J523" s="167"/>
      <c r="K523" s="167"/>
    </row>
  </sheetData>
  <autoFilter ref="A17:XFD473"/>
  <mergeCells count="28">
    <mergeCell ref="O294:R294"/>
    <mergeCell ref="O292:R292"/>
    <mergeCell ref="P78:S78"/>
    <mergeCell ref="M52:M54"/>
    <mergeCell ref="A15:A16"/>
    <mergeCell ref="I15:L16"/>
    <mergeCell ref="D15:G16"/>
    <mergeCell ref="C15:C16"/>
    <mergeCell ref="B15:B16"/>
    <mergeCell ref="M398:M400"/>
    <mergeCell ref="M434:M436"/>
    <mergeCell ref="M8:M10"/>
    <mergeCell ref="M143:M145"/>
    <mergeCell ref="H14:L14"/>
    <mergeCell ref="H15:H16"/>
    <mergeCell ref="D1:L1"/>
    <mergeCell ref="D2:L2"/>
    <mergeCell ref="A11:I11"/>
    <mergeCell ref="A13:L13"/>
    <mergeCell ref="G12:L12"/>
    <mergeCell ref="B4:L4"/>
    <mergeCell ref="C3:L3"/>
    <mergeCell ref="B9:L9"/>
    <mergeCell ref="D8:L8"/>
    <mergeCell ref="A10:L10"/>
    <mergeCell ref="K6:L6"/>
    <mergeCell ref="G7:L7"/>
    <mergeCell ref="J11:L11"/>
  </mergeCells>
  <phoneticPr fontId="0" type="noConversion"/>
  <conditionalFormatting sqref="H247:H249 D247">
    <cfRule type="expression" dxfId="2366" priority="2756" stopIfTrue="1">
      <formula>$F192=""</formula>
    </cfRule>
    <cfRule type="expression" dxfId="2365" priority="2757" stopIfTrue="1">
      <formula>#REF!&lt;&gt;""</formula>
    </cfRule>
    <cfRule type="expression" dxfId="2364" priority="2758" stopIfTrue="1">
      <formula>AND($G192="",$F192&lt;&gt;"")</formula>
    </cfRule>
  </conditionalFormatting>
  <conditionalFormatting sqref="A250">
    <cfRule type="expression" dxfId="2363" priority="2759" stopIfTrue="1">
      <formula>$F192=""</formula>
    </cfRule>
    <cfRule type="expression" dxfId="2362" priority="2760" stopIfTrue="1">
      <formula>#REF!&lt;&gt;""</formula>
    </cfRule>
    <cfRule type="expression" dxfId="2361" priority="2761" stopIfTrue="1">
      <formula>AND($G192="",$F192&lt;&gt;"")</formula>
    </cfRule>
  </conditionalFormatting>
  <conditionalFormatting sqref="H250">
    <cfRule type="expression" dxfId="2360" priority="2807" stopIfTrue="1">
      <formula>$F193=""</formula>
    </cfRule>
    <cfRule type="expression" dxfId="2359" priority="2808" stopIfTrue="1">
      <formula>#REF!&lt;&gt;""</formula>
    </cfRule>
    <cfRule type="expression" dxfId="2358" priority="2809" stopIfTrue="1">
      <formula>AND($G193="",$F193&lt;&gt;"")</formula>
    </cfRule>
  </conditionalFormatting>
  <conditionalFormatting sqref="D338:F338">
    <cfRule type="expression" dxfId="2357" priority="2822" stopIfTrue="1">
      <formula>$F10=""</formula>
    </cfRule>
    <cfRule type="expression" dxfId="2356" priority="2823" stopIfTrue="1">
      <formula>#REF!&lt;&gt;""</formula>
    </cfRule>
    <cfRule type="expression" dxfId="2355" priority="2824" stopIfTrue="1">
      <formula>AND($G10="",$F10&lt;&gt;"")</formula>
    </cfRule>
  </conditionalFormatting>
  <conditionalFormatting sqref="G338:H338">
    <cfRule type="expression" dxfId="2354" priority="2825" stopIfTrue="1">
      <formula>$F9=""</formula>
    </cfRule>
    <cfRule type="expression" dxfId="2353" priority="2826" stopIfTrue="1">
      <formula>#REF!&lt;&gt;""</formula>
    </cfRule>
    <cfRule type="expression" dxfId="2352" priority="2827" stopIfTrue="1">
      <formula>AND($G9="",$F9&lt;&gt;"")</formula>
    </cfRule>
  </conditionalFormatting>
  <conditionalFormatting sqref="I255:L255">
    <cfRule type="expression" dxfId="2351" priority="2985" stopIfTrue="1">
      <formula>$F201=""</formula>
    </cfRule>
    <cfRule type="expression" dxfId="2350" priority="2986" stopIfTrue="1">
      <formula>#REF!&lt;&gt;""</formula>
    </cfRule>
    <cfRule type="expression" dxfId="2349" priority="2987" stopIfTrue="1">
      <formula>AND($G201="",$F201&lt;&gt;"")</formula>
    </cfRule>
  </conditionalFormatting>
  <conditionalFormatting sqref="D333:H350 D350:G351">
    <cfRule type="expression" dxfId="2348" priority="2997" stopIfTrue="1">
      <formula>$F279=""</formula>
    </cfRule>
    <cfRule type="expression" dxfId="2347" priority="2998" stopIfTrue="1">
      <formula>#REF!&lt;&gt;""</formula>
    </cfRule>
    <cfRule type="expression" dxfId="2346" priority="2999" stopIfTrue="1">
      <formula>AND($G279="",$F279&lt;&gt;"")</formula>
    </cfRule>
  </conditionalFormatting>
  <conditionalFormatting sqref="D331:H350 D350:G351">
    <cfRule type="expression" dxfId="2345" priority="3042" stopIfTrue="1">
      <formula>$F279=""</formula>
    </cfRule>
    <cfRule type="expression" dxfId="2344" priority="3043" stopIfTrue="1">
      <formula>#REF!&lt;&gt;""</formula>
    </cfRule>
    <cfRule type="expression" dxfId="2343" priority="3044" stopIfTrue="1">
      <formula>AND($G279="",$F279&lt;&gt;"")</formula>
    </cfRule>
  </conditionalFormatting>
  <conditionalFormatting sqref="C432 C434:C436">
    <cfRule type="expression" dxfId="2342" priority="3069" stopIfTrue="1">
      <formula>#REF!=""</formula>
    </cfRule>
    <cfRule type="expression" dxfId="2341" priority="3070" stopIfTrue="1">
      <formula>#REF!&lt;&gt;""</formula>
    </cfRule>
    <cfRule type="expression" dxfId="2340" priority="3071" stopIfTrue="1">
      <formula>AND(#REF!="",#REF!&lt;&gt;"")</formula>
    </cfRule>
  </conditionalFormatting>
  <conditionalFormatting sqref="D334:H344">
    <cfRule type="expression" dxfId="2339" priority="3390" stopIfTrue="1">
      <formula>$F279=""</formula>
    </cfRule>
    <cfRule type="expression" dxfId="2338" priority="3391" stopIfTrue="1">
      <formula>#REF!&lt;&gt;""</formula>
    </cfRule>
    <cfRule type="expression" dxfId="2337" priority="3392" stopIfTrue="1">
      <formula>AND($G279="",$F279&lt;&gt;"")</formula>
    </cfRule>
  </conditionalFormatting>
  <conditionalFormatting sqref="A448">
    <cfRule type="expression" dxfId="2336" priority="3581" stopIfTrue="1">
      <formula>$F392=""</formula>
    </cfRule>
    <cfRule type="expression" dxfId="2335" priority="3582" stopIfTrue="1">
      <formula>#REF!&lt;&gt;""</formula>
    </cfRule>
    <cfRule type="expression" dxfId="2334" priority="3583" stopIfTrue="1">
      <formula>AND($G392="",$F392&lt;&gt;"")</formula>
    </cfRule>
  </conditionalFormatting>
  <conditionalFormatting sqref="I250:L251 I247:L248">
    <cfRule type="expression" dxfId="2333" priority="2810" stopIfTrue="1">
      <formula>#REF!=""</formula>
    </cfRule>
    <cfRule type="expression" dxfId="2332" priority="2811" stopIfTrue="1">
      <formula>#REF!&lt;&gt;""</formula>
    </cfRule>
    <cfRule type="expression" dxfId="2331" priority="2812" stopIfTrue="1">
      <formula>AND(#REF!="",#REF!&lt;&gt;"")</formula>
    </cfRule>
  </conditionalFormatting>
  <conditionalFormatting sqref="D385:H385 D368:H370 D373:H380 D269:D271 K283:L283 D291:G297 D298:H303 D297:D301 D280:D283 G276:G278 K261:L264 H233 D236:D246 D310:H330 D344:H365">
    <cfRule type="expression" dxfId="2330" priority="3012" stopIfTrue="1">
      <formula>#REF!=""</formula>
    </cfRule>
    <cfRule type="expression" dxfId="2329" priority="3013" stopIfTrue="1">
      <formula>#REF!&lt;&gt;""</formula>
    </cfRule>
    <cfRule type="expression" dxfId="2328" priority="3014" stopIfTrue="1">
      <formula>AND(#REF!="",#REF!&lt;&gt;"")</formula>
    </cfRule>
  </conditionalFormatting>
  <conditionalFormatting sqref="D313:H313 D327:H328 D328:F330">
    <cfRule type="expression" dxfId="2327" priority="3375" stopIfTrue="1">
      <formula>$F265=""</formula>
    </cfRule>
    <cfRule type="expression" dxfId="2326" priority="3376" stopIfTrue="1">
      <formula>#REF!&lt;&gt;""</formula>
    </cfRule>
    <cfRule type="expression" dxfId="2325" priority="3377" stopIfTrue="1">
      <formula>AND($G265="",$F265&lt;&gt;"")</formula>
    </cfRule>
  </conditionalFormatting>
  <conditionalFormatting sqref="I256:L257 D324:H328 D328:F330">
    <cfRule type="expression" dxfId="2324" priority="3399" stopIfTrue="1">
      <formula>$F201=""</formula>
    </cfRule>
    <cfRule type="expression" dxfId="2323" priority="3400" stopIfTrue="1">
      <formula>#REF!&lt;&gt;""</formula>
    </cfRule>
    <cfRule type="expression" dxfId="2322" priority="3401" stopIfTrue="1">
      <formula>AND($G201="",$F201&lt;&gt;"")</formula>
    </cfRule>
  </conditionalFormatting>
  <conditionalFormatting sqref="I249:L249">
    <cfRule type="expression" dxfId="2321" priority="3614" stopIfTrue="1">
      <formula>$F201=""</formula>
    </cfRule>
    <cfRule type="expression" dxfId="2320" priority="3615" stopIfTrue="1">
      <formula>#REF!&lt;&gt;""</formula>
    </cfRule>
    <cfRule type="expression" dxfId="2319" priority="3616" stopIfTrue="1">
      <formula>AND($G201="",$F201&lt;&gt;"")</formula>
    </cfRule>
  </conditionalFormatting>
  <conditionalFormatting sqref="H253:H254 I261:L262">
    <cfRule type="expression" dxfId="2318" priority="4067" stopIfTrue="1">
      <formula>$F193=""</formula>
    </cfRule>
    <cfRule type="expression" dxfId="2317" priority="4068" stopIfTrue="1">
      <formula>#REF!&lt;&gt;""</formula>
    </cfRule>
    <cfRule type="expression" dxfId="2316" priority="4069" stopIfTrue="1">
      <formula>AND($G193="",$F193&lt;&gt;"")</formula>
    </cfRule>
  </conditionalFormatting>
  <conditionalFormatting sqref="H279">
    <cfRule type="expression" dxfId="2315" priority="6062" stopIfTrue="1">
      <formula>$F195=""</formula>
    </cfRule>
    <cfRule type="expression" dxfId="2314" priority="6063" stopIfTrue="1">
      <formula>#REF!&lt;&gt;""</formula>
    </cfRule>
    <cfRule type="expression" dxfId="2313" priority="6064" stopIfTrue="1">
      <formula>AND($G195="",$F195&lt;&gt;"")</formula>
    </cfRule>
  </conditionalFormatting>
  <conditionalFormatting sqref="H283">
    <cfRule type="expression" dxfId="2312" priority="6071" stopIfTrue="1">
      <formula>$F196=""</formula>
    </cfRule>
    <cfRule type="expression" dxfId="2311" priority="6072" stopIfTrue="1">
      <formula>#REF!&lt;&gt;""</formula>
    </cfRule>
    <cfRule type="expression" dxfId="2310" priority="6073" stopIfTrue="1">
      <formula>AND($G196="",$F196&lt;&gt;"")</formula>
    </cfRule>
  </conditionalFormatting>
  <conditionalFormatting sqref="I279:L279">
    <cfRule type="expression" dxfId="2309" priority="6074" stopIfTrue="1">
      <formula>$F202=""</formula>
    </cfRule>
    <cfRule type="expression" dxfId="2308" priority="6075" stopIfTrue="1">
      <formula>#REF!&lt;&gt;""</formula>
    </cfRule>
    <cfRule type="expression" dxfId="2307" priority="6076" stopIfTrue="1">
      <formula>AND($G202="",$F202&lt;&gt;"")</formula>
    </cfRule>
  </conditionalFormatting>
  <conditionalFormatting sqref="H280">
    <cfRule type="expression" dxfId="2306" priority="6077" stopIfTrue="1">
      <formula>$F195=""</formula>
    </cfRule>
    <cfRule type="expression" dxfId="2305" priority="6078" stopIfTrue="1">
      <formula>#REF!&lt;&gt;""</formula>
    </cfRule>
    <cfRule type="expression" dxfId="2304" priority="6079" stopIfTrue="1">
      <formula>AND($G195="",$F195&lt;&gt;"")</formula>
    </cfRule>
  </conditionalFormatting>
  <conditionalFormatting sqref="H281:H282">
    <cfRule type="expression" dxfId="2303" priority="6080" stopIfTrue="1">
      <formula>$F196=""</formula>
    </cfRule>
    <cfRule type="expression" dxfId="2302" priority="6081" stopIfTrue="1">
      <formula>#REF!&lt;&gt;""</formula>
    </cfRule>
    <cfRule type="expression" dxfId="2301" priority="6082" stopIfTrue="1">
      <formula>AND($G196="",$F196&lt;&gt;"")</formula>
    </cfRule>
  </conditionalFormatting>
  <conditionalFormatting sqref="H272:H273">
    <cfRule type="expression" dxfId="2300" priority="6083" stopIfTrue="1">
      <formula>$F195=""</formula>
    </cfRule>
    <cfRule type="expression" dxfId="2299" priority="6084" stopIfTrue="1">
      <formula>#REF!&lt;&gt;""</formula>
    </cfRule>
    <cfRule type="expression" dxfId="2298" priority="6085" stopIfTrue="1">
      <formula>AND($G195="",$F195&lt;&gt;"")</formula>
    </cfRule>
  </conditionalFormatting>
  <conditionalFormatting sqref="I280:L282">
    <cfRule type="expression" dxfId="2297" priority="6086" stopIfTrue="1">
      <formula>$F202=""</formula>
    </cfRule>
    <cfRule type="expression" dxfId="2296" priority="6087" stopIfTrue="1">
      <formula>#REF!&lt;&gt;""</formula>
    </cfRule>
    <cfRule type="expression" dxfId="2295" priority="6088" stopIfTrue="1">
      <formula>AND($G202="",$F202&lt;&gt;"")</formula>
    </cfRule>
  </conditionalFormatting>
  <conditionalFormatting sqref="I307:L307">
    <cfRule type="expression" dxfId="2294" priority="2654" stopIfTrue="1">
      <formula>#REF!&lt;&gt;""</formula>
    </cfRule>
    <cfRule type="expression" dxfId="2293" priority="2655" stopIfTrue="1">
      <formula>AND($G9="",$F9&lt;&gt;"")</formula>
    </cfRule>
  </conditionalFormatting>
  <conditionalFormatting sqref="K255:L255">
    <cfRule type="expression" dxfId="2292" priority="7465" stopIfTrue="1">
      <formula>#REF!=""</formula>
    </cfRule>
    <cfRule type="expression" dxfId="2291" priority="7466" stopIfTrue="1">
      <formula>#REF!&lt;&gt;""</formula>
    </cfRule>
    <cfRule type="expression" dxfId="2290" priority="7467" stopIfTrue="1">
      <formula>AND(#REF!="",#REF!&lt;&gt;"")</formula>
    </cfRule>
  </conditionalFormatting>
  <conditionalFormatting sqref="A326">
    <cfRule type="expression" dxfId="2289" priority="7468" stopIfTrue="1">
      <formula>$E196=""</formula>
    </cfRule>
    <cfRule type="expression" dxfId="2288" priority="7469" stopIfTrue="1">
      <formula>#REF!&lt;&gt;""</formula>
    </cfRule>
    <cfRule type="expression" dxfId="2287" priority="7470" stopIfTrue="1">
      <formula>AND($F196="",$E196&lt;&gt;"")</formula>
    </cfRule>
  </conditionalFormatting>
  <conditionalFormatting sqref="D332:H350 D350:G351">
    <cfRule type="expression" dxfId="2286" priority="8277" stopIfTrue="1">
      <formula>$F279=""</formula>
    </cfRule>
    <cfRule type="expression" dxfId="2285" priority="8278" stopIfTrue="1">
      <formula>#REF!&lt;&gt;""</formula>
    </cfRule>
    <cfRule type="expression" dxfId="2284" priority="8279" stopIfTrue="1">
      <formula>AND($G279="",$F279&lt;&gt;"")</formula>
    </cfRule>
  </conditionalFormatting>
  <conditionalFormatting sqref="K484:L484 C445:C446">
    <cfRule type="expression" dxfId="2283" priority="2837" stopIfTrue="1">
      <formula>#REF!=""</formula>
    </cfRule>
    <cfRule type="expression" dxfId="2282" priority="2838" stopIfTrue="1">
      <formula>#REF!&lt;&gt;""</formula>
    </cfRule>
    <cfRule type="expression" dxfId="2281" priority="2839" stopIfTrue="1">
      <formula>AND(#REF!="",#REF!&lt;&gt;"")</formula>
    </cfRule>
  </conditionalFormatting>
  <conditionalFormatting sqref="K483:L483 B444 M422:M424 D61:D69">
    <cfRule type="expression" dxfId="2280" priority="2840" stopIfTrue="1">
      <formula>#REF!=""</formula>
    </cfRule>
    <cfRule type="expression" dxfId="2279" priority="2841" stopIfTrue="1">
      <formula>#REF!&lt;&gt;""</formula>
    </cfRule>
    <cfRule type="expression" dxfId="2278" priority="2842" stopIfTrue="1">
      <formula>AND(#REF!="",#REF!&lt;&gt;"")</formula>
    </cfRule>
  </conditionalFormatting>
  <conditionalFormatting sqref="K487:L488 I235:L235 I233:L233 D70 K37">
    <cfRule type="expression" dxfId="2277" priority="2843" stopIfTrue="1">
      <formula>#REF!=""</formula>
    </cfRule>
    <cfRule type="expression" dxfId="2276" priority="2844" stopIfTrue="1">
      <formula>#REF!&lt;&gt;""</formula>
    </cfRule>
    <cfRule type="expression" dxfId="2275" priority="2845" stopIfTrue="1">
      <formula>AND(#REF!="",#REF!&lt;&gt;"")</formula>
    </cfRule>
  </conditionalFormatting>
  <conditionalFormatting sqref="K473:L474 K490:L492 I37:L37 D71:E72">
    <cfRule type="expression" dxfId="2274" priority="2846" stopIfTrue="1">
      <formula>#REF!=""</formula>
    </cfRule>
    <cfRule type="expression" dxfId="2273" priority="2847" stopIfTrue="1">
      <formula>#REF!&lt;&gt;""</formula>
    </cfRule>
    <cfRule type="expression" dxfId="2272" priority="2848" stopIfTrue="1">
      <formula>AND(#REF!="",#REF!&lt;&gt;"")</formula>
    </cfRule>
  </conditionalFormatting>
  <conditionalFormatting sqref="D71:E72">
    <cfRule type="expression" dxfId="2271" priority="2849" stopIfTrue="1">
      <formula>#REF!=""</formula>
    </cfRule>
    <cfRule type="expression" dxfId="2270" priority="2850" stopIfTrue="1">
      <formula>#REF!&lt;&gt;""</formula>
    </cfRule>
    <cfRule type="expression" dxfId="2269" priority="2851" stopIfTrue="1">
      <formula>AND(#REF!="",#REF!&lt;&gt;"")</formula>
    </cfRule>
  </conditionalFormatting>
  <conditionalFormatting sqref="K482:L482 K489:L489 B445:B447 B442 B432 B434:B440 M428:M430 B409:B412 M388:M389 B381:C387 K347:L347 I152:L171 B338 A331 D341:D344 K247:L251 B247:B264 A204:A205 A196 I49:L57 I137:L137 A99 H70:L74 D93:D94 N78:Q80 T78:T80 D75:D81 B84:D85 B70:E70 D73:E74 B59:C59 B58:E58 H66:H67 H52:J54 B49:D57 C46:C48 C38:C43 H38:H43 H46:H59 A27 H22 H75:H91 B71:C91 K349:L349 K351:L351">
    <cfRule type="expression" dxfId="2268" priority="2855" stopIfTrue="1">
      <formula>#REF!=""</formula>
    </cfRule>
    <cfRule type="expression" dxfId="2267" priority="2856" stopIfTrue="1">
      <formula>#REF!&lt;&gt;""</formula>
    </cfRule>
    <cfRule type="expression" dxfId="2266" priority="2857" stopIfTrue="1">
      <formula>AND(#REF!="",#REF!&lt;&gt;"")</formula>
    </cfRule>
  </conditionalFormatting>
  <conditionalFormatting sqref="A401 A390:A392 D381:G387 A369 A373 A375:A380 A357 A359 H339:H343 A248:A249 A183:A184 A176:A177 A362 A364:A365 D221:G246">
    <cfRule type="expression" dxfId="2265" priority="2917" stopIfTrue="1">
      <formula>#REF!&lt;&gt;""</formula>
    </cfRule>
  </conditionalFormatting>
  <conditionalFormatting sqref="C447 A318 D99:D103 D93:D97 D82:D91">
    <cfRule type="expression" dxfId="2264" priority="2918" stopIfTrue="1">
      <formula>#REF!=""</formula>
    </cfRule>
    <cfRule type="expression" dxfId="2263" priority="2919" stopIfTrue="1">
      <formula>#REF!&lt;&gt;""</formula>
    </cfRule>
    <cfRule type="expression" dxfId="2262" priority="2920" stopIfTrue="1">
      <formula>AND(#REF!="",#REF!&lt;&gt;"")</formula>
    </cfRule>
  </conditionalFormatting>
  <conditionalFormatting sqref="A469 A440 A437 A381:A385 A354 A335 A318 A316 A305 K307:L307 A297 A287 A289">
    <cfRule type="expression" dxfId="2261" priority="2921" stopIfTrue="1">
      <formula>#REF!=""</formula>
    </cfRule>
    <cfRule type="expression" dxfId="2260" priority="2922" stopIfTrue="1">
      <formula>#REF!&lt;&gt;""</formula>
    </cfRule>
    <cfRule type="expression" dxfId="2259" priority="2923" stopIfTrue="1">
      <formula>AND(#REF!="",#REF!&lt;&gt;"")</formula>
    </cfRule>
  </conditionalFormatting>
  <conditionalFormatting sqref="A367">
    <cfRule type="expression" dxfId="2258" priority="3324" stopIfTrue="1">
      <formula>#REF!=""</formula>
    </cfRule>
  </conditionalFormatting>
  <conditionalFormatting sqref="C247:C249 C251:C264 D248:D264 D322:H334 D348:H352">
    <cfRule type="expression" dxfId="2257" priority="3267" stopIfTrue="1">
      <formula>#REF!=""</formula>
    </cfRule>
    <cfRule type="expression" dxfId="2256" priority="3268" stopIfTrue="1">
      <formula>#REF!&lt;&gt;""</formula>
    </cfRule>
    <cfRule type="expression" dxfId="2255" priority="3269" stopIfTrue="1">
      <formula>AND(#REF!="",#REF!&lt;&gt;"")</formula>
    </cfRule>
  </conditionalFormatting>
  <conditionalFormatting sqref="A247">
    <cfRule type="expression" dxfId="2254" priority="3234" stopIfTrue="1">
      <formula>#REF!=""</formula>
    </cfRule>
    <cfRule type="expression" dxfId="2253" priority="3235" stopIfTrue="1">
      <formula>#REF!&lt;&gt;""</formula>
    </cfRule>
    <cfRule type="expression" dxfId="2252" priority="3236" stopIfTrue="1">
      <formula>AND(#REF!="",#REF!&lt;&gt;"")</formula>
    </cfRule>
  </conditionalFormatting>
  <conditionalFormatting sqref="A60">
    <cfRule type="expression" dxfId="2251" priority="2734" stopIfTrue="1">
      <formula>#REF!=""</formula>
    </cfRule>
    <cfRule type="expression" dxfId="2250" priority="2735" stopIfTrue="1">
      <formula>#REF!&lt;&gt;""</formula>
    </cfRule>
  </conditionalFormatting>
  <conditionalFormatting sqref="C338">
    <cfRule type="expression" dxfId="2249" priority="10120" stopIfTrue="1">
      <formula>$F97=""</formula>
    </cfRule>
    <cfRule type="expression" dxfId="2248" priority="10121" stopIfTrue="1">
      <formula>#REF!&lt;&gt;""</formula>
    </cfRule>
    <cfRule type="expression" dxfId="2247" priority="10122" stopIfTrue="1">
      <formula>AND($G97="",$F97&lt;&gt;"")</formula>
    </cfRule>
  </conditionalFormatting>
  <conditionalFormatting sqref="C442">
    <cfRule type="expression" dxfId="2246" priority="10534" stopIfTrue="1">
      <formula>$F369=""</formula>
    </cfRule>
    <cfRule type="expression" dxfId="2245" priority="10535" stopIfTrue="1">
      <formula>#REF!&lt;&gt;""</formula>
    </cfRule>
    <cfRule type="expression" dxfId="2244" priority="10536" stopIfTrue="1">
      <formula>AND($G369="",$F369&lt;&gt;"")</formula>
    </cfRule>
  </conditionalFormatting>
  <conditionalFormatting sqref="C439:C440">
    <cfRule type="expression" dxfId="2243" priority="10549" stopIfTrue="1">
      <formula>$F368=""</formula>
    </cfRule>
    <cfRule type="expression" dxfId="2242" priority="10550" stopIfTrue="1">
      <formula>#REF!&lt;&gt;""</formula>
    </cfRule>
    <cfRule type="expression" dxfId="2241" priority="10551" stopIfTrue="1">
      <formula>AND($G368="",$F368&lt;&gt;"")</formula>
    </cfRule>
  </conditionalFormatting>
  <conditionalFormatting sqref="C438">
    <cfRule type="expression" dxfId="2240" priority="10579" stopIfTrue="1">
      <formula>$F369=""</formula>
    </cfRule>
    <cfRule type="expression" dxfId="2239" priority="10580" stopIfTrue="1">
      <formula>#REF!&lt;&gt;""</formula>
    </cfRule>
    <cfRule type="expression" dxfId="2238" priority="10581" stopIfTrue="1">
      <formula>AND($G369="",$F369&lt;&gt;"")</formula>
    </cfRule>
  </conditionalFormatting>
  <conditionalFormatting sqref="H261:H262">
    <cfRule type="expression" dxfId="2237" priority="10591" stopIfTrue="1">
      <formula>$F194=""</formula>
    </cfRule>
    <cfRule type="expression" dxfId="2236" priority="10592" stopIfTrue="1">
      <formula>#REF!&lt;&gt;""</formula>
    </cfRule>
    <cfRule type="expression" dxfId="2235" priority="10593" stopIfTrue="1">
      <formula>AND($G194="",$F194&lt;&gt;"")</formula>
    </cfRule>
  </conditionalFormatting>
  <conditionalFormatting sqref="D386:H387 D366:H367 D370:H380 D354:H360 D279 D284:G285 D281:G282 D298:H300 D289:G297 D297:D299 D309:H322 D267:D271 K258:L258 I253:L254 D233:D235 H233:H246 D324:H344 D346:H351">
    <cfRule type="expression" dxfId="2234" priority="10600" stopIfTrue="1">
      <formula>#REF!=""</formula>
    </cfRule>
    <cfRule type="expression" dxfId="2233" priority="10601" stopIfTrue="1">
      <formula>#REF!&lt;&gt;""</formula>
    </cfRule>
    <cfRule type="expression" dxfId="2232" priority="10602" stopIfTrue="1">
      <formula>AND(#REF!="",#REF!&lt;&gt;"")</formula>
    </cfRule>
  </conditionalFormatting>
  <conditionalFormatting sqref="K307:L307">
    <cfRule type="expression" dxfId="2231" priority="2451" stopIfTrue="1">
      <formula>#REF!&lt;&gt;""</formula>
    </cfRule>
    <cfRule type="expression" dxfId="2230" priority="2452" stopIfTrue="1">
      <formula>AND($G9="",$F9&lt;&gt;"")</formula>
    </cfRule>
  </conditionalFormatting>
  <conditionalFormatting sqref="K347:L347 K349:L349 K351:L351">
    <cfRule type="expression" dxfId="2229" priority="2446" stopIfTrue="1">
      <formula>#REF!=""</formula>
    </cfRule>
    <cfRule type="expression" dxfId="2228" priority="2447" stopIfTrue="1">
      <formula>#REF!&lt;&gt;""</formula>
    </cfRule>
    <cfRule type="expression" dxfId="2227" priority="2448" stopIfTrue="1">
      <formula>AND(#REF!="",#REF!&lt;&gt;"")</formula>
    </cfRule>
  </conditionalFormatting>
  <conditionalFormatting sqref="I442:L442">
    <cfRule type="expression" dxfId="2226" priority="2437" stopIfTrue="1">
      <formula>#REF!=""</formula>
    </cfRule>
    <cfRule type="expression" dxfId="2225" priority="2438" stopIfTrue="1">
      <formula>#REF!&lt;&gt;""</formula>
    </cfRule>
    <cfRule type="expression" dxfId="2224" priority="2439" stopIfTrue="1">
      <formula>AND(#REF!="",#REF!&lt;&gt;"")</formula>
    </cfRule>
  </conditionalFormatting>
  <conditionalFormatting sqref="I270:L271">
    <cfRule type="expression" dxfId="2223" priority="10646" stopIfTrue="1">
      <formula>$F204=""</formula>
    </cfRule>
    <cfRule type="expression" dxfId="2222" priority="10647" stopIfTrue="1">
      <formula>#REF!&lt;&gt;""</formula>
    </cfRule>
    <cfRule type="expression" dxfId="2221" priority="10648" stopIfTrue="1">
      <formula>AND($G204="",$F204&lt;&gt;"")</formula>
    </cfRule>
  </conditionalFormatting>
  <conditionalFormatting sqref="D270:D271 I272:L273">
    <cfRule type="expression" dxfId="2220" priority="10658" stopIfTrue="1">
      <formula>$F200=""</formula>
    </cfRule>
    <cfRule type="expression" dxfId="2219" priority="10659" stopIfTrue="1">
      <formula>#REF!&lt;&gt;""</formula>
    </cfRule>
    <cfRule type="expression" dxfId="2218" priority="10660" stopIfTrue="1">
      <formula>AND($G200="",$F200&lt;&gt;"")</formula>
    </cfRule>
  </conditionalFormatting>
  <conditionalFormatting sqref="C258 C253">
    <cfRule type="expression" dxfId="2217" priority="10675" stopIfTrue="1">
      <formula>$F192=""</formula>
    </cfRule>
    <cfRule type="expression" dxfId="2216" priority="10676" stopIfTrue="1">
      <formula>#REF!&lt;&gt;""</formula>
    </cfRule>
    <cfRule type="expression" dxfId="2215" priority="10677" stopIfTrue="1">
      <formula>AND($G192="",$F192&lt;&gt;"")</formula>
    </cfRule>
  </conditionalFormatting>
  <conditionalFormatting sqref="D377:H380 D292:G297 D298:H302 D297:D302 D311:H323 D269:D270 D238:D239 D356:H365 D345:H354">
    <cfRule type="expression" dxfId="2214" priority="10681" stopIfTrue="1">
      <formula>#REF!=""</formula>
    </cfRule>
    <cfRule type="expression" dxfId="2213" priority="10682" stopIfTrue="1">
      <formula>#REF!&lt;&gt;""</formula>
    </cfRule>
    <cfRule type="expression" dxfId="2212" priority="10683" stopIfTrue="1">
      <formula>AND(#REF!="",#REF!&lt;&gt;"")</formula>
    </cfRule>
  </conditionalFormatting>
  <conditionalFormatting sqref="D266">
    <cfRule type="expression" dxfId="2211" priority="10704" stopIfTrue="1">
      <formula>$F200=""</formula>
    </cfRule>
    <cfRule type="expression" dxfId="2210" priority="10705" stopIfTrue="1">
      <formula>#REF!&lt;&gt;""</formula>
    </cfRule>
    <cfRule type="expression" dxfId="2209" priority="10706" stopIfTrue="1">
      <formula>AND($G200="",$F200&lt;&gt;"")</formula>
    </cfRule>
  </conditionalFormatting>
  <conditionalFormatting sqref="D235:D238">
    <cfRule type="expression" dxfId="2208" priority="2406" stopIfTrue="1">
      <formula>$F125=""</formula>
    </cfRule>
    <cfRule type="expression" dxfId="2207" priority="2407" stopIfTrue="1">
      <formula>#REF!&lt;&gt;""</formula>
    </cfRule>
    <cfRule type="expression" dxfId="2206" priority="2408" stopIfTrue="1">
      <formula>AND($G125="",$F125&lt;&gt;"")</formula>
    </cfRule>
  </conditionalFormatting>
  <conditionalFormatting sqref="D233:D234">
    <cfRule type="expression" dxfId="2205" priority="2350" stopIfTrue="1">
      <formula>$F125=""</formula>
    </cfRule>
    <cfRule type="expression" dxfId="2204" priority="2351" stopIfTrue="1">
      <formula>#REF!&lt;&gt;""</formula>
    </cfRule>
    <cfRule type="expression" dxfId="2203" priority="2352" stopIfTrue="1">
      <formula>AND($G125="",$F125&lt;&gt;"")</formula>
    </cfRule>
  </conditionalFormatting>
  <conditionalFormatting sqref="D270">
    <cfRule type="expression" dxfId="2202" priority="2316" stopIfTrue="1">
      <formula>$F201=""</formula>
    </cfRule>
    <cfRule type="expression" dxfId="2201" priority="2317" stopIfTrue="1">
      <formula>#REF!&lt;&gt;""</formula>
    </cfRule>
    <cfRule type="expression" dxfId="2200" priority="2318" stopIfTrue="1">
      <formula>AND($G201="",$F201&lt;&gt;"")</formula>
    </cfRule>
  </conditionalFormatting>
  <conditionalFormatting sqref="D361:H363 D363:F365 D376:H377 D379:H379 G377:H378">
    <cfRule type="expression" dxfId="2199" priority="2304" stopIfTrue="1">
      <formula>$F284=""</formula>
    </cfRule>
    <cfRule type="expression" dxfId="2198" priority="2305" stopIfTrue="1">
      <formula>#REF!&lt;&gt;""</formula>
    </cfRule>
    <cfRule type="expression" dxfId="2197" priority="2306" stopIfTrue="1">
      <formula>AND($G284="",$F284&lt;&gt;"")</formula>
    </cfRule>
  </conditionalFormatting>
  <conditionalFormatting sqref="C437">
    <cfRule type="expression" dxfId="2196" priority="11827" stopIfTrue="1">
      <formula>$F369=""</formula>
    </cfRule>
    <cfRule type="expression" dxfId="2195" priority="11828" stopIfTrue="1">
      <formula>#REF!&lt;&gt;""</formula>
    </cfRule>
    <cfRule type="expression" dxfId="2194" priority="11829" stopIfTrue="1">
      <formula>AND($G369="",$F369&lt;&gt;"")</formula>
    </cfRule>
  </conditionalFormatting>
  <conditionalFormatting sqref="D234">
    <cfRule type="expression" dxfId="2193" priority="12334" stopIfTrue="1">
      <formula>$F125=""</formula>
    </cfRule>
    <cfRule type="expression" dxfId="2192" priority="12335" stopIfTrue="1">
      <formula>#REF!&lt;&gt;""</formula>
    </cfRule>
    <cfRule type="expression" dxfId="2191" priority="12336" stopIfTrue="1">
      <formula>AND($G125="",$F125&lt;&gt;"")</formula>
    </cfRule>
  </conditionalFormatting>
  <conditionalFormatting sqref="I234:L234">
    <cfRule type="expression" dxfId="2190" priority="12378" stopIfTrue="1">
      <formula>#REF!=""</formula>
    </cfRule>
    <cfRule type="expression" dxfId="2189" priority="12379" stopIfTrue="1">
      <formula>#REF!&lt;&gt;""</formula>
    </cfRule>
    <cfRule type="expression" dxfId="2188" priority="12380" stopIfTrue="1">
      <formula>AND(#REF!="",#REF!&lt;&gt;"")</formula>
    </cfRule>
  </conditionalFormatting>
  <conditionalFormatting sqref="C253">
    <cfRule type="expression" dxfId="2187" priority="2242" stopIfTrue="1">
      <formula>$F194=""</formula>
    </cfRule>
    <cfRule type="expression" dxfId="2186" priority="2243" stopIfTrue="1">
      <formula>#REF!&lt;&gt;""</formula>
    </cfRule>
    <cfRule type="expression" dxfId="2185" priority="2244" stopIfTrue="1">
      <formula>AND($G194="",$F194&lt;&gt;"")</formula>
    </cfRule>
  </conditionalFormatting>
  <conditionalFormatting sqref="C255:C256">
    <cfRule type="expression" dxfId="2184" priority="2230" stopIfTrue="1">
      <formula>$F195=""</formula>
    </cfRule>
    <cfRule type="expression" dxfId="2183" priority="2231" stopIfTrue="1">
      <formula>#REF!&lt;&gt;""</formula>
    </cfRule>
    <cfRule type="expression" dxfId="2182" priority="2232" stopIfTrue="1">
      <formula>AND($G195="",$F195&lt;&gt;"")</formula>
    </cfRule>
  </conditionalFormatting>
  <conditionalFormatting sqref="H236">
    <cfRule type="expression" dxfId="2181" priority="2152" stopIfTrue="1">
      <formula>$F76=""</formula>
    </cfRule>
    <cfRule type="expression" dxfId="2180" priority="2153" stopIfTrue="1">
      <formula>#REF!&lt;&gt;""</formula>
    </cfRule>
    <cfRule type="expression" dxfId="2179" priority="2154" stopIfTrue="1">
      <formula>AND($G76="",$F76&lt;&gt;"")</formula>
    </cfRule>
  </conditionalFormatting>
  <conditionalFormatting sqref="H260">
    <cfRule type="expression" dxfId="2178" priority="18377" stopIfTrue="1">
      <formula>$F194=""</formula>
    </cfRule>
    <cfRule type="expression" dxfId="2177" priority="18378" stopIfTrue="1">
      <formula>#REF!&lt;&gt;""</formula>
    </cfRule>
    <cfRule type="expression" dxfId="2176" priority="18379" stopIfTrue="1">
      <formula>AND($G194="",$F194&lt;&gt;"")</formula>
    </cfRule>
  </conditionalFormatting>
  <conditionalFormatting sqref="H255">
    <cfRule type="expression" dxfId="2175" priority="18424" stopIfTrue="1">
      <formula>$F194=""</formula>
    </cfRule>
    <cfRule type="expression" dxfId="2174" priority="18425" stopIfTrue="1">
      <formula>#REF!&lt;&gt;""</formula>
    </cfRule>
    <cfRule type="expression" dxfId="2173" priority="18426" stopIfTrue="1">
      <formula>AND($G194="",$F194&lt;&gt;"")</formula>
    </cfRule>
  </conditionalFormatting>
  <conditionalFormatting sqref="D335:H344">
    <cfRule type="expression" dxfId="2172" priority="18430" stopIfTrue="1">
      <formula>$F279=""</formula>
    </cfRule>
    <cfRule type="expression" dxfId="2171" priority="18431" stopIfTrue="1">
      <formula>#REF!&lt;&gt;""</formula>
    </cfRule>
    <cfRule type="expression" dxfId="2170" priority="18432" stopIfTrue="1">
      <formula>AND($G279="",$F279&lt;&gt;"")</formula>
    </cfRule>
  </conditionalFormatting>
  <conditionalFormatting sqref="D255:D258 D260:D264">
    <cfRule type="expression" dxfId="2169" priority="18456" stopIfTrue="1">
      <formula>$F138=""</formula>
    </cfRule>
    <cfRule type="expression" dxfId="2168" priority="18457" stopIfTrue="1">
      <formula>#REF!&lt;&gt;""</formula>
    </cfRule>
    <cfRule type="expression" dxfId="2167" priority="18458" stopIfTrue="1">
      <formula>AND($G138="",$F138&lt;&gt;"")</formula>
    </cfRule>
  </conditionalFormatting>
  <conditionalFormatting sqref="C254">
    <cfRule type="expression" dxfId="2166" priority="2134" stopIfTrue="1">
      <formula>$F193=""</formula>
    </cfRule>
    <cfRule type="expression" dxfId="2165" priority="2135" stopIfTrue="1">
      <formula>#REF!&lt;&gt;""</formula>
    </cfRule>
    <cfRule type="expression" dxfId="2164" priority="2136" stopIfTrue="1">
      <formula>AND($G193="",$F193&lt;&gt;"")</formula>
    </cfRule>
  </conditionalFormatting>
  <conditionalFormatting sqref="D253:D255 D260:D264">
    <cfRule type="expression" dxfId="2163" priority="2125" stopIfTrue="1">
      <formula>$F137=""</formula>
    </cfRule>
    <cfRule type="expression" dxfId="2162" priority="2126" stopIfTrue="1">
      <formula>#REF!&lt;&gt;""</formula>
    </cfRule>
    <cfRule type="expression" dxfId="2161" priority="2127" stopIfTrue="1">
      <formula>AND($G137="",$F137&lt;&gt;"")</formula>
    </cfRule>
  </conditionalFormatting>
  <conditionalFormatting sqref="C254">
    <cfRule type="expression" dxfId="2160" priority="2122" stopIfTrue="1">
      <formula>$F195=""</formula>
    </cfRule>
    <cfRule type="expression" dxfId="2159" priority="2123" stopIfTrue="1">
      <formula>#REF!&lt;&gt;""</formula>
    </cfRule>
    <cfRule type="expression" dxfId="2158" priority="2124" stopIfTrue="1">
      <formula>AND($G195="",$F195&lt;&gt;"")</formula>
    </cfRule>
  </conditionalFormatting>
  <conditionalFormatting sqref="C258 H258:H259">
    <cfRule type="expression" dxfId="2157" priority="18462" stopIfTrue="1">
      <formula>$F194=""</formula>
    </cfRule>
    <cfRule type="expression" dxfId="2156" priority="18463" stopIfTrue="1">
      <formula>#REF!&lt;&gt;""</formula>
    </cfRule>
    <cfRule type="expression" dxfId="2155" priority="18464" stopIfTrue="1">
      <formula>AND($G194="",$F194&lt;&gt;"")</formula>
    </cfRule>
  </conditionalFormatting>
  <conditionalFormatting sqref="I260:L260">
    <cfRule type="expression" dxfId="2154" priority="18467" stopIfTrue="1">
      <formula>$F201=""</formula>
    </cfRule>
    <cfRule type="expression" dxfId="2153" priority="18468" stopIfTrue="1">
      <formula>#REF!&lt;&gt;""</formula>
    </cfRule>
    <cfRule type="expression" dxfId="2152" priority="18469" stopIfTrue="1">
      <formula>AND($G201="",$F201&lt;&gt;"")</formula>
    </cfRule>
  </conditionalFormatting>
  <conditionalFormatting sqref="C256:C258">
    <cfRule type="expression" dxfId="2151" priority="2104" stopIfTrue="1">
      <formula>$F193=""</formula>
    </cfRule>
    <cfRule type="expression" dxfId="2150" priority="2105" stopIfTrue="1">
      <formula>#REF!&lt;&gt;""</formula>
    </cfRule>
    <cfRule type="expression" dxfId="2149" priority="2106" stopIfTrue="1">
      <formula>AND($G193="",$F193&lt;&gt;"")</formula>
    </cfRule>
  </conditionalFormatting>
  <conditionalFormatting sqref="C257">
    <cfRule type="expression" dxfId="2148" priority="2098" stopIfTrue="1">
      <formula>$F197=""</formula>
    </cfRule>
    <cfRule type="expression" dxfId="2147" priority="2099" stopIfTrue="1">
      <formula>#REF!&lt;&gt;""</formula>
    </cfRule>
    <cfRule type="expression" dxfId="2146" priority="2100" stopIfTrue="1">
      <formula>AND($G197="",$F197&lt;&gt;"")</formula>
    </cfRule>
  </conditionalFormatting>
  <conditionalFormatting sqref="H256:H257 C255:C257">
    <cfRule type="expression" dxfId="2145" priority="2110" stopIfTrue="1">
      <formula>$F193=""</formula>
    </cfRule>
    <cfRule type="expression" dxfId="2144" priority="2111" stopIfTrue="1">
      <formula>#REF!&lt;&gt;""</formula>
    </cfRule>
    <cfRule type="expression" dxfId="2143" priority="2112" stopIfTrue="1">
      <formula>AND($G193="",$F193&lt;&gt;"")</formula>
    </cfRule>
  </conditionalFormatting>
  <conditionalFormatting sqref="D257">
    <cfRule type="expression" dxfId="2142" priority="2113" stopIfTrue="1">
      <formula>$F140=""</formula>
    </cfRule>
    <cfRule type="expression" dxfId="2141" priority="2114" stopIfTrue="1">
      <formula>#REF!&lt;&gt;""</formula>
    </cfRule>
    <cfRule type="expression" dxfId="2140" priority="2115" stopIfTrue="1">
      <formula>AND($G140="",$F140&lt;&gt;"")</formula>
    </cfRule>
  </conditionalFormatting>
  <conditionalFormatting sqref="D383:H385 D371:H380 D353:H359 D297:D298 D289:G297 D298:H299 D308:H321 D266:D268">
    <cfRule type="expression" dxfId="2139" priority="18493" stopIfTrue="1">
      <formula>#REF!=""</formula>
    </cfRule>
    <cfRule type="expression" dxfId="2138" priority="18494" stopIfTrue="1">
      <formula>#REF!&lt;&gt;""</formula>
    </cfRule>
    <cfRule type="expression" dxfId="2137" priority="18495" stopIfTrue="1">
      <formula>AND(#REF!="",#REF!&lt;&gt;"")</formula>
    </cfRule>
  </conditionalFormatting>
  <conditionalFormatting sqref="D269">
    <cfRule type="expression" dxfId="2136" priority="2056" stopIfTrue="1">
      <formula>$F199=""</formula>
    </cfRule>
    <cfRule type="expression" dxfId="2135" priority="2057" stopIfTrue="1">
      <formula>#REF!&lt;&gt;""</formula>
    </cfRule>
    <cfRule type="expression" dxfId="2134" priority="2058" stopIfTrue="1">
      <formula>AND($G199="",$F199&lt;&gt;"")</formula>
    </cfRule>
  </conditionalFormatting>
  <conditionalFormatting sqref="E243:E244">
    <cfRule type="expression" dxfId="2133" priority="2053" stopIfTrue="1">
      <formula>$F162=""</formula>
    </cfRule>
    <cfRule type="expression" dxfId="2132" priority="2054" stopIfTrue="1">
      <formula>#REF!&lt;&gt;""</formula>
    </cfRule>
    <cfRule type="expression" dxfId="2131" priority="2055" stopIfTrue="1">
      <formula>AND($G162="",$F162&lt;&gt;"")</formula>
    </cfRule>
  </conditionalFormatting>
  <conditionalFormatting sqref="D386:H387">
    <cfRule type="expression" dxfId="2130" priority="2059" stopIfTrue="1">
      <formula>$F297=""</formula>
    </cfRule>
    <cfRule type="expression" dxfId="2129" priority="2060" stopIfTrue="1">
      <formula>#REF!&lt;&gt;""</formula>
    </cfRule>
    <cfRule type="expression" dxfId="2128" priority="2061" stopIfTrue="1">
      <formula>AND($G297="",$F297&lt;&gt;"")</formula>
    </cfRule>
  </conditionalFormatting>
  <conditionalFormatting sqref="D269">
    <cfRule type="expression" dxfId="2127" priority="2062" stopIfTrue="1">
      <formula>$F200=""</formula>
    </cfRule>
    <cfRule type="expression" dxfId="2126" priority="2063" stopIfTrue="1">
      <formula>#REF!&lt;&gt;""</formula>
    </cfRule>
    <cfRule type="expression" dxfId="2125" priority="2064" stopIfTrue="1">
      <formula>AND($G200="",$F200&lt;&gt;"")</formula>
    </cfRule>
  </conditionalFormatting>
  <conditionalFormatting sqref="D283">
    <cfRule type="expression" dxfId="2124" priority="2050" stopIfTrue="1">
      <formula>$F201=""</formula>
    </cfRule>
    <cfRule type="expression" dxfId="2123" priority="2051" stopIfTrue="1">
      <formula>#REF!&lt;&gt;""</formula>
    </cfRule>
    <cfRule type="expression" dxfId="2122" priority="2052" stopIfTrue="1">
      <formula>AND($G201="",$F201&lt;&gt;"")</formula>
    </cfRule>
  </conditionalFormatting>
  <conditionalFormatting sqref="A318">
    <cfRule type="expression" dxfId="2121" priority="18526" stopIfTrue="1">
      <formula>$F195=""</formula>
    </cfRule>
    <cfRule type="expression" dxfId="2120" priority="18527" stopIfTrue="1">
      <formula>#REF!&lt;&gt;""</formula>
    </cfRule>
    <cfRule type="expression" dxfId="2119" priority="18528" stopIfTrue="1">
      <formula>AND($G195="",$F195&lt;&gt;"")</formula>
    </cfRule>
  </conditionalFormatting>
  <conditionalFormatting sqref="B441">
    <cfRule type="expression" dxfId="2118" priority="1993" stopIfTrue="1">
      <formula>#REF!=""</formula>
    </cfRule>
    <cfRule type="expression" dxfId="2117" priority="1994" stopIfTrue="1">
      <formula>#REF!&lt;&gt;""</formula>
    </cfRule>
    <cfRule type="expression" dxfId="2116" priority="1995" stopIfTrue="1">
      <formula>AND(#REF!="",#REF!&lt;&gt;"")</formula>
    </cfRule>
  </conditionalFormatting>
  <conditionalFormatting sqref="C441">
    <cfRule type="expression" dxfId="2115" priority="1999" stopIfTrue="1">
      <formula>$F368=""</formula>
    </cfRule>
    <cfRule type="expression" dxfId="2114" priority="2000" stopIfTrue="1">
      <formula>#REF!&lt;&gt;""</formula>
    </cfRule>
    <cfRule type="expression" dxfId="2113" priority="2001" stopIfTrue="1">
      <formula>AND($G368="",$F368&lt;&gt;"")</formula>
    </cfRule>
  </conditionalFormatting>
  <conditionalFormatting sqref="C444 A213">
    <cfRule type="expression" dxfId="2112" priority="1987" stopIfTrue="1">
      <formula>#REF!=""</formula>
    </cfRule>
    <cfRule type="expression" dxfId="2111" priority="1988" stopIfTrue="1">
      <formula>#REF!&lt;&gt;""</formula>
    </cfRule>
    <cfRule type="expression" dxfId="2110" priority="1989" stopIfTrue="1">
      <formula>AND(#REF!="",#REF!&lt;&gt;"")</formula>
    </cfRule>
  </conditionalFormatting>
  <conditionalFormatting sqref="D386:H386">
    <cfRule type="expression" dxfId="2109" priority="18849" stopIfTrue="1">
      <formula>$F298=""</formula>
    </cfRule>
    <cfRule type="expression" dxfId="2108" priority="18850" stopIfTrue="1">
      <formula>#REF!&lt;&gt;""</formula>
    </cfRule>
    <cfRule type="expression" dxfId="2107" priority="18851" stopIfTrue="1">
      <formula>AND($G298="",$F298&lt;&gt;"")</formula>
    </cfRule>
  </conditionalFormatting>
  <conditionalFormatting sqref="A172">
    <cfRule type="expression" dxfId="2106" priority="1943" stopIfTrue="1">
      <formula>#REF!&lt;&gt;""</formula>
    </cfRule>
  </conditionalFormatting>
  <conditionalFormatting sqref="H237:H238">
    <cfRule type="expression" dxfId="2105" priority="19504" stopIfTrue="1">
      <formula>$F76=""</formula>
    </cfRule>
    <cfRule type="expression" dxfId="2104" priority="19505" stopIfTrue="1">
      <formula>#REF!&lt;&gt;""</formula>
    </cfRule>
    <cfRule type="expression" dxfId="2103" priority="19506" stopIfTrue="1">
      <formula>AND($G76="",$F76&lt;&gt;"")</formula>
    </cfRule>
  </conditionalFormatting>
  <conditionalFormatting sqref="M95">
    <cfRule type="expression" dxfId="2102" priority="1930" stopIfTrue="1">
      <formula>#REF!&lt;&gt;""</formula>
    </cfRule>
  </conditionalFormatting>
  <conditionalFormatting sqref="M95">
    <cfRule type="expression" dxfId="2101" priority="1929" stopIfTrue="1">
      <formula>$I95&lt;&gt;""</formula>
    </cfRule>
  </conditionalFormatting>
  <conditionalFormatting sqref="M95">
    <cfRule type="expression" dxfId="2100" priority="1926" stopIfTrue="1">
      <formula>$H95=""</formula>
    </cfRule>
    <cfRule type="expression" dxfId="2099" priority="1927" stopIfTrue="1">
      <formula>#REF!&lt;&gt;""</formula>
    </cfRule>
    <cfRule type="expression" dxfId="2098" priority="1928" stopIfTrue="1">
      <formula>AND($I95="",$H95&lt;&gt;"")</formula>
    </cfRule>
  </conditionalFormatting>
  <conditionalFormatting sqref="A27">
    <cfRule type="expression" dxfId="2097" priority="1923" stopIfTrue="1">
      <formula>#REF!=""</formula>
    </cfRule>
    <cfRule type="expression" dxfId="2096" priority="1924" stopIfTrue="1">
      <formula>#REF!&lt;&gt;""</formula>
    </cfRule>
    <cfRule type="expression" dxfId="2095" priority="1925" stopIfTrue="1">
      <formula>AND(#REF!="",#REF!&lt;&gt;"")</formula>
    </cfRule>
  </conditionalFormatting>
  <conditionalFormatting sqref="A341">
    <cfRule type="expression" dxfId="2094" priority="1922" stopIfTrue="1">
      <formula>#REF!&lt;&gt;""</formula>
    </cfRule>
  </conditionalFormatting>
  <conditionalFormatting sqref="C44:C45">
    <cfRule type="expression" dxfId="2093" priority="1919" stopIfTrue="1">
      <formula>#REF!=""</formula>
    </cfRule>
    <cfRule type="expression" dxfId="2092" priority="1920" stopIfTrue="1">
      <formula>#REF!&lt;&gt;""</formula>
    </cfRule>
    <cfRule type="expression" dxfId="2091" priority="1921" stopIfTrue="1">
      <formula>AND(#REF!="",#REF!&lt;&gt;"")</formula>
    </cfRule>
  </conditionalFormatting>
  <conditionalFormatting sqref="H251">
    <cfRule type="expression" dxfId="2090" priority="20224" stopIfTrue="1">
      <formula>$F188=""</formula>
    </cfRule>
    <cfRule type="expression" dxfId="2089" priority="20225" stopIfTrue="1">
      <formula>#REF!&lt;&gt;""</formula>
    </cfRule>
    <cfRule type="expression" dxfId="2088" priority="20226" stopIfTrue="1">
      <formula>AND($G188="",$F188&lt;&gt;"")</formula>
    </cfRule>
  </conditionalFormatting>
  <conditionalFormatting sqref="D384:H385">
    <cfRule type="expression" dxfId="2087" priority="20800" stopIfTrue="1">
      <formula>#REF!=""</formula>
    </cfRule>
    <cfRule type="expression" dxfId="2086" priority="20801" stopIfTrue="1">
      <formula>#REF!&lt;&gt;""</formula>
    </cfRule>
    <cfRule type="expression" dxfId="2085" priority="20802" stopIfTrue="1">
      <formula>AND(#REF!="",#REF!&lt;&gt;"")</formula>
    </cfRule>
  </conditionalFormatting>
  <conditionalFormatting sqref="D267:D268">
    <cfRule type="expression" dxfId="2084" priority="20803" stopIfTrue="1">
      <formula>$F200=""</formula>
    </cfRule>
    <cfRule type="expression" dxfId="2083" priority="20804" stopIfTrue="1">
      <formula>#REF!&lt;&gt;""</formula>
    </cfRule>
    <cfRule type="expression" dxfId="2082" priority="20805" stopIfTrue="1">
      <formula>AND($G200="",$F200&lt;&gt;"")</formula>
    </cfRule>
  </conditionalFormatting>
  <conditionalFormatting sqref="N75:N77">
    <cfRule type="expression" dxfId="2081" priority="1880" stopIfTrue="1">
      <formula>#REF!=""</formula>
    </cfRule>
    <cfRule type="expression" dxfId="2080" priority="1881" stopIfTrue="1">
      <formula>#REF!&lt;&gt;""</formula>
    </cfRule>
    <cfRule type="expression" dxfId="2079" priority="1882" stopIfTrue="1">
      <formula>AND(#REF!="",#REF!&lt;&gt;"")</formula>
    </cfRule>
  </conditionalFormatting>
  <conditionalFormatting sqref="E243:E244">
    <cfRule type="expression" dxfId="2078" priority="21423" stopIfTrue="1">
      <formula>$F164=""</formula>
    </cfRule>
    <cfRule type="expression" dxfId="2077" priority="21424" stopIfTrue="1">
      <formula>#REF!&lt;&gt;""</formula>
    </cfRule>
    <cfRule type="expression" dxfId="2076" priority="21425" stopIfTrue="1">
      <formula>AND($G164="",$F164&lt;&gt;"")</formula>
    </cfRule>
  </conditionalFormatting>
  <conditionalFormatting sqref="D59:D60">
    <cfRule type="expression" dxfId="2075" priority="1770" stopIfTrue="1">
      <formula>#REF!=""</formula>
    </cfRule>
    <cfRule type="expression" dxfId="2074" priority="1771" stopIfTrue="1">
      <formula>#REF!&lt;&gt;""</formula>
    </cfRule>
    <cfRule type="expression" dxfId="2073" priority="1772" stopIfTrue="1">
      <formula>AND(#REF!="",#REF!&lt;&gt;"")</formula>
    </cfRule>
  </conditionalFormatting>
  <conditionalFormatting sqref="D256">
    <cfRule type="expression" dxfId="2072" priority="1695" stopIfTrue="1">
      <formula>$F140=""</formula>
    </cfRule>
    <cfRule type="expression" dxfId="2071" priority="1696" stopIfTrue="1">
      <formula>#REF!&lt;&gt;""</formula>
    </cfRule>
    <cfRule type="expression" dxfId="2070" priority="1697" stopIfTrue="1">
      <formula>AND($G140="",$F140&lt;&gt;"")</formula>
    </cfRule>
  </conditionalFormatting>
  <conditionalFormatting sqref="D257:D258">
    <cfRule type="expression" dxfId="2069" priority="1692" stopIfTrue="1">
      <formula>$F141=""</formula>
    </cfRule>
    <cfRule type="expression" dxfId="2068" priority="1693" stopIfTrue="1">
      <formula>#REF!&lt;&gt;""</formula>
    </cfRule>
    <cfRule type="expression" dxfId="2067" priority="1694" stopIfTrue="1">
      <formula>AND($G141="",$F141&lt;&gt;"")</formula>
    </cfRule>
  </conditionalFormatting>
  <conditionalFormatting sqref="D259">
    <cfRule type="expression" dxfId="2066" priority="1689" stopIfTrue="1">
      <formula>$F142=""</formula>
    </cfRule>
    <cfRule type="expression" dxfId="2065" priority="1690" stopIfTrue="1">
      <formula>#REF!&lt;&gt;""</formula>
    </cfRule>
    <cfRule type="expression" dxfId="2064" priority="1691" stopIfTrue="1">
      <formula>AND($G142="",$F142&lt;&gt;"")</formula>
    </cfRule>
  </conditionalFormatting>
  <conditionalFormatting sqref="D259">
    <cfRule type="expression" dxfId="2063" priority="1686" stopIfTrue="1">
      <formula>$F143=""</formula>
    </cfRule>
    <cfRule type="expression" dxfId="2062" priority="1687" stopIfTrue="1">
      <formula>#REF!&lt;&gt;""</formula>
    </cfRule>
    <cfRule type="expression" dxfId="2061" priority="1688" stopIfTrue="1">
      <formula>AND($G143="",$F143&lt;&gt;"")</formula>
    </cfRule>
  </conditionalFormatting>
  <conditionalFormatting sqref="D270">
    <cfRule type="expression" dxfId="2060" priority="1425" stopIfTrue="1">
      <formula>$F182=""</formula>
    </cfRule>
    <cfRule type="expression" dxfId="2059" priority="1426" stopIfTrue="1">
      <formula>#REF!&lt;&gt;""</formula>
    </cfRule>
    <cfRule type="expression" dxfId="2058" priority="1427" stopIfTrue="1">
      <formula>AND($G182="",$F182&lt;&gt;"")</formula>
    </cfRule>
  </conditionalFormatting>
  <conditionalFormatting sqref="D268">
    <cfRule type="expression" dxfId="2057" priority="1422" stopIfTrue="1">
      <formula>$F182=""</formula>
    </cfRule>
    <cfRule type="expression" dxfId="2056" priority="1423" stopIfTrue="1">
      <formula>#REF!&lt;&gt;""</formula>
    </cfRule>
    <cfRule type="expression" dxfId="2055" priority="1424" stopIfTrue="1">
      <formula>AND($G182="",$F182&lt;&gt;"")</formula>
    </cfRule>
  </conditionalFormatting>
  <conditionalFormatting sqref="D268:D270">
    <cfRule type="expression" dxfId="2054" priority="1413" stopIfTrue="1">
      <formula>$F176=""</formula>
    </cfRule>
    <cfRule type="expression" dxfId="2053" priority="1414" stopIfTrue="1">
      <formula>#REF!&lt;&gt;""</formula>
    </cfRule>
    <cfRule type="expression" dxfId="2052" priority="1415" stopIfTrue="1">
      <formula>AND($G176="",$F176&lt;&gt;"")</formula>
    </cfRule>
  </conditionalFormatting>
  <conditionalFormatting sqref="D381:H383 D363:F365">
    <cfRule type="expression" dxfId="2051" priority="1410" stopIfTrue="1">
      <formula>$F293=""</formula>
    </cfRule>
    <cfRule type="expression" dxfId="2050" priority="1411" stopIfTrue="1">
      <formula>#REF!&lt;&gt;""</formula>
    </cfRule>
    <cfRule type="expression" dxfId="2049" priority="1412" stopIfTrue="1">
      <formula>AND($G293="",$F293&lt;&gt;"")</formula>
    </cfRule>
  </conditionalFormatting>
  <conditionalFormatting sqref="D381:H382 D377:H377 G374:G377">
    <cfRule type="expression" dxfId="2048" priority="1398" stopIfTrue="1">
      <formula>$F305=""</formula>
    </cfRule>
    <cfRule type="expression" dxfId="2047" priority="1399" stopIfTrue="1">
      <formula>#REF!&lt;&gt;""</formula>
    </cfRule>
    <cfRule type="expression" dxfId="2046" priority="1400" stopIfTrue="1">
      <formula>AND($G305="",$F305&lt;&gt;"")</formula>
    </cfRule>
  </conditionalFormatting>
  <conditionalFormatting sqref="D381:H384 G374:G377 D370:H371">
    <cfRule type="expression" dxfId="2045" priority="1371" stopIfTrue="1">
      <formula>$F299=""</formula>
    </cfRule>
    <cfRule type="expression" dxfId="2044" priority="1372" stopIfTrue="1">
      <formula>#REF!&lt;&gt;""</formula>
    </cfRule>
    <cfRule type="expression" dxfId="2043" priority="1373" stopIfTrue="1">
      <formula>AND($G299="",$F299&lt;&gt;"")</formula>
    </cfRule>
  </conditionalFormatting>
  <conditionalFormatting sqref="D270">
    <cfRule type="expression" dxfId="2042" priority="1365" stopIfTrue="1">
      <formula>$F182=""</formula>
    </cfRule>
    <cfRule type="expression" dxfId="2041" priority="1366" stopIfTrue="1">
      <formula>#REF!&lt;&gt;""</formula>
    </cfRule>
    <cfRule type="expression" dxfId="2040" priority="1367" stopIfTrue="1">
      <formula>AND($G182="",$F182&lt;&gt;"")</formula>
    </cfRule>
  </conditionalFormatting>
  <conditionalFormatting sqref="D294:G297">
    <cfRule type="expression" dxfId="2039" priority="1323" stopIfTrue="1">
      <formula>$F265=""</formula>
    </cfRule>
    <cfRule type="expression" dxfId="2038" priority="1324" stopIfTrue="1">
      <formula>#REF!&lt;&gt;""</formula>
    </cfRule>
    <cfRule type="expression" dxfId="2037" priority="1325" stopIfTrue="1">
      <formula>AND($G265="",$F265&lt;&gt;"")</formula>
    </cfRule>
  </conditionalFormatting>
  <conditionalFormatting sqref="D297:G297">
    <cfRule type="expression" dxfId="2036" priority="1320" stopIfTrue="1">
      <formula>$F265=""</formula>
    </cfRule>
    <cfRule type="expression" dxfId="2035" priority="1321" stopIfTrue="1">
      <formula>#REF!&lt;&gt;""</formula>
    </cfRule>
    <cfRule type="expression" dxfId="2034" priority="1322" stopIfTrue="1">
      <formula>AND($G265="",$F265&lt;&gt;"")</formula>
    </cfRule>
  </conditionalFormatting>
  <conditionalFormatting sqref="D297:D298 D295:G297 D298:H298 D301:H309">
    <cfRule type="expression" dxfId="2033" priority="1317" stopIfTrue="1">
      <formula>$F247=""</formula>
    </cfRule>
    <cfRule type="expression" dxfId="2032" priority="1318" stopIfTrue="1">
      <formula>#REF!&lt;&gt;""</formula>
    </cfRule>
    <cfRule type="expression" dxfId="2031" priority="1319" stopIfTrue="1">
      <formula>AND($G247="",$F247&lt;&gt;"")</formula>
    </cfRule>
  </conditionalFormatting>
  <conditionalFormatting sqref="D387:H390 D372:H380 D331:H346 D313:H323 D283:G288 D291:G297 D300:H303 D308">
    <cfRule type="expression" dxfId="2030" priority="1314" stopIfTrue="1">
      <formula>#REF!=""</formula>
    </cfRule>
    <cfRule type="expression" dxfId="2029" priority="1315" stopIfTrue="1">
      <formula>#REF!&lt;&gt;""</formula>
    </cfRule>
    <cfRule type="expression" dxfId="2028" priority="1316" stopIfTrue="1">
      <formula>AND(#REF!="",#REF!&lt;&gt;"")</formula>
    </cfRule>
  </conditionalFormatting>
  <conditionalFormatting sqref="D297:D298">
    <cfRule type="expression" dxfId="2027" priority="1311" stopIfTrue="1">
      <formula>$F249=""</formula>
    </cfRule>
    <cfRule type="expression" dxfId="2026" priority="1312" stopIfTrue="1">
      <formula>#REF!&lt;&gt;""</formula>
    </cfRule>
    <cfRule type="expression" dxfId="2025" priority="1313" stopIfTrue="1">
      <formula>AND($G249="",$F249&lt;&gt;"")</formula>
    </cfRule>
  </conditionalFormatting>
  <conditionalFormatting sqref="D297:D298 D297:G297 D298:H298 D303:H311">
    <cfRule type="expression" dxfId="2024" priority="1305" stopIfTrue="1">
      <formula>$F247=""</formula>
    </cfRule>
    <cfRule type="expression" dxfId="2023" priority="1306" stopIfTrue="1">
      <formula>#REF!&lt;&gt;""</formula>
    </cfRule>
    <cfRule type="expression" dxfId="2022" priority="1307" stopIfTrue="1">
      <formula>AND($G247="",$F247&lt;&gt;"")</formula>
    </cfRule>
  </conditionalFormatting>
  <conditionalFormatting sqref="D297:D298">
    <cfRule type="expression" dxfId="2021" priority="1296" stopIfTrue="1">
      <formula>$F249=""</formula>
    </cfRule>
    <cfRule type="expression" dxfId="2020" priority="1297" stopIfTrue="1">
      <formula>#REF!&lt;&gt;""</formula>
    </cfRule>
    <cfRule type="expression" dxfId="2019" priority="1298" stopIfTrue="1">
      <formula>AND($G249="",$F249&lt;&gt;"")</formula>
    </cfRule>
  </conditionalFormatting>
  <conditionalFormatting sqref="D297:D298 D293:G297 D298:H307">
    <cfRule type="expression" dxfId="2018" priority="1293" stopIfTrue="1">
      <formula>$F247=""</formula>
    </cfRule>
    <cfRule type="expression" dxfId="2017" priority="1294" stopIfTrue="1">
      <formula>#REF!&lt;&gt;""</formula>
    </cfRule>
    <cfRule type="expression" dxfId="2016" priority="1295" stopIfTrue="1">
      <formula>AND($G247="",$F247&lt;&gt;"")</formula>
    </cfRule>
  </conditionalFormatting>
  <conditionalFormatting sqref="D368:H380 D279:G280 D309:H319 D269 D287:G296 D324:H343">
    <cfRule type="expression" dxfId="2015" priority="1257" stopIfTrue="1">
      <formula>#REF!=""</formula>
    </cfRule>
    <cfRule type="expression" dxfId="2014" priority="1258" stopIfTrue="1">
      <formula>#REF!&lt;&gt;""</formula>
    </cfRule>
    <cfRule type="expression" dxfId="2013" priority="1259" stopIfTrue="1">
      <formula>AND(#REF!="",#REF!&lt;&gt;"")</formula>
    </cfRule>
  </conditionalFormatting>
  <conditionalFormatting sqref="D386:H394 D363:F365 D362:H363">
    <cfRule type="expression" dxfId="2012" priority="948" stopIfTrue="1">
      <formula>$F290=""</formula>
    </cfRule>
    <cfRule type="expression" dxfId="2011" priority="949" stopIfTrue="1">
      <formula>#REF!&lt;&gt;""</formula>
    </cfRule>
    <cfRule type="expression" dxfId="2010" priority="950" stopIfTrue="1">
      <formula>AND($G290="",$F290&lt;&gt;"")</formula>
    </cfRule>
  </conditionalFormatting>
  <conditionalFormatting sqref="D388:H394">
    <cfRule type="expression" dxfId="2009" priority="942" stopIfTrue="1">
      <formula>$F299=""</formula>
    </cfRule>
    <cfRule type="expression" dxfId="2008" priority="943" stopIfTrue="1">
      <formula>#REF!&lt;&gt;""</formula>
    </cfRule>
    <cfRule type="expression" dxfId="2007" priority="944" stopIfTrue="1">
      <formula>AND($G299="",$F299&lt;&gt;"")</formula>
    </cfRule>
  </conditionalFormatting>
  <conditionalFormatting sqref="D391:H394">
    <cfRule type="expression" dxfId="2006" priority="939" stopIfTrue="1">
      <formula>$F299=""</formula>
    </cfRule>
    <cfRule type="expression" dxfId="2005" priority="940" stopIfTrue="1">
      <formula>#REF!&lt;&gt;""</formula>
    </cfRule>
    <cfRule type="expression" dxfId="2004" priority="941" stopIfTrue="1">
      <formula>AND($G299="",$F299&lt;&gt;"")</formula>
    </cfRule>
  </conditionalFormatting>
  <conditionalFormatting sqref="D390:H394">
    <cfRule type="expression" dxfId="2003" priority="930" stopIfTrue="1">
      <formula>$F299=""</formula>
    </cfRule>
    <cfRule type="expression" dxfId="2002" priority="931" stopIfTrue="1">
      <formula>#REF!&lt;&gt;""</formula>
    </cfRule>
    <cfRule type="expression" dxfId="2001" priority="932" stopIfTrue="1">
      <formula>AND($G299="",$F299&lt;&gt;"")</formula>
    </cfRule>
  </conditionalFormatting>
  <conditionalFormatting sqref="D356:H359">
    <cfRule type="expression" dxfId="2000" priority="918" stopIfTrue="1">
      <formula>$F279=""</formula>
    </cfRule>
    <cfRule type="expression" dxfId="1999" priority="919" stopIfTrue="1">
      <formula>#REF!&lt;&gt;""</formula>
    </cfRule>
    <cfRule type="expression" dxfId="1998" priority="920" stopIfTrue="1">
      <formula>AND($G279="",$F279&lt;&gt;"")</formula>
    </cfRule>
  </conditionalFormatting>
  <conditionalFormatting sqref="D377:H380 D313:H323 D297:D298 D298:H304 D358:H365">
    <cfRule type="expression" dxfId="1997" priority="912" stopIfTrue="1">
      <formula>#REF!=""</formula>
    </cfRule>
    <cfRule type="expression" dxfId="1996" priority="913" stopIfTrue="1">
      <formula>#REF!&lt;&gt;""</formula>
    </cfRule>
    <cfRule type="expression" dxfId="1995" priority="914" stopIfTrue="1">
      <formula>AND(#REF!="",#REF!&lt;&gt;"")</formula>
    </cfRule>
  </conditionalFormatting>
  <conditionalFormatting sqref="D298:H298 D304:H312">
    <cfRule type="expression" dxfId="1994" priority="903" stopIfTrue="1">
      <formula>$F247=""</formula>
    </cfRule>
    <cfRule type="expression" dxfId="1993" priority="904" stopIfTrue="1">
      <formula>#REF!&lt;&gt;""</formula>
    </cfRule>
    <cfRule type="expression" dxfId="1992" priority="905" stopIfTrue="1">
      <formula>AND($G247="",$F247&lt;&gt;"")</formula>
    </cfRule>
  </conditionalFormatting>
  <conditionalFormatting sqref="D299:H300">
    <cfRule type="expression" dxfId="1991" priority="867" stopIfTrue="1">
      <formula>$F251=""</formula>
    </cfRule>
    <cfRule type="expression" dxfId="1990" priority="868" stopIfTrue="1">
      <formula>#REF!&lt;&gt;""</formula>
    </cfRule>
    <cfRule type="expression" dxfId="1989" priority="869" stopIfTrue="1">
      <formula>AND($G251="",$F251&lt;&gt;"")</formula>
    </cfRule>
  </conditionalFormatting>
  <conditionalFormatting sqref="D299:H299">
    <cfRule type="expression" dxfId="1988" priority="858" stopIfTrue="1">
      <formula>$F252=""</formula>
    </cfRule>
    <cfRule type="expression" dxfId="1987" priority="859" stopIfTrue="1">
      <formula>#REF!&lt;&gt;""</formula>
    </cfRule>
    <cfRule type="expression" dxfId="1986" priority="860" stopIfTrue="1">
      <formula>AND($G252="",$F252&lt;&gt;"")</formula>
    </cfRule>
  </conditionalFormatting>
  <conditionalFormatting sqref="D308:H308">
    <cfRule type="expression" dxfId="1985" priority="846" stopIfTrue="1">
      <formula>$F265=""</formula>
    </cfRule>
    <cfRule type="expression" dxfId="1984" priority="847" stopIfTrue="1">
      <formula>#REF!&lt;&gt;""</formula>
    </cfRule>
    <cfRule type="expression" dxfId="1983" priority="848" stopIfTrue="1">
      <formula>AND($G265="",$F265&lt;&gt;"")</formula>
    </cfRule>
  </conditionalFormatting>
  <conditionalFormatting sqref="D300:D301">
    <cfRule type="expression" dxfId="1982" priority="831" stopIfTrue="1">
      <formula>$F252=""</formula>
    </cfRule>
    <cfRule type="expression" dxfId="1981" priority="832" stopIfTrue="1">
      <formula>#REF!&lt;&gt;""</formula>
    </cfRule>
    <cfRule type="expression" dxfId="1980" priority="833" stopIfTrue="1">
      <formula>AND($G252="",$F252&lt;&gt;"")</formula>
    </cfRule>
  </conditionalFormatting>
  <conditionalFormatting sqref="D300:D301">
    <cfRule type="expression" dxfId="1979" priority="810" stopIfTrue="1">
      <formula>$F254=""</formula>
    </cfRule>
    <cfRule type="expression" dxfId="1978" priority="811" stopIfTrue="1">
      <formula>#REF!&lt;&gt;""</formula>
    </cfRule>
    <cfRule type="expression" dxfId="1977" priority="812" stopIfTrue="1">
      <formula>AND($G254="",$F254&lt;&gt;"")</formula>
    </cfRule>
  </conditionalFormatting>
  <conditionalFormatting sqref="D300:H307">
    <cfRule type="expression" dxfId="1976" priority="807" stopIfTrue="1">
      <formula>$F265=""</formula>
    </cfRule>
    <cfRule type="expression" dxfId="1975" priority="808" stopIfTrue="1">
      <formula>#REF!&lt;&gt;""</formula>
    </cfRule>
    <cfRule type="expression" dxfId="1974" priority="809" stopIfTrue="1">
      <formula>AND($G265="",$F265&lt;&gt;"")</formula>
    </cfRule>
  </conditionalFormatting>
  <conditionalFormatting sqref="D310:H310">
    <cfRule type="expression" dxfId="1973" priority="798" stopIfTrue="1">
      <formula>$F265=""</formula>
    </cfRule>
    <cfRule type="expression" dxfId="1972" priority="799" stopIfTrue="1">
      <formula>#REF!&lt;&gt;""</formula>
    </cfRule>
    <cfRule type="expression" dxfId="1971" priority="800" stopIfTrue="1">
      <formula>AND($G265="",$F265&lt;&gt;"")</formula>
    </cfRule>
  </conditionalFormatting>
  <conditionalFormatting sqref="D302">
    <cfRule type="expression" dxfId="1970" priority="792" stopIfTrue="1">
      <formula>$F254=""</formula>
    </cfRule>
    <cfRule type="expression" dxfId="1969" priority="793" stopIfTrue="1">
      <formula>#REF!&lt;&gt;""</formula>
    </cfRule>
    <cfRule type="expression" dxfId="1968" priority="794" stopIfTrue="1">
      <formula>AND($G254="",$F254&lt;&gt;"")</formula>
    </cfRule>
  </conditionalFormatting>
  <conditionalFormatting sqref="D301:H308">
    <cfRule type="expression" dxfId="1967" priority="783" stopIfTrue="1">
      <formula>$F265=""</formula>
    </cfRule>
    <cfRule type="expression" dxfId="1966" priority="784" stopIfTrue="1">
      <formula>#REF!&lt;&gt;""</formula>
    </cfRule>
    <cfRule type="expression" dxfId="1965" priority="785" stopIfTrue="1">
      <formula>AND($G265="",$F265&lt;&gt;"")</formula>
    </cfRule>
  </conditionalFormatting>
  <conditionalFormatting sqref="D302:H309">
    <cfRule type="expression" dxfId="1964" priority="780" stopIfTrue="1">
      <formula>$F265=""</formula>
    </cfRule>
    <cfRule type="expression" dxfId="1963" priority="781" stopIfTrue="1">
      <formula>#REF!&lt;&gt;""</formula>
    </cfRule>
    <cfRule type="expression" dxfId="1962" priority="782" stopIfTrue="1">
      <formula>AND($G265="",$F265&lt;&gt;"")</formula>
    </cfRule>
  </conditionalFormatting>
  <conditionalFormatting sqref="D302">
    <cfRule type="expression" dxfId="1961" priority="777" stopIfTrue="1">
      <formula>$F254=""</formula>
    </cfRule>
    <cfRule type="expression" dxfId="1960" priority="778" stopIfTrue="1">
      <formula>#REF!&lt;&gt;""</formula>
    </cfRule>
    <cfRule type="expression" dxfId="1959" priority="779" stopIfTrue="1">
      <formula>AND($G254="",$F254&lt;&gt;"")</formula>
    </cfRule>
  </conditionalFormatting>
  <conditionalFormatting sqref="D302">
    <cfRule type="expression" dxfId="1958" priority="774" stopIfTrue="1">
      <formula>$F256=""</formula>
    </cfRule>
    <cfRule type="expression" dxfId="1957" priority="775" stopIfTrue="1">
      <formula>#REF!&lt;&gt;""</formula>
    </cfRule>
    <cfRule type="expression" dxfId="1956" priority="776" stopIfTrue="1">
      <formula>AND($G256="",$F256&lt;&gt;"")</formula>
    </cfRule>
  </conditionalFormatting>
  <conditionalFormatting sqref="D302">
    <cfRule type="expression" dxfId="1955" priority="771" stopIfTrue="1">
      <formula>$F267=""</formula>
    </cfRule>
    <cfRule type="expression" dxfId="1954" priority="772" stopIfTrue="1">
      <formula>#REF!&lt;&gt;""</formula>
    </cfRule>
    <cfRule type="expression" dxfId="1953" priority="773" stopIfTrue="1">
      <formula>AND($G267="",$F267&lt;&gt;"")</formula>
    </cfRule>
  </conditionalFormatting>
  <conditionalFormatting sqref="D303:D304">
    <cfRule type="expression" dxfId="1952" priority="762" stopIfTrue="1">
      <formula>$F255=""</formula>
    </cfRule>
    <cfRule type="expression" dxfId="1951" priority="763" stopIfTrue="1">
      <formula>#REF!&lt;&gt;""</formula>
    </cfRule>
    <cfRule type="expression" dxfId="1950" priority="764" stopIfTrue="1">
      <formula>AND($G255="",$F255&lt;&gt;"")</formula>
    </cfRule>
  </conditionalFormatting>
  <conditionalFormatting sqref="D303:D304">
    <cfRule type="expression" dxfId="1949" priority="756" stopIfTrue="1">
      <formula>$F255=""</formula>
    </cfRule>
    <cfRule type="expression" dxfId="1948" priority="757" stopIfTrue="1">
      <formula>#REF!&lt;&gt;""</formula>
    </cfRule>
    <cfRule type="expression" dxfId="1947" priority="758" stopIfTrue="1">
      <formula>AND($G255="",$F255&lt;&gt;"")</formula>
    </cfRule>
  </conditionalFormatting>
  <conditionalFormatting sqref="D303:H310">
    <cfRule type="expression" dxfId="1946" priority="753" stopIfTrue="1">
      <formula>$F265=""</formula>
    </cfRule>
    <cfRule type="expression" dxfId="1945" priority="754" stopIfTrue="1">
      <formula>#REF!&lt;&gt;""</formula>
    </cfRule>
    <cfRule type="expression" dxfId="1944" priority="755" stopIfTrue="1">
      <formula>AND($G265="",$F265&lt;&gt;"")</formula>
    </cfRule>
  </conditionalFormatting>
  <conditionalFormatting sqref="D312:H312">
    <cfRule type="expression" dxfId="1943" priority="750" stopIfTrue="1">
      <formula>$F265=""</formula>
    </cfRule>
    <cfRule type="expression" dxfId="1942" priority="751" stopIfTrue="1">
      <formula>#REF!&lt;&gt;""</formula>
    </cfRule>
    <cfRule type="expression" dxfId="1941" priority="752" stopIfTrue="1">
      <formula>AND($G265="",$F265&lt;&gt;"")</formula>
    </cfRule>
  </conditionalFormatting>
  <conditionalFormatting sqref="D303:D304">
    <cfRule type="expression" dxfId="1940" priority="747" stopIfTrue="1">
      <formula>$F267=""</formula>
    </cfRule>
    <cfRule type="expression" dxfId="1939" priority="748" stopIfTrue="1">
      <formula>#REF!&lt;&gt;""</formula>
    </cfRule>
    <cfRule type="expression" dxfId="1938" priority="749" stopIfTrue="1">
      <formula>AND($G267="",$F267&lt;&gt;"")</formula>
    </cfRule>
  </conditionalFormatting>
  <conditionalFormatting sqref="D303:D304">
    <cfRule type="expression" dxfId="1937" priority="744" stopIfTrue="1">
      <formula>$F266=""</formula>
    </cfRule>
    <cfRule type="expression" dxfId="1936" priority="745" stopIfTrue="1">
      <formula>#REF!&lt;&gt;""</formula>
    </cfRule>
    <cfRule type="expression" dxfId="1935" priority="746" stopIfTrue="1">
      <formula>AND($G266="",$F266&lt;&gt;"")</formula>
    </cfRule>
  </conditionalFormatting>
  <conditionalFormatting sqref="D303:D304">
    <cfRule type="expression" dxfId="1934" priority="741" stopIfTrue="1">
      <formula>$F255=""</formula>
    </cfRule>
    <cfRule type="expression" dxfId="1933" priority="742" stopIfTrue="1">
      <formula>#REF!&lt;&gt;""</formula>
    </cfRule>
    <cfRule type="expression" dxfId="1932" priority="743" stopIfTrue="1">
      <formula>AND($G255="",$F255&lt;&gt;"")</formula>
    </cfRule>
  </conditionalFormatting>
  <conditionalFormatting sqref="D303:D304">
    <cfRule type="expression" dxfId="1931" priority="738" stopIfTrue="1">
      <formula>$F257=""</formula>
    </cfRule>
    <cfRule type="expression" dxfId="1930" priority="739" stopIfTrue="1">
      <formula>#REF!&lt;&gt;""</formula>
    </cfRule>
    <cfRule type="expression" dxfId="1929" priority="740" stopIfTrue="1">
      <formula>AND($G257="",$F257&lt;&gt;"")</formula>
    </cfRule>
  </conditionalFormatting>
  <conditionalFormatting sqref="D303:D304">
    <cfRule type="expression" dxfId="1928" priority="735" stopIfTrue="1">
      <formula>$F268=""</formula>
    </cfRule>
    <cfRule type="expression" dxfId="1927" priority="736" stopIfTrue="1">
      <formula>#REF!&lt;&gt;""</formula>
    </cfRule>
    <cfRule type="expression" dxfId="1926" priority="737" stopIfTrue="1">
      <formula>AND($G268="",$F268&lt;&gt;"")</formula>
    </cfRule>
  </conditionalFormatting>
  <conditionalFormatting sqref="D305:H312">
    <cfRule type="expression" dxfId="1925" priority="732" stopIfTrue="1">
      <formula>$F265=""</formula>
    </cfRule>
    <cfRule type="expression" dxfId="1924" priority="733" stopIfTrue="1">
      <formula>#REF!&lt;&gt;""</formula>
    </cfRule>
    <cfRule type="expression" dxfId="1923" priority="734" stopIfTrue="1">
      <formula>AND($G265="",$F265&lt;&gt;"")</formula>
    </cfRule>
  </conditionalFormatting>
  <conditionalFormatting sqref="D304:H311">
    <cfRule type="expression" dxfId="1922" priority="729" stopIfTrue="1">
      <formula>$F265=""</formula>
    </cfRule>
    <cfRule type="expression" dxfId="1921" priority="730" stopIfTrue="1">
      <formula>#REF!&lt;&gt;""</formula>
    </cfRule>
    <cfRule type="expression" dxfId="1920" priority="731" stopIfTrue="1">
      <formula>AND($G265="",$F265&lt;&gt;"")</formula>
    </cfRule>
  </conditionalFormatting>
  <conditionalFormatting sqref="D305">
    <cfRule type="expression" dxfId="1919" priority="726" stopIfTrue="1">
      <formula>$F257=""</formula>
    </cfRule>
    <cfRule type="expression" dxfId="1918" priority="727" stopIfTrue="1">
      <formula>#REF!&lt;&gt;""</formula>
    </cfRule>
    <cfRule type="expression" dxfId="1917" priority="728" stopIfTrue="1">
      <formula>AND($G257="",$F257&lt;&gt;"")</formula>
    </cfRule>
  </conditionalFormatting>
  <conditionalFormatting sqref="D305">
    <cfRule type="expression" dxfId="1916" priority="720" stopIfTrue="1">
      <formula>$F257=""</formula>
    </cfRule>
    <cfRule type="expression" dxfId="1915" priority="721" stopIfTrue="1">
      <formula>#REF!&lt;&gt;""</formula>
    </cfRule>
    <cfRule type="expression" dxfId="1914" priority="722" stopIfTrue="1">
      <formula>AND($G257="",$F257&lt;&gt;"")</formula>
    </cfRule>
  </conditionalFormatting>
  <conditionalFormatting sqref="D305">
    <cfRule type="expression" dxfId="1913" priority="717" stopIfTrue="1">
      <formula>$F267=""</formula>
    </cfRule>
    <cfRule type="expression" dxfId="1912" priority="718" stopIfTrue="1">
      <formula>#REF!&lt;&gt;""</formula>
    </cfRule>
    <cfRule type="expression" dxfId="1911" priority="719" stopIfTrue="1">
      <formula>AND($G267="",$F267&lt;&gt;"")</formula>
    </cfRule>
  </conditionalFormatting>
  <conditionalFormatting sqref="D305">
    <cfRule type="expression" dxfId="1910" priority="714" stopIfTrue="1">
      <formula>$F255=""</formula>
    </cfRule>
    <cfRule type="expression" dxfId="1909" priority="715" stopIfTrue="1">
      <formula>#REF!&lt;&gt;""</formula>
    </cfRule>
    <cfRule type="expression" dxfId="1908" priority="716" stopIfTrue="1">
      <formula>AND($G255="",$F255&lt;&gt;"")</formula>
    </cfRule>
  </conditionalFormatting>
  <conditionalFormatting sqref="D305">
    <cfRule type="expression" dxfId="1907" priority="711" stopIfTrue="1">
      <formula>$F269=""</formula>
    </cfRule>
    <cfRule type="expression" dxfId="1906" priority="712" stopIfTrue="1">
      <formula>#REF!&lt;&gt;""</formula>
    </cfRule>
    <cfRule type="expression" dxfId="1905" priority="713" stopIfTrue="1">
      <formula>AND($G269="",$F269&lt;&gt;"")</formula>
    </cfRule>
  </conditionalFormatting>
  <conditionalFormatting sqref="D305">
    <cfRule type="expression" dxfId="1904" priority="708" stopIfTrue="1">
      <formula>$F268=""</formula>
    </cfRule>
    <cfRule type="expression" dxfId="1903" priority="709" stopIfTrue="1">
      <formula>#REF!&lt;&gt;""</formula>
    </cfRule>
    <cfRule type="expression" dxfId="1902" priority="710" stopIfTrue="1">
      <formula>AND($G268="",$F268&lt;&gt;"")</formula>
    </cfRule>
  </conditionalFormatting>
  <conditionalFormatting sqref="D305">
    <cfRule type="expression" dxfId="1901" priority="705" stopIfTrue="1">
      <formula>$F257=""</formula>
    </cfRule>
    <cfRule type="expression" dxfId="1900" priority="706" stopIfTrue="1">
      <formula>#REF!&lt;&gt;""</formula>
    </cfRule>
    <cfRule type="expression" dxfId="1899" priority="707" stopIfTrue="1">
      <formula>AND($G257="",$F257&lt;&gt;"")</formula>
    </cfRule>
  </conditionalFormatting>
  <conditionalFormatting sqref="D305">
    <cfRule type="expression" dxfId="1898" priority="702" stopIfTrue="1">
      <formula>$F259=""</formula>
    </cfRule>
    <cfRule type="expression" dxfId="1897" priority="703" stopIfTrue="1">
      <formula>#REF!&lt;&gt;""</formula>
    </cfRule>
    <cfRule type="expression" dxfId="1896" priority="704" stopIfTrue="1">
      <formula>AND($G259="",$F259&lt;&gt;"")</formula>
    </cfRule>
  </conditionalFormatting>
  <conditionalFormatting sqref="D305">
    <cfRule type="expression" dxfId="1895" priority="699" stopIfTrue="1">
      <formula>$F270=""</formula>
    </cfRule>
    <cfRule type="expression" dxfId="1894" priority="700" stopIfTrue="1">
      <formula>#REF!&lt;&gt;""</formula>
    </cfRule>
    <cfRule type="expression" dxfId="1893" priority="701" stopIfTrue="1">
      <formula>AND($G270="",$F270&lt;&gt;"")</formula>
    </cfRule>
  </conditionalFormatting>
  <conditionalFormatting sqref="D306:D307">
    <cfRule type="expression" dxfId="1892" priority="696" stopIfTrue="1">
      <formula>$F266=""</formula>
    </cfRule>
    <cfRule type="expression" dxfId="1891" priority="697" stopIfTrue="1">
      <formula>#REF!&lt;&gt;""</formula>
    </cfRule>
    <cfRule type="expression" dxfId="1890" priority="698" stopIfTrue="1">
      <formula>AND($G266="",$F266&lt;&gt;"")</formula>
    </cfRule>
  </conditionalFormatting>
  <conditionalFormatting sqref="D306:D307">
    <cfRule type="expression" dxfId="1889" priority="693" stopIfTrue="1">
      <formula>$F267=""</formula>
    </cfRule>
    <cfRule type="expression" dxfId="1888" priority="694" stopIfTrue="1">
      <formula>#REF!&lt;&gt;""</formula>
    </cfRule>
    <cfRule type="expression" dxfId="1887" priority="695" stopIfTrue="1">
      <formula>AND($G267="",$F267&lt;&gt;"")</formula>
    </cfRule>
  </conditionalFormatting>
  <conditionalFormatting sqref="D306:D307">
    <cfRule type="expression" dxfId="1886" priority="690" stopIfTrue="1">
      <formula>$F258=""</formula>
    </cfRule>
    <cfRule type="expression" dxfId="1885" priority="691" stopIfTrue="1">
      <formula>#REF!&lt;&gt;""</formula>
    </cfRule>
    <cfRule type="expression" dxfId="1884" priority="692" stopIfTrue="1">
      <formula>AND($G258="",$F258&lt;&gt;"")</formula>
    </cfRule>
  </conditionalFormatting>
  <conditionalFormatting sqref="D306:D307">
    <cfRule type="expression" dxfId="1883" priority="687" stopIfTrue="1">
      <formula>$F255=""</formula>
    </cfRule>
    <cfRule type="expression" dxfId="1882" priority="688" stopIfTrue="1">
      <formula>#REF!&lt;&gt;""</formula>
    </cfRule>
    <cfRule type="expression" dxfId="1881" priority="689" stopIfTrue="1">
      <formula>AND($G255="",$F255&lt;&gt;"")</formula>
    </cfRule>
  </conditionalFormatting>
  <conditionalFormatting sqref="D306:D307">
    <cfRule type="expression" dxfId="1880" priority="684" stopIfTrue="1">
      <formula>$F258=""</formula>
    </cfRule>
    <cfRule type="expression" dxfId="1879" priority="685" stopIfTrue="1">
      <formula>#REF!&lt;&gt;""</formula>
    </cfRule>
    <cfRule type="expression" dxfId="1878" priority="686" stopIfTrue="1">
      <formula>AND($G258="",$F258&lt;&gt;"")</formula>
    </cfRule>
  </conditionalFormatting>
  <conditionalFormatting sqref="D306:D307">
    <cfRule type="expression" dxfId="1877" priority="681" stopIfTrue="1">
      <formula>$F268=""</formula>
    </cfRule>
    <cfRule type="expression" dxfId="1876" priority="682" stopIfTrue="1">
      <formula>#REF!&lt;&gt;""</formula>
    </cfRule>
    <cfRule type="expression" dxfId="1875" priority="683" stopIfTrue="1">
      <formula>AND($G268="",$F268&lt;&gt;"")</formula>
    </cfRule>
  </conditionalFormatting>
  <conditionalFormatting sqref="D306:D307">
    <cfRule type="expression" dxfId="1874" priority="678" stopIfTrue="1">
      <formula>$F256=""</formula>
    </cfRule>
    <cfRule type="expression" dxfId="1873" priority="679" stopIfTrue="1">
      <formula>#REF!&lt;&gt;""</formula>
    </cfRule>
    <cfRule type="expression" dxfId="1872" priority="680" stopIfTrue="1">
      <formula>AND($G256="",$F256&lt;&gt;"")</formula>
    </cfRule>
  </conditionalFormatting>
  <conditionalFormatting sqref="D306:D307">
    <cfRule type="expression" dxfId="1871" priority="675" stopIfTrue="1">
      <formula>$F270=""</formula>
    </cfRule>
    <cfRule type="expression" dxfId="1870" priority="676" stopIfTrue="1">
      <formula>#REF!&lt;&gt;""</formula>
    </cfRule>
    <cfRule type="expression" dxfId="1869" priority="677" stopIfTrue="1">
      <formula>AND($G270="",$F270&lt;&gt;"")</formula>
    </cfRule>
  </conditionalFormatting>
  <conditionalFormatting sqref="D306:D307">
    <cfRule type="expression" dxfId="1868" priority="672" stopIfTrue="1">
      <formula>$F269=""</formula>
    </cfRule>
    <cfRule type="expression" dxfId="1867" priority="673" stopIfTrue="1">
      <formula>#REF!&lt;&gt;""</formula>
    </cfRule>
    <cfRule type="expression" dxfId="1866" priority="674" stopIfTrue="1">
      <formula>AND($G269="",$F269&lt;&gt;"")</formula>
    </cfRule>
  </conditionalFormatting>
  <conditionalFormatting sqref="D306:D307">
    <cfRule type="expression" dxfId="1865" priority="669" stopIfTrue="1">
      <formula>$F258=""</formula>
    </cfRule>
    <cfRule type="expression" dxfId="1864" priority="670" stopIfTrue="1">
      <formula>#REF!&lt;&gt;""</formula>
    </cfRule>
    <cfRule type="expression" dxfId="1863" priority="671" stopIfTrue="1">
      <formula>AND($G258="",$F258&lt;&gt;"")</formula>
    </cfRule>
  </conditionalFormatting>
  <conditionalFormatting sqref="D306:D307">
    <cfRule type="expression" dxfId="1862" priority="666" stopIfTrue="1">
      <formula>$F260=""</formula>
    </cfRule>
    <cfRule type="expression" dxfId="1861" priority="667" stopIfTrue="1">
      <formula>#REF!&lt;&gt;""</formula>
    </cfRule>
    <cfRule type="expression" dxfId="1860" priority="668" stopIfTrue="1">
      <formula>AND($G260="",$F260&lt;&gt;"")</formula>
    </cfRule>
  </conditionalFormatting>
  <conditionalFormatting sqref="D306:D307">
    <cfRule type="expression" dxfId="1859" priority="663" stopIfTrue="1">
      <formula>$F271=""</formula>
    </cfRule>
    <cfRule type="expression" dxfId="1858" priority="664" stopIfTrue="1">
      <formula>#REF!&lt;&gt;""</formula>
    </cfRule>
    <cfRule type="expression" dxfId="1857" priority="665" stopIfTrue="1">
      <formula>AND($G271="",$F271&lt;&gt;"")</formula>
    </cfRule>
  </conditionalFormatting>
  <conditionalFormatting sqref="D308">
    <cfRule type="expression" dxfId="1856" priority="660" stopIfTrue="1">
      <formula>$F268=""</formula>
    </cfRule>
    <cfRule type="expression" dxfId="1855" priority="661" stopIfTrue="1">
      <formula>#REF!&lt;&gt;""</formula>
    </cfRule>
    <cfRule type="expression" dxfId="1854" priority="662" stopIfTrue="1">
      <formula>AND($G268="",$F268&lt;&gt;"")</formula>
    </cfRule>
  </conditionalFormatting>
  <conditionalFormatting sqref="D308">
    <cfRule type="expression" dxfId="1853" priority="657" stopIfTrue="1">
      <formula>$F269=""</formula>
    </cfRule>
    <cfRule type="expression" dxfId="1852" priority="658" stopIfTrue="1">
      <formula>#REF!&lt;&gt;""</formula>
    </cfRule>
    <cfRule type="expression" dxfId="1851" priority="659" stopIfTrue="1">
      <formula>AND($G269="",$F269&lt;&gt;"")</formula>
    </cfRule>
  </conditionalFormatting>
  <conditionalFormatting sqref="D308">
    <cfRule type="expression" dxfId="1850" priority="654" stopIfTrue="1">
      <formula>$F260=""</formula>
    </cfRule>
    <cfRule type="expression" dxfId="1849" priority="655" stopIfTrue="1">
      <formula>#REF!&lt;&gt;""</formula>
    </cfRule>
    <cfRule type="expression" dxfId="1848" priority="656" stopIfTrue="1">
      <formula>AND($G260="",$F260&lt;&gt;"")</formula>
    </cfRule>
  </conditionalFormatting>
  <conditionalFormatting sqref="D308">
    <cfRule type="expression" dxfId="1847" priority="651" stopIfTrue="1">
      <formula>$F257=""</formula>
    </cfRule>
    <cfRule type="expression" dxfId="1846" priority="652" stopIfTrue="1">
      <formula>#REF!&lt;&gt;""</formula>
    </cfRule>
    <cfRule type="expression" dxfId="1845" priority="653" stopIfTrue="1">
      <formula>AND($G257="",$F257&lt;&gt;"")</formula>
    </cfRule>
  </conditionalFormatting>
  <conditionalFormatting sqref="D308">
    <cfRule type="expression" dxfId="1844" priority="648" stopIfTrue="1">
      <formula>$F260=""</formula>
    </cfRule>
    <cfRule type="expression" dxfId="1843" priority="649" stopIfTrue="1">
      <formula>#REF!&lt;&gt;""</formula>
    </cfRule>
    <cfRule type="expression" dxfId="1842" priority="650" stopIfTrue="1">
      <formula>AND($G260="",$F260&lt;&gt;"")</formula>
    </cfRule>
  </conditionalFormatting>
  <conditionalFormatting sqref="D308">
    <cfRule type="expression" dxfId="1841" priority="645" stopIfTrue="1">
      <formula>$F270=""</formula>
    </cfRule>
    <cfRule type="expression" dxfId="1840" priority="646" stopIfTrue="1">
      <formula>#REF!&lt;&gt;""</formula>
    </cfRule>
    <cfRule type="expression" dxfId="1839" priority="647" stopIfTrue="1">
      <formula>AND($G270="",$F270&lt;&gt;"")</formula>
    </cfRule>
  </conditionalFormatting>
  <conditionalFormatting sqref="D308">
    <cfRule type="expression" dxfId="1838" priority="642" stopIfTrue="1">
      <formula>$F258=""</formula>
    </cfRule>
    <cfRule type="expression" dxfId="1837" priority="643" stopIfTrue="1">
      <formula>#REF!&lt;&gt;""</formula>
    </cfRule>
    <cfRule type="expression" dxfId="1836" priority="644" stopIfTrue="1">
      <formula>AND($G258="",$F258&lt;&gt;"")</formula>
    </cfRule>
  </conditionalFormatting>
  <conditionalFormatting sqref="D308">
    <cfRule type="expression" dxfId="1835" priority="639" stopIfTrue="1">
      <formula>$F272=""</formula>
    </cfRule>
    <cfRule type="expression" dxfId="1834" priority="640" stopIfTrue="1">
      <formula>#REF!&lt;&gt;""</formula>
    </cfRule>
    <cfRule type="expression" dxfId="1833" priority="641" stopIfTrue="1">
      <formula>AND($G272="",$F272&lt;&gt;"")</formula>
    </cfRule>
  </conditionalFormatting>
  <conditionalFormatting sqref="D308">
    <cfRule type="expression" dxfId="1832" priority="636" stopIfTrue="1">
      <formula>$F271=""</formula>
    </cfRule>
    <cfRule type="expression" dxfId="1831" priority="637" stopIfTrue="1">
      <formula>#REF!&lt;&gt;""</formula>
    </cfRule>
    <cfRule type="expression" dxfId="1830" priority="638" stopIfTrue="1">
      <formula>AND($G271="",$F271&lt;&gt;"")</formula>
    </cfRule>
  </conditionalFormatting>
  <conditionalFormatting sqref="D308">
    <cfRule type="expression" dxfId="1829" priority="633" stopIfTrue="1">
      <formula>$F260=""</formula>
    </cfRule>
    <cfRule type="expression" dxfId="1828" priority="634" stopIfTrue="1">
      <formula>#REF!&lt;&gt;""</formula>
    </cfRule>
    <cfRule type="expression" dxfId="1827" priority="635" stopIfTrue="1">
      <formula>AND($G260="",$F260&lt;&gt;"")</formula>
    </cfRule>
  </conditionalFormatting>
  <conditionalFormatting sqref="D309:D310">
    <cfRule type="expression" dxfId="1826" priority="624" stopIfTrue="1">
      <formula>$F269=""</formula>
    </cfRule>
    <cfRule type="expression" dxfId="1825" priority="625" stopIfTrue="1">
      <formula>#REF!&lt;&gt;""</formula>
    </cfRule>
    <cfRule type="expression" dxfId="1824" priority="626" stopIfTrue="1">
      <formula>AND($G269="",$F269&lt;&gt;"")</formula>
    </cfRule>
  </conditionalFormatting>
  <conditionalFormatting sqref="D309:D310">
    <cfRule type="expression" dxfId="1823" priority="621" stopIfTrue="1">
      <formula>$F270=""</formula>
    </cfRule>
    <cfRule type="expression" dxfId="1822" priority="622" stopIfTrue="1">
      <formula>#REF!&lt;&gt;""</formula>
    </cfRule>
    <cfRule type="expression" dxfId="1821" priority="623" stopIfTrue="1">
      <formula>AND($G270="",$F270&lt;&gt;"")</formula>
    </cfRule>
  </conditionalFormatting>
  <conditionalFormatting sqref="D309:D310">
    <cfRule type="expression" dxfId="1820" priority="615" stopIfTrue="1">
      <formula>$F258=""</formula>
    </cfRule>
    <cfRule type="expression" dxfId="1819" priority="616" stopIfTrue="1">
      <formula>#REF!&lt;&gt;""</formula>
    </cfRule>
    <cfRule type="expression" dxfId="1818" priority="617" stopIfTrue="1">
      <formula>AND($G258="",$F258&lt;&gt;"")</formula>
    </cfRule>
  </conditionalFormatting>
  <conditionalFormatting sqref="D309:D310">
    <cfRule type="expression" dxfId="1817" priority="609" stopIfTrue="1">
      <formula>$F271=""</formula>
    </cfRule>
    <cfRule type="expression" dxfId="1816" priority="610" stopIfTrue="1">
      <formula>#REF!&lt;&gt;""</formula>
    </cfRule>
    <cfRule type="expression" dxfId="1815" priority="611" stopIfTrue="1">
      <formula>AND($G271="",$F271&lt;&gt;"")</formula>
    </cfRule>
  </conditionalFormatting>
  <conditionalFormatting sqref="D309:D310">
    <cfRule type="expression" dxfId="1814" priority="606" stopIfTrue="1">
      <formula>$F259=""</formula>
    </cfRule>
    <cfRule type="expression" dxfId="1813" priority="607" stopIfTrue="1">
      <formula>#REF!&lt;&gt;""</formula>
    </cfRule>
    <cfRule type="expression" dxfId="1812" priority="608" stopIfTrue="1">
      <formula>AND($G259="",$F259&lt;&gt;"")</formula>
    </cfRule>
  </conditionalFormatting>
  <conditionalFormatting sqref="D310">
    <cfRule type="expression" dxfId="1811" priority="600" stopIfTrue="1">
      <formula>$F279=""</formula>
    </cfRule>
    <cfRule type="expression" dxfId="1810" priority="601" stopIfTrue="1">
      <formula>#REF!&lt;&gt;""</formula>
    </cfRule>
    <cfRule type="expression" dxfId="1809" priority="602" stopIfTrue="1">
      <formula>AND($G279="",$F279&lt;&gt;"")</formula>
    </cfRule>
  </conditionalFormatting>
  <conditionalFormatting sqref="D311">
    <cfRule type="expression" dxfId="1808" priority="588" stopIfTrue="1">
      <formula>$F271=""</formula>
    </cfRule>
    <cfRule type="expression" dxfId="1807" priority="589" stopIfTrue="1">
      <formula>#REF!&lt;&gt;""</formula>
    </cfRule>
    <cfRule type="expression" dxfId="1806" priority="590" stopIfTrue="1">
      <formula>AND($G271="",$F271&lt;&gt;"")</formula>
    </cfRule>
  </conditionalFormatting>
  <conditionalFormatting sqref="D311">
    <cfRule type="expression" dxfId="1805" priority="585" stopIfTrue="1">
      <formula>$F272=""</formula>
    </cfRule>
    <cfRule type="expression" dxfId="1804" priority="586" stopIfTrue="1">
      <formula>#REF!&lt;&gt;""</formula>
    </cfRule>
    <cfRule type="expression" dxfId="1803" priority="587" stopIfTrue="1">
      <formula>AND($G272="",$F272&lt;&gt;"")</formula>
    </cfRule>
  </conditionalFormatting>
  <conditionalFormatting sqref="D311">
    <cfRule type="expression" dxfId="1802" priority="579" stopIfTrue="1">
      <formula>$F260=""</formula>
    </cfRule>
    <cfRule type="expression" dxfId="1801" priority="580" stopIfTrue="1">
      <formula>#REF!&lt;&gt;""</formula>
    </cfRule>
    <cfRule type="expression" dxfId="1800" priority="581" stopIfTrue="1">
      <formula>AND($G260="",$F260&lt;&gt;"")</formula>
    </cfRule>
  </conditionalFormatting>
  <conditionalFormatting sqref="D311">
    <cfRule type="expression" dxfId="1799" priority="570" stopIfTrue="1">
      <formula>$F261=""</formula>
    </cfRule>
    <cfRule type="expression" dxfId="1798" priority="571" stopIfTrue="1">
      <formula>#REF!&lt;&gt;""</formula>
    </cfRule>
    <cfRule type="expression" dxfId="1797" priority="572" stopIfTrue="1">
      <formula>AND($G261="",$F261&lt;&gt;"")</formula>
    </cfRule>
  </conditionalFormatting>
  <conditionalFormatting sqref="D313">
    <cfRule type="expression" dxfId="1796" priority="552" stopIfTrue="1">
      <formula>$F279=""</formula>
    </cfRule>
    <cfRule type="expression" dxfId="1795" priority="553" stopIfTrue="1">
      <formula>#REF!&lt;&gt;""</formula>
    </cfRule>
    <cfRule type="expression" dxfId="1794" priority="554" stopIfTrue="1">
      <formula>AND($G279="",$F279&lt;&gt;"")</formula>
    </cfRule>
  </conditionalFormatting>
  <conditionalFormatting sqref="D313">
    <cfRule type="expression" dxfId="1793" priority="534" stopIfTrue="1">
      <formula>$F265=""</formula>
    </cfRule>
    <cfRule type="expression" dxfId="1792" priority="535" stopIfTrue="1">
      <formula>#REF!&lt;&gt;""</formula>
    </cfRule>
    <cfRule type="expression" dxfId="1791" priority="536" stopIfTrue="1">
      <formula>AND($G265="",$F265&lt;&gt;"")</formula>
    </cfRule>
  </conditionalFormatting>
  <conditionalFormatting sqref="D267">
    <cfRule type="expression" dxfId="1790" priority="22052" stopIfTrue="1">
      <formula>$F178=""</formula>
    </cfRule>
    <cfRule type="expression" dxfId="1789" priority="22053" stopIfTrue="1">
      <formula>#REF!&lt;&gt;""</formula>
    </cfRule>
    <cfRule type="expression" dxfId="1788" priority="22054" stopIfTrue="1">
      <formula>AND($G178="",$F178&lt;&gt;"")</formula>
    </cfRule>
  </conditionalFormatting>
  <conditionalFormatting sqref="D267">
    <cfRule type="expression" dxfId="1787" priority="22067" stopIfTrue="1">
      <formula>$F176=""</formula>
    </cfRule>
    <cfRule type="expression" dxfId="1786" priority="22068" stopIfTrue="1">
      <formula>#REF!&lt;&gt;""</formula>
    </cfRule>
    <cfRule type="expression" dxfId="1785" priority="22069" stopIfTrue="1">
      <formula>AND($G176="",$F176&lt;&gt;"")</formula>
    </cfRule>
  </conditionalFormatting>
  <conditionalFormatting sqref="H252">
    <cfRule type="expression" dxfId="1784" priority="22270" stopIfTrue="1">
      <formula>$F192=""</formula>
    </cfRule>
    <cfRule type="expression" dxfId="1783" priority="22271" stopIfTrue="1">
      <formula>#REF!&lt;&gt;""</formula>
    </cfRule>
    <cfRule type="expression" dxfId="1782" priority="22272" stopIfTrue="1">
      <formula>AND($G192="",$F192&lt;&gt;"")</formula>
    </cfRule>
  </conditionalFormatting>
  <conditionalFormatting sqref="D268:D270">
    <cfRule type="expression" dxfId="1781" priority="22424" stopIfTrue="1">
      <formula>$F200=""</formula>
    </cfRule>
    <cfRule type="expression" dxfId="1780" priority="22425" stopIfTrue="1">
      <formula>#REF!&lt;&gt;""</formula>
    </cfRule>
    <cfRule type="expression" dxfId="1779" priority="22426" stopIfTrue="1">
      <formula>AND($G200="",$F200&lt;&gt;"")</formula>
    </cfRule>
  </conditionalFormatting>
  <conditionalFormatting sqref="D282 E241:E246">
    <cfRule type="expression" dxfId="1778" priority="22727" stopIfTrue="1">
      <formula>#REF!=""</formula>
    </cfRule>
    <cfRule type="expression" dxfId="1777" priority="22728" stopIfTrue="1">
      <formula>#REF!&lt;&gt;""</formula>
    </cfRule>
    <cfRule type="expression" dxfId="1776" priority="22729" stopIfTrue="1">
      <formula>AND(#REF!="",#REF!&lt;&gt;"")</formula>
    </cfRule>
  </conditionalFormatting>
  <conditionalFormatting sqref="D360:H363">
    <cfRule type="expression" dxfId="1775" priority="23436" stopIfTrue="1">
      <formula>$F290=""</formula>
    </cfRule>
    <cfRule type="expression" dxfId="1774" priority="23437" stopIfTrue="1">
      <formula>#REF!&lt;&gt;""</formula>
    </cfRule>
    <cfRule type="expression" dxfId="1773" priority="23438" stopIfTrue="1">
      <formula>AND($G290="",$F290&lt;&gt;"")</formula>
    </cfRule>
  </conditionalFormatting>
  <conditionalFormatting sqref="D235:D238">
    <cfRule type="expression" dxfId="1772" priority="24019" stopIfTrue="1">
      <formula>$F134=""</formula>
    </cfRule>
    <cfRule type="expression" dxfId="1771" priority="24020" stopIfTrue="1">
      <formula>#REF!&lt;&gt;""</formula>
    </cfRule>
    <cfRule type="expression" dxfId="1770" priority="24021" stopIfTrue="1">
      <formula>AND($G134="",$F134&lt;&gt;"")</formula>
    </cfRule>
  </conditionalFormatting>
  <conditionalFormatting sqref="D286:G288 D279:G283">
    <cfRule type="expression" dxfId="1769" priority="24325" stopIfTrue="1">
      <formula>$F228=""</formula>
    </cfRule>
    <cfRule type="expression" dxfId="1768" priority="24326" stopIfTrue="1">
      <formula>#REF!&lt;&gt;""</formula>
    </cfRule>
    <cfRule type="expression" dxfId="1767" priority="24327" stopIfTrue="1">
      <formula>AND($G228="",$F228&lt;&gt;"")</formula>
    </cfRule>
  </conditionalFormatting>
  <conditionalFormatting sqref="D289:G291 D279:G283">
    <cfRule type="expression" dxfId="1766" priority="24334" stopIfTrue="1">
      <formula>$F225=""</formula>
    </cfRule>
    <cfRule type="expression" dxfId="1765" priority="24335" stopIfTrue="1">
      <formula>#REF!&lt;&gt;""</formula>
    </cfRule>
    <cfRule type="expression" dxfId="1764" priority="24336" stopIfTrue="1">
      <formula>AND($G225="",$F225&lt;&gt;"")</formula>
    </cfRule>
  </conditionalFormatting>
  <conditionalFormatting sqref="D288:G290 D279:G283">
    <cfRule type="expression" dxfId="1763" priority="24352" stopIfTrue="1">
      <formula>$F226=""</formula>
    </cfRule>
    <cfRule type="expression" dxfId="1762" priority="24353" stopIfTrue="1">
      <formula>#REF!&lt;&gt;""</formula>
    </cfRule>
    <cfRule type="expression" dxfId="1761" priority="24354" stopIfTrue="1">
      <formula>AND($G226="",$F226&lt;&gt;"")</formula>
    </cfRule>
  </conditionalFormatting>
  <conditionalFormatting sqref="D284:G286">
    <cfRule type="expression" dxfId="1760" priority="24370" stopIfTrue="1">
      <formula>$F235=""</formula>
    </cfRule>
    <cfRule type="expression" dxfId="1759" priority="24371" stopIfTrue="1">
      <formula>#REF!&lt;&gt;""</formula>
    </cfRule>
    <cfRule type="expression" dxfId="1758" priority="24372" stopIfTrue="1">
      <formula>AND($G235="",$F235&lt;&gt;"")</formula>
    </cfRule>
  </conditionalFormatting>
  <conditionalFormatting sqref="D284:G292">
    <cfRule type="expression" dxfId="1757" priority="25919" stopIfTrue="1">
      <formula>$F253=""</formula>
    </cfRule>
    <cfRule type="expression" dxfId="1756" priority="25920" stopIfTrue="1">
      <formula>#REF!&lt;&gt;""</formula>
    </cfRule>
    <cfRule type="expression" dxfId="1755" priority="25921" stopIfTrue="1">
      <formula>AND($G253="",$F253&lt;&gt;"")</formula>
    </cfRule>
  </conditionalFormatting>
  <conditionalFormatting sqref="D293:G293">
    <cfRule type="expression" dxfId="1754" priority="25925" stopIfTrue="1">
      <formula>#REF!=""</formula>
    </cfRule>
    <cfRule type="expression" dxfId="1753" priority="25926" stopIfTrue="1">
      <formula>#REF!&lt;&gt;""</formula>
    </cfRule>
    <cfRule type="expression" dxfId="1752" priority="25927" stopIfTrue="1">
      <formula>AND(#REF!="",#REF!&lt;&gt;"")</formula>
    </cfRule>
  </conditionalFormatting>
  <conditionalFormatting sqref="D322:H323">
    <cfRule type="expression" dxfId="1751" priority="26305" stopIfTrue="1">
      <formula>$F265=""</formula>
    </cfRule>
    <cfRule type="expression" dxfId="1750" priority="26306" stopIfTrue="1">
      <formula>#REF!&lt;&gt;""</formula>
    </cfRule>
    <cfRule type="expression" dxfId="1749" priority="26307" stopIfTrue="1">
      <formula>AND($G265="",$F265&lt;&gt;"")</formula>
    </cfRule>
  </conditionalFormatting>
  <conditionalFormatting sqref="D320:H323">
    <cfRule type="expression" dxfId="1748" priority="26359" stopIfTrue="1">
      <formula>$F265=""</formula>
    </cfRule>
    <cfRule type="expression" dxfId="1747" priority="26360" stopIfTrue="1">
      <formula>#REF!&lt;&gt;""</formula>
    </cfRule>
    <cfRule type="expression" dxfId="1746" priority="26361" stopIfTrue="1">
      <formula>AND($G265="",$F265&lt;&gt;"")</formula>
    </cfRule>
  </conditionalFormatting>
  <conditionalFormatting sqref="D356:H357">
    <cfRule type="expression" dxfId="1745" priority="27283" stopIfTrue="1">
      <formula>$F299=""</formula>
    </cfRule>
    <cfRule type="expression" dxfId="1744" priority="27284" stopIfTrue="1">
      <formula>#REF!&lt;&gt;""</formula>
    </cfRule>
    <cfRule type="expression" dxfId="1743" priority="27285" stopIfTrue="1">
      <formula>AND($G299="",$F299&lt;&gt;"")</formula>
    </cfRule>
  </conditionalFormatting>
  <conditionalFormatting sqref="D355:H356">
    <cfRule type="expression" dxfId="1742" priority="27292" stopIfTrue="1">
      <formula>$F299=""</formula>
    </cfRule>
    <cfRule type="expression" dxfId="1741" priority="27293" stopIfTrue="1">
      <formula>#REF!&lt;&gt;""</formula>
    </cfRule>
    <cfRule type="expression" dxfId="1740" priority="27294" stopIfTrue="1">
      <formula>AND($G299="",$F299&lt;&gt;"")</formula>
    </cfRule>
  </conditionalFormatting>
  <conditionalFormatting sqref="D368:H369">
    <cfRule type="expression" dxfId="1739" priority="27301" stopIfTrue="1">
      <formula>$F299=""</formula>
    </cfRule>
    <cfRule type="expression" dxfId="1738" priority="27302" stopIfTrue="1">
      <formula>#REF!&lt;&gt;""</formula>
    </cfRule>
    <cfRule type="expression" dxfId="1737" priority="27303" stopIfTrue="1">
      <formula>AND($G299="",$F299&lt;&gt;"")</formula>
    </cfRule>
  </conditionalFormatting>
  <conditionalFormatting sqref="D371:H372">
    <cfRule type="expression" dxfId="1736" priority="27310" stopIfTrue="1">
      <formula>$F299=""</formula>
    </cfRule>
    <cfRule type="expression" dxfId="1735" priority="27311" stopIfTrue="1">
      <formula>#REF!&lt;&gt;""</formula>
    </cfRule>
    <cfRule type="expression" dxfId="1734" priority="27312" stopIfTrue="1">
      <formula>AND($G299="",$F299&lt;&gt;"")</formula>
    </cfRule>
  </conditionalFormatting>
  <conditionalFormatting sqref="D354:H355">
    <cfRule type="expression" dxfId="1733" priority="27319" stopIfTrue="1">
      <formula>$F299=""</formula>
    </cfRule>
    <cfRule type="expression" dxfId="1732" priority="27320" stopIfTrue="1">
      <formula>#REF!&lt;&gt;""</formula>
    </cfRule>
    <cfRule type="expression" dxfId="1731" priority="27321" stopIfTrue="1">
      <formula>AND($G299="",$F299&lt;&gt;"")</formula>
    </cfRule>
  </conditionalFormatting>
  <conditionalFormatting sqref="D331:H350 D350:G351">
    <cfRule type="expression" dxfId="1730" priority="27337" stopIfTrue="1">
      <formula>$F280=""</formula>
    </cfRule>
    <cfRule type="expression" dxfId="1729" priority="27338" stopIfTrue="1">
      <formula>#REF!&lt;&gt;""</formula>
    </cfRule>
    <cfRule type="expression" dxfId="1728" priority="27339" stopIfTrue="1">
      <formula>AND($G280="",$F280&lt;&gt;"")</formula>
    </cfRule>
  </conditionalFormatting>
  <conditionalFormatting sqref="D353:H354">
    <cfRule type="expression" dxfId="1727" priority="27346" stopIfTrue="1">
      <formula>$F299=""</formula>
    </cfRule>
    <cfRule type="expression" dxfId="1726" priority="27347" stopIfTrue="1">
      <formula>#REF!&lt;&gt;""</formula>
    </cfRule>
    <cfRule type="expression" dxfId="1725" priority="27348" stopIfTrue="1">
      <formula>AND($G299="",$F299&lt;&gt;"")</formula>
    </cfRule>
  </conditionalFormatting>
  <conditionalFormatting sqref="D366:H367 G374:G377">
    <cfRule type="expression" dxfId="1724" priority="27355" stopIfTrue="1">
      <formula>$F299=""</formula>
    </cfRule>
    <cfRule type="expression" dxfId="1723" priority="27356" stopIfTrue="1">
      <formula>#REF!&lt;&gt;""</formula>
    </cfRule>
    <cfRule type="expression" dxfId="1722" priority="27357" stopIfTrue="1">
      <formula>AND($G299="",$F299&lt;&gt;"")</formula>
    </cfRule>
  </conditionalFormatting>
  <conditionalFormatting sqref="D289:G289">
    <cfRule type="expression" dxfId="1721" priority="27403" stopIfTrue="1">
      <formula>$F265=""</formula>
    </cfRule>
    <cfRule type="expression" dxfId="1720" priority="27404" stopIfTrue="1">
      <formula>#REF!&lt;&gt;""</formula>
    </cfRule>
    <cfRule type="expression" dxfId="1719" priority="27405" stopIfTrue="1">
      <formula>AND($G265="",$F265&lt;&gt;"")</formula>
    </cfRule>
  </conditionalFormatting>
  <conditionalFormatting sqref="D291:G291">
    <cfRule type="expression" dxfId="1718" priority="27406" stopIfTrue="1">
      <formula>$F265=""</formula>
    </cfRule>
    <cfRule type="expression" dxfId="1717" priority="27407" stopIfTrue="1">
      <formula>#REF!&lt;&gt;""</formula>
    </cfRule>
    <cfRule type="expression" dxfId="1716" priority="27408" stopIfTrue="1">
      <formula>AND($G265="",$F265&lt;&gt;"")</formula>
    </cfRule>
  </conditionalFormatting>
  <conditionalFormatting sqref="D290:G290">
    <cfRule type="expression" dxfId="1715" priority="27409" stopIfTrue="1">
      <formula>$F265=""</formula>
    </cfRule>
    <cfRule type="expression" dxfId="1714" priority="27410" stopIfTrue="1">
      <formula>#REF!&lt;&gt;""</formula>
    </cfRule>
    <cfRule type="expression" dxfId="1713" priority="27411" stopIfTrue="1">
      <formula>AND($G265="",$F265&lt;&gt;"")</formula>
    </cfRule>
  </conditionalFormatting>
  <conditionalFormatting sqref="D288:G288">
    <cfRule type="expression" dxfId="1712" priority="27412" stopIfTrue="1">
      <formula>$F265=""</formula>
    </cfRule>
    <cfRule type="expression" dxfId="1711" priority="27413" stopIfTrue="1">
      <formula>#REF!&lt;&gt;""</formula>
    </cfRule>
    <cfRule type="expression" dxfId="1710" priority="27414" stopIfTrue="1">
      <formula>AND($G265="",$F265&lt;&gt;"")</formula>
    </cfRule>
  </conditionalFormatting>
  <conditionalFormatting sqref="D292:G292">
    <cfRule type="expression" dxfId="1709" priority="27415" stopIfTrue="1">
      <formula>$F265=""</formula>
    </cfRule>
    <cfRule type="expression" dxfId="1708" priority="27416" stopIfTrue="1">
      <formula>#REF!&lt;&gt;""</formula>
    </cfRule>
    <cfRule type="expression" dxfId="1707" priority="27417" stopIfTrue="1">
      <formula>AND($G265="",$F265&lt;&gt;"")</formula>
    </cfRule>
  </conditionalFormatting>
  <conditionalFormatting sqref="D362:H363 D363:F365">
    <cfRule type="expression" dxfId="1706" priority="27822" stopIfTrue="1">
      <formula>$F284=""</formula>
    </cfRule>
    <cfRule type="expression" dxfId="1705" priority="27823" stopIfTrue="1">
      <formula>#REF!&lt;&gt;""</formula>
    </cfRule>
    <cfRule type="expression" dxfId="1704" priority="27824" stopIfTrue="1">
      <formula>AND($G284="",$F284&lt;&gt;"")</formula>
    </cfRule>
  </conditionalFormatting>
  <conditionalFormatting sqref="D353:H355">
    <cfRule type="expression" dxfId="1703" priority="27894" stopIfTrue="1">
      <formula>#REF!=""</formula>
    </cfRule>
    <cfRule type="expression" dxfId="1702" priority="27895" stopIfTrue="1">
      <formula>#REF!&lt;&gt;""</formula>
    </cfRule>
    <cfRule type="expression" dxfId="1701" priority="27896" stopIfTrue="1">
      <formula>AND(#REF!="",#REF!&lt;&gt;"")</formula>
    </cfRule>
  </conditionalFormatting>
  <conditionalFormatting sqref="D367:H369">
    <cfRule type="expression" dxfId="1700" priority="27939" stopIfTrue="1">
      <formula>#REF!=""</formula>
    </cfRule>
    <cfRule type="expression" dxfId="1699" priority="27940" stopIfTrue="1">
      <formula>#REF!&lt;&gt;""</formula>
    </cfRule>
    <cfRule type="expression" dxfId="1698" priority="27941" stopIfTrue="1">
      <formula>AND(#REF!="",#REF!&lt;&gt;"")</formula>
    </cfRule>
  </conditionalFormatting>
  <conditionalFormatting sqref="D324:H325">
    <cfRule type="expression" dxfId="1697" priority="28795" stopIfTrue="1">
      <formula>$F271=""</formula>
    </cfRule>
    <cfRule type="expression" dxfId="1696" priority="28796" stopIfTrue="1">
      <formula>#REF!&lt;&gt;""</formula>
    </cfRule>
    <cfRule type="expression" dxfId="1695" priority="28797" stopIfTrue="1">
      <formula>AND($G271="",$F271&lt;&gt;"")</formula>
    </cfRule>
  </conditionalFormatting>
  <conditionalFormatting sqref="D324:H328 D328:F330">
    <cfRule type="expression" dxfId="1694" priority="28798" stopIfTrue="1">
      <formula>$F268=""</formula>
    </cfRule>
    <cfRule type="expression" dxfId="1693" priority="28799" stopIfTrue="1">
      <formula>#REF!&lt;&gt;""</formula>
    </cfRule>
    <cfRule type="expression" dxfId="1692" priority="28800" stopIfTrue="1">
      <formula>AND($G268="",$F268&lt;&gt;"")</formula>
    </cfRule>
  </conditionalFormatting>
  <conditionalFormatting sqref="D345:H348">
    <cfRule type="expression" dxfId="1691" priority="29266" stopIfTrue="1">
      <formula>$F295=""</formula>
    </cfRule>
    <cfRule type="expression" dxfId="1690" priority="29267" stopIfTrue="1">
      <formula>#REF!&lt;&gt;""</formula>
    </cfRule>
    <cfRule type="expression" dxfId="1689" priority="29268" stopIfTrue="1">
      <formula>AND($G295="",$F295&lt;&gt;"")</formula>
    </cfRule>
  </conditionalFormatting>
  <conditionalFormatting sqref="D352:H361">
    <cfRule type="expression" dxfId="1688" priority="29299" stopIfTrue="1">
      <formula>$F280=""</formula>
    </cfRule>
    <cfRule type="expression" dxfId="1687" priority="29300" stopIfTrue="1">
      <formula>#REF!&lt;&gt;""</formula>
    </cfRule>
    <cfRule type="expression" dxfId="1686" priority="29301" stopIfTrue="1">
      <formula>AND($G280="",$F280&lt;&gt;"")</formula>
    </cfRule>
  </conditionalFormatting>
  <conditionalFormatting sqref="D352:H352">
    <cfRule type="expression" dxfId="1685" priority="29308" stopIfTrue="1">
      <formula>$F298=""</formula>
    </cfRule>
    <cfRule type="expression" dxfId="1684" priority="29309" stopIfTrue="1">
      <formula>#REF!&lt;&gt;""</formula>
    </cfRule>
    <cfRule type="expression" dxfId="1683" priority="29310" stopIfTrue="1">
      <formula>AND($G298="",$F298&lt;&gt;"")</formula>
    </cfRule>
  </conditionalFormatting>
  <conditionalFormatting sqref="D355:H363 D363:F365 D375:H378 D366:H373">
    <cfRule type="expression" dxfId="1682" priority="29817" stopIfTrue="1">
      <formula>$F279=""</formula>
    </cfRule>
    <cfRule type="expression" dxfId="1681" priority="29818" stopIfTrue="1">
      <formula>#REF!&lt;&gt;""</formula>
    </cfRule>
    <cfRule type="expression" dxfId="1680" priority="29819" stopIfTrue="1">
      <formula>AND($G279="",$F279&lt;&gt;"")</formula>
    </cfRule>
  </conditionalFormatting>
  <conditionalFormatting sqref="D363:F365 D360:H363 G374:G377">
    <cfRule type="expression" dxfId="1679" priority="29829" stopIfTrue="1">
      <formula>$F292=""</formula>
    </cfRule>
    <cfRule type="expression" dxfId="1678" priority="29830" stopIfTrue="1">
      <formula>#REF!&lt;&gt;""</formula>
    </cfRule>
    <cfRule type="expression" dxfId="1677" priority="29831" stopIfTrue="1">
      <formula>AND($G292="",$F292&lt;&gt;"")</formula>
    </cfRule>
  </conditionalFormatting>
  <conditionalFormatting sqref="D353:H359 D374:F377">
    <cfRule type="expression" dxfId="1676" priority="30309" stopIfTrue="1">
      <formula>$F279=""</formula>
    </cfRule>
    <cfRule type="expression" dxfId="1675" priority="30310" stopIfTrue="1">
      <formula>#REF!&lt;&gt;""</formula>
    </cfRule>
    <cfRule type="expression" dxfId="1674" priority="30311" stopIfTrue="1">
      <formula>AND($G279="",$F279&lt;&gt;"")</formula>
    </cfRule>
  </conditionalFormatting>
  <conditionalFormatting sqref="D366:H372">
    <cfRule type="expression" dxfId="1673" priority="30315" stopIfTrue="1">
      <formula>$F292=""</formula>
    </cfRule>
    <cfRule type="expression" dxfId="1672" priority="30316" stopIfTrue="1">
      <formula>#REF!&lt;&gt;""</formula>
    </cfRule>
    <cfRule type="expression" dxfId="1671" priority="30317" stopIfTrue="1">
      <formula>AND($G292="",$F292&lt;&gt;"")</formula>
    </cfRule>
  </conditionalFormatting>
  <conditionalFormatting sqref="D366:H370">
    <cfRule type="expression" dxfId="1670" priority="30321" stopIfTrue="1">
      <formula>$F294=""</formula>
    </cfRule>
    <cfRule type="expression" dxfId="1669" priority="30322" stopIfTrue="1">
      <formula>#REF!&lt;&gt;""</formula>
    </cfRule>
    <cfRule type="expression" dxfId="1668" priority="30323" stopIfTrue="1">
      <formula>AND($G294="",$F294&lt;&gt;"")</formula>
    </cfRule>
  </conditionalFormatting>
  <conditionalFormatting sqref="D366:H367">
    <cfRule type="expression" dxfId="1667" priority="30348" stopIfTrue="1">
      <formula>$F297=""</formula>
    </cfRule>
    <cfRule type="expression" dxfId="1666" priority="30349" stopIfTrue="1">
      <formula>#REF!&lt;&gt;""</formula>
    </cfRule>
    <cfRule type="expression" dxfId="1665" priority="30350" stopIfTrue="1">
      <formula>AND($G297="",$F297&lt;&gt;"")</formula>
    </cfRule>
  </conditionalFormatting>
  <conditionalFormatting sqref="D366:H366">
    <cfRule type="expression" dxfId="1664" priority="30354" stopIfTrue="1">
      <formula>$F298=""</formula>
    </cfRule>
    <cfRule type="expression" dxfId="1663" priority="30355" stopIfTrue="1">
      <formula>#REF!&lt;&gt;""</formula>
    </cfRule>
    <cfRule type="expression" dxfId="1662" priority="30356" stopIfTrue="1">
      <formula>AND($G298="",$F298&lt;&gt;"")</formula>
    </cfRule>
  </conditionalFormatting>
  <conditionalFormatting sqref="D381:H385">
    <cfRule type="expression" dxfId="1661" priority="31420" stopIfTrue="1">
      <formula>$F290=""</formula>
    </cfRule>
    <cfRule type="expression" dxfId="1660" priority="31421" stopIfTrue="1">
      <formula>#REF!&lt;&gt;""</formula>
    </cfRule>
    <cfRule type="expression" dxfId="1659" priority="31422" stopIfTrue="1">
      <formula>AND($G290="",$F290&lt;&gt;"")</formula>
    </cfRule>
  </conditionalFormatting>
  <conditionalFormatting sqref="D381:H385">
    <cfRule type="expression" dxfId="1658" priority="31423" stopIfTrue="1">
      <formula>$F287=""</formula>
    </cfRule>
    <cfRule type="expression" dxfId="1657" priority="31424" stopIfTrue="1">
      <formula>#REF!&lt;&gt;""</formula>
    </cfRule>
    <cfRule type="expression" dxfId="1656" priority="31425" stopIfTrue="1">
      <formula>AND($G287="",$F287&lt;&gt;"")</formula>
    </cfRule>
  </conditionalFormatting>
  <conditionalFormatting sqref="D381:H385">
    <cfRule type="expression" dxfId="1655" priority="31426" stopIfTrue="1">
      <formula>$F288=""</formula>
    </cfRule>
    <cfRule type="expression" dxfId="1654" priority="31427" stopIfTrue="1">
      <formula>#REF!&lt;&gt;""</formula>
    </cfRule>
    <cfRule type="expression" dxfId="1653" priority="31428" stopIfTrue="1">
      <formula>AND($G288="",$F288&lt;&gt;"")</formula>
    </cfRule>
  </conditionalFormatting>
  <conditionalFormatting sqref="D381:H385">
    <cfRule type="expression" dxfId="1652" priority="31429" stopIfTrue="1">
      <formula>$F292=""</formula>
    </cfRule>
    <cfRule type="expression" dxfId="1651" priority="31430" stopIfTrue="1">
      <formula>#REF!&lt;&gt;""</formula>
    </cfRule>
    <cfRule type="expression" dxfId="1650" priority="31431" stopIfTrue="1">
      <formula>AND($G292="",$F292&lt;&gt;"")</formula>
    </cfRule>
  </conditionalFormatting>
  <conditionalFormatting sqref="D381:H385">
    <cfRule type="expression" dxfId="1649" priority="31432" stopIfTrue="1">
      <formula>$F307=""</formula>
    </cfRule>
    <cfRule type="expression" dxfId="1648" priority="31433" stopIfTrue="1">
      <formula>#REF!&lt;&gt;""</formula>
    </cfRule>
    <cfRule type="expression" dxfId="1647" priority="31434" stopIfTrue="1">
      <formula>AND($G307="",$F307&lt;&gt;"")</formula>
    </cfRule>
  </conditionalFormatting>
  <conditionalFormatting sqref="D381:H385 D363:F365 D362:H363 D366:H371">
    <cfRule type="expression" dxfId="1646" priority="31435" stopIfTrue="1">
      <formula>$F289=""</formula>
    </cfRule>
    <cfRule type="expression" dxfId="1645" priority="31436" stopIfTrue="1">
      <formula>#REF!&lt;&gt;""</formula>
    </cfRule>
    <cfRule type="expression" dxfId="1644" priority="31437" stopIfTrue="1">
      <formula>AND($G289="",$F289&lt;&gt;"")</formula>
    </cfRule>
  </conditionalFormatting>
  <conditionalFormatting sqref="D381:H385">
    <cfRule type="expression" dxfId="1643" priority="31438" stopIfTrue="1">
      <formula>$F309=""</formula>
    </cfRule>
    <cfRule type="expression" dxfId="1642" priority="31439" stopIfTrue="1">
      <formula>#REF!&lt;&gt;""</formula>
    </cfRule>
    <cfRule type="expression" dxfId="1641" priority="31440" stopIfTrue="1">
      <formula>AND($G309="",$F309&lt;&gt;"")</formula>
    </cfRule>
  </conditionalFormatting>
  <conditionalFormatting sqref="D386:H394">
    <cfRule type="expression" dxfId="1640" priority="31902" stopIfTrue="1">
      <formula>$F315=""</formula>
    </cfRule>
    <cfRule type="expression" dxfId="1639" priority="31903" stopIfTrue="1">
      <formula>#REF!&lt;&gt;""</formula>
    </cfRule>
    <cfRule type="expression" dxfId="1638" priority="31904" stopIfTrue="1">
      <formula>AND($G315="",$F315&lt;&gt;"")</formula>
    </cfRule>
  </conditionalFormatting>
  <conditionalFormatting sqref="D386:H394">
    <cfRule type="expression" dxfId="1637" priority="31905" stopIfTrue="1">
      <formula>$F316=""</formula>
    </cfRule>
    <cfRule type="expression" dxfId="1636" priority="31906" stopIfTrue="1">
      <formula>#REF!&lt;&gt;""</formula>
    </cfRule>
    <cfRule type="expression" dxfId="1635" priority="31907" stopIfTrue="1">
      <formula>AND($G316="",$F316&lt;&gt;"")</formula>
    </cfRule>
  </conditionalFormatting>
  <conditionalFormatting sqref="D386:H394">
    <cfRule type="expression" dxfId="1634" priority="31908" stopIfTrue="1">
      <formula>$F318=""</formula>
    </cfRule>
    <cfRule type="expression" dxfId="1633" priority="31909" stopIfTrue="1">
      <formula>#REF!&lt;&gt;""</formula>
    </cfRule>
    <cfRule type="expression" dxfId="1632" priority="31910" stopIfTrue="1">
      <formula>AND($G318="",$F318&lt;&gt;"")</formula>
    </cfRule>
  </conditionalFormatting>
  <conditionalFormatting sqref="D386:H394">
    <cfRule type="expression" dxfId="1631" priority="31911" stopIfTrue="1">
      <formula>$F317=""</formula>
    </cfRule>
    <cfRule type="expression" dxfId="1630" priority="31912" stopIfTrue="1">
      <formula>#REF!&lt;&gt;""</formula>
    </cfRule>
    <cfRule type="expression" dxfId="1629" priority="31913" stopIfTrue="1">
      <formula>AND($G317="",$F317&lt;&gt;"")</formula>
    </cfRule>
  </conditionalFormatting>
  <conditionalFormatting sqref="D386:H394">
    <cfRule type="expression" dxfId="1628" priority="31914" stopIfTrue="1">
      <formula>$F319=""</formula>
    </cfRule>
    <cfRule type="expression" dxfId="1627" priority="31915" stopIfTrue="1">
      <formula>#REF!&lt;&gt;""</formula>
    </cfRule>
    <cfRule type="expression" dxfId="1626" priority="31916" stopIfTrue="1">
      <formula>AND($G319="",$F319&lt;&gt;"")</formula>
    </cfRule>
  </conditionalFormatting>
  <conditionalFormatting sqref="D360:H361">
    <cfRule type="expression" dxfId="1625" priority="32165" stopIfTrue="1">
      <formula>$F287=""</formula>
    </cfRule>
    <cfRule type="expression" dxfId="1624" priority="32166" stopIfTrue="1">
      <formula>#REF!&lt;&gt;""</formula>
    </cfRule>
    <cfRule type="expression" dxfId="1623" priority="32167" stopIfTrue="1">
      <formula>AND($G287="",$F287&lt;&gt;"")</formula>
    </cfRule>
  </conditionalFormatting>
  <conditionalFormatting sqref="D324:H332">
    <cfRule type="expression" dxfId="1622" priority="32198" stopIfTrue="1">
      <formula>#REF!=""</formula>
    </cfRule>
    <cfRule type="expression" dxfId="1621" priority="32199" stopIfTrue="1">
      <formula>#REF!&lt;&gt;""</formula>
    </cfRule>
    <cfRule type="expression" dxfId="1620" priority="32200" stopIfTrue="1">
      <formula>AND(#REF!="",#REF!&lt;&gt;"")</formula>
    </cfRule>
  </conditionalFormatting>
  <conditionalFormatting sqref="C250">
    <cfRule type="expression" dxfId="1619" priority="32237" stopIfTrue="1">
      <formula>$F192=""</formula>
    </cfRule>
    <cfRule type="expression" dxfId="1618" priority="32238" stopIfTrue="1">
      <formula>#REF!&lt;&gt;""</formula>
    </cfRule>
    <cfRule type="expression" dxfId="1617" priority="32239" stopIfTrue="1">
      <formula>AND($G192="",$F192&lt;&gt;"")</formula>
    </cfRule>
  </conditionalFormatting>
  <conditionalFormatting sqref="K259:L259 I258:J259">
    <cfRule type="expression" dxfId="1616" priority="32246" stopIfTrue="1">
      <formula>$F201=""</formula>
    </cfRule>
    <cfRule type="expression" dxfId="1615" priority="32247" stopIfTrue="1">
      <formula>#REF!&lt;&gt;""</formula>
    </cfRule>
    <cfRule type="expression" dxfId="1614" priority="32248" stopIfTrue="1">
      <formula>AND($G201="",$F201&lt;&gt;"")</formula>
    </cfRule>
  </conditionalFormatting>
  <conditionalFormatting sqref="D269:D271">
    <cfRule type="expression" dxfId="1613" priority="32270" stopIfTrue="1">
      <formula>$F176=""</formula>
    </cfRule>
    <cfRule type="expression" dxfId="1612" priority="32271" stopIfTrue="1">
      <formula>#REF!&lt;&gt;""</formula>
    </cfRule>
    <cfRule type="expression" dxfId="1611" priority="32272" stopIfTrue="1">
      <formula>AND($G176="",$F176&lt;&gt;"")</formula>
    </cfRule>
  </conditionalFormatting>
  <conditionalFormatting sqref="D279:G283">
    <cfRule type="expression" dxfId="1610" priority="32285" stopIfTrue="1">
      <formula>$F224=""</formula>
    </cfRule>
    <cfRule type="expression" dxfId="1609" priority="32286" stopIfTrue="1">
      <formula>#REF!&lt;&gt;""</formula>
    </cfRule>
    <cfRule type="expression" dxfId="1608" priority="32287" stopIfTrue="1">
      <formula>AND($G224="",$F224&lt;&gt;"")</formula>
    </cfRule>
  </conditionalFormatting>
  <conditionalFormatting sqref="D279:G283">
    <cfRule type="expression" dxfId="1607" priority="32288" stopIfTrue="1">
      <formula>$F229=""</formula>
    </cfRule>
    <cfRule type="expression" dxfId="1606" priority="32289" stopIfTrue="1">
      <formula>#REF!&lt;&gt;""</formula>
    </cfRule>
    <cfRule type="expression" dxfId="1605" priority="32290" stopIfTrue="1">
      <formula>AND($G229="",$F229&lt;&gt;"")</formula>
    </cfRule>
  </conditionalFormatting>
  <conditionalFormatting sqref="D279:G283">
    <cfRule type="expression" dxfId="1604" priority="32291" stopIfTrue="1">
      <formula>$F227=""</formula>
    </cfRule>
    <cfRule type="expression" dxfId="1603" priority="32292" stopIfTrue="1">
      <formula>#REF!&lt;&gt;""</formula>
    </cfRule>
    <cfRule type="expression" dxfId="1602" priority="32293" stopIfTrue="1">
      <formula>AND($G227="",$F227&lt;&gt;"")</formula>
    </cfRule>
  </conditionalFormatting>
  <conditionalFormatting sqref="D243:D244">
    <cfRule type="expression" dxfId="1601" priority="32312" stopIfTrue="1">
      <formula>$F128=""</formula>
    </cfRule>
    <cfRule type="expression" dxfId="1600" priority="32313" stopIfTrue="1">
      <formula>#REF!&lt;&gt;""</formula>
    </cfRule>
    <cfRule type="expression" dxfId="1599" priority="32314" stopIfTrue="1">
      <formula>AND($G128="",$F128&lt;&gt;"")</formula>
    </cfRule>
  </conditionalFormatting>
  <conditionalFormatting sqref="H243:H244">
    <cfRule type="expression" dxfId="1598" priority="32330" stopIfTrue="1">
      <formula>$F77=""</formula>
    </cfRule>
    <cfRule type="expression" dxfId="1597" priority="32331" stopIfTrue="1">
      <formula>#REF!&lt;&gt;""</formula>
    </cfRule>
    <cfRule type="expression" dxfId="1596" priority="32332" stopIfTrue="1">
      <formula>AND($G77="",$F77&lt;&gt;"")</formula>
    </cfRule>
  </conditionalFormatting>
  <conditionalFormatting sqref="D243:D244">
    <cfRule type="expression" dxfId="1595" priority="32336" stopIfTrue="1">
      <formula>$F137=""</formula>
    </cfRule>
    <cfRule type="expression" dxfId="1594" priority="32337" stopIfTrue="1">
      <formula>#REF!&lt;&gt;""</formula>
    </cfRule>
    <cfRule type="expression" dxfId="1593" priority="32338" stopIfTrue="1">
      <formula>AND($G137="",$F137&lt;&gt;"")</formula>
    </cfRule>
  </conditionalFormatting>
  <conditionalFormatting sqref="D241:D244">
    <cfRule type="expression" dxfId="1592" priority="32357" stopIfTrue="1">
      <formula>$F128=""</formula>
    </cfRule>
    <cfRule type="expression" dxfId="1591" priority="32358" stopIfTrue="1">
      <formula>#REF!&lt;&gt;""</formula>
    </cfRule>
    <cfRule type="expression" dxfId="1590" priority="32359" stopIfTrue="1">
      <formula>AND($G128="",$F128&lt;&gt;"")</formula>
    </cfRule>
  </conditionalFormatting>
  <conditionalFormatting sqref="H241:H242">
    <cfRule type="expression" dxfId="1589" priority="32375" stopIfTrue="1">
      <formula>$F77=""</formula>
    </cfRule>
    <cfRule type="expression" dxfId="1588" priority="32376" stopIfTrue="1">
      <formula>#REF!&lt;&gt;""</formula>
    </cfRule>
    <cfRule type="expression" dxfId="1587" priority="32377" stopIfTrue="1">
      <formula>AND($G77="",$F77&lt;&gt;"")</formula>
    </cfRule>
  </conditionalFormatting>
  <conditionalFormatting sqref="D241:D244">
    <cfRule type="expression" dxfId="1586" priority="32381" stopIfTrue="1">
      <formula>$F137=""</formula>
    </cfRule>
    <cfRule type="expression" dxfId="1585" priority="32382" stopIfTrue="1">
      <formula>#REF!&lt;&gt;""</formula>
    </cfRule>
    <cfRule type="expression" dxfId="1584" priority="32383" stopIfTrue="1">
      <formula>AND($G137="",$F137&lt;&gt;"")</formula>
    </cfRule>
  </conditionalFormatting>
  <conditionalFormatting sqref="D240">
    <cfRule type="expression" dxfId="1583" priority="32402" stopIfTrue="1">
      <formula>$F128=""</formula>
    </cfRule>
    <cfRule type="expression" dxfId="1582" priority="32403" stopIfTrue="1">
      <formula>#REF!&lt;&gt;""</formula>
    </cfRule>
    <cfRule type="expression" dxfId="1581" priority="32404" stopIfTrue="1">
      <formula>AND($G128="",$F128&lt;&gt;"")</formula>
    </cfRule>
  </conditionalFormatting>
  <conditionalFormatting sqref="H240">
    <cfRule type="expression" dxfId="1580" priority="32420" stopIfTrue="1">
      <formula>$F77=""</formula>
    </cfRule>
    <cfRule type="expression" dxfId="1579" priority="32421" stopIfTrue="1">
      <formula>#REF!&lt;&gt;""</formula>
    </cfRule>
    <cfRule type="expression" dxfId="1578" priority="32422" stopIfTrue="1">
      <formula>AND($G77="",$F77&lt;&gt;"")</formula>
    </cfRule>
  </conditionalFormatting>
  <conditionalFormatting sqref="D240">
    <cfRule type="expression" dxfId="1577" priority="32426" stopIfTrue="1">
      <formula>$F137=""</formula>
    </cfRule>
    <cfRule type="expression" dxfId="1576" priority="32427" stopIfTrue="1">
      <formula>#REF!&lt;&gt;""</formula>
    </cfRule>
    <cfRule type="expression" dxfId="1575" priority="32428" stopIfTrue="1">
      <formula>AND($G137="",$F137&lt;&gt;"")</formula>
    </cfRule>
  </conditionalFormatting>
  <conditionalFormatting sqref="D239">
    <cfRule type="expression" dxfId="1574" priority="32447" stopIfTrue="1">
      <formula>$F128=""</formula>
    </cfRule>
    <cfRule type="expression" dxfId="1573" priority="32448" stopIfTrue="1">
      <formula>#REF!&lt;&gt;""</formula>
    </cfRule>
    <cfRule type="expression" dxfId="1572" priority="32449" stopIfTrue="1">
      <formula>AND($G128="",$F128&lt;&gt;"")</formula>
    </cfRule>
  </conditionalFormatting>
  <conditionalFormatting sqref="H239">
    <cfRule type="expression" dxfId="1571" priority="32465" stopIfTrue="1">
      <formula>$F77=""</formula>
    </cfRule>
    <cfRule type="expression" dxfId="1570" priority="32466" stopIfTrue="1">
      <formula>#REF!&lt;&gt;""</formula>
    </cfRule>
    <cfRule type="expression" dxfId="1569" priority="32467" stopIfTrue="1">
      <formula>AND($G77="",$F77&lt;&gt;"")</formula>
    </cfRule>
  </conditionalFormatting>
  <conditionalFormatting sqref="D239">
    <cfRule type="expression" dxfId="1568" priority="32471" stopIfTrue="1">
      <formula>$F137=""</formula>
    </cfRule>
    <cfRule type="expression" dxfId="1567" priority="32472" stopIfTrue="1">
      <formula>#REF!&lt;&gt;""</formula>
    </cfRule>
    <cfRule type="expression" dxfId="1566" priority="32473" stopIfTrue="1">
      <formula>AND($G137="",$F137&lt;&gt;"")</formula>
    </cfRule>
  </conditionalFormatting>
  <conditionalFormatting sqref="A238">
    <cfRule type="expression" dxfId="1565" priority="444" stopIfTrue="1">
      <formula>#REF!=""</formula>
    </cfRule>
    <cfRule type="expression" dxfId="1564" priority="445" stopIfTrue="1">
      <formula>#REF!&lt;&gt;""</formula>
    </cfRule>
    <cfRule type="expression" dxfId="1563" priority="446" stopIfTrue="1">
      <formula>AND(#REF!="",#REF!&lt;&gt;"")</formula>
    </cfRule>
  </conditionalFormatting>
  <conditionalFormatting sqref="D238:E239">
    <cfRule type="expression" dxfId="1562" priority="443" stopIfTrue="1">
      <formula>#REF!&lt;&gt;""</formula>
    </cfRule>
  </conditionalFormatting>
  <conditionalFormatting sqref="D238">
    <cfRule type="expression" dxfId="1561" priority="440" stopIfTrue="1">
      <formula>$F155=""</formula>
    </cfRule>
    <cfRule type="expression" dxfId="1560" priority="441" stopIfTrue="1">
      <formula>#REF!&lt;&gt;""</formula>
    </cfRule>
    <cfRule type="expression" dxfId="1559" priority="442" stopIfTrue="1">
      <formula>AND($G155="",$F155&lt;&gt;"")</formula>
    </cfRule>
  </conditionalFormatting>
  <conditionalFormatting sqref="D238">
    <cfRule type="expression" dxfId="1558" priority="437" stopIfTrue="1">
      <formula>$F172=""</formula>
    </cfRule>
    <cfRule type="expression" dxfId="1557" priority="438" stopIfTrue="1">
      <formula>#REF!&lt;&gt;""</formula>
    </cfRule>
    <cfRule type="expression" dxfId="1556" priority="439" stopIfTrue="1">
      <formula>AND($G172="",$F172&lt;&gt;"")</formula>
    </cfRule>
  </conditionalFormatting>
  <conditionalFormatting sqref="D239">
    <cfRule type="expression" dxfId="1555" priority="431" stopIfTrue="1">
      <formula>$F155=""</formula>
    </cfRule>
    <cfRule type="expression" dxfId="1554" priority="432" stopIfTrue="1">
      <formula>#REF!&lt;&gt;""</formula>
    </cfRule>
    <cfRule type="expression" dxfId="1553" priority="433" stopIfTrue="1">
      <formula>AND($G155="",$F155&lt;&gt;"")</formula>
    </cfRule>
  </conditionalFormatting>
  <conditionalFormatting sqref="D239 E243:E244">
    <cfRule type="expression" dxfId="1552" priority="428" stopIfTrue="1">
      <formula>$F172=""</formula>
    </cfRule>
    <cfRule type="expression" dxfId="1551" priority="429" stopIfTrue="1">
      <formula>#REF!&lt;&gt;""</formula>
    </cfRule>
    <cfRule type="expression" dxfId="1550" priority="430" stopIfTrue="1">
      <formula>AND($G172="",$F172&lt;&gt;"")</formula>
    </cfRule>
  </conditionalFormatting>
  <conditionalFormatting sqref="D240">
    <cfRule type="expression" dxfId="1549" priority="425" stopIfTrue="1">
      <formula>$F129=""</formula>
    </cfRule>
    <cfRule type="expression" dxfId="1548" priority="426" stopIfTrue="1">
      <formula>#REF!&lt;&gt;""</formula>
    </cfRule>
    <cfRule type="expression" dxfId="1547" priority="427" stopIfTrue="1">
      <formula>AND($G129="",$F129&lt;&gt;"")</formula>
    </cfRule>
  </conditionalFormatting>
  <conditionalFormatting sqref="D240">
    <cfRule type="expression" dxfId="1546" priority="422" stopIfTrue="1">
      <formula>$F138=""</formula>
    </cfRule>
    <cfRule type="expression" dxfId="1545" priority="423" stopIfTrue="1">
      <formula>#REF!&lt;&gt;""</formula>
    </cfRule>
    <cfRule type="expression" dxfId="1544" priority="424" stopIfTrue="1">
      <formula>AND($G138="",$F138&lt;&gt;"")</formula>
    </cfRule>
  </conditionalFormatting>
  <conditionalFormatting sqref="D240:E240">
    <cfRule type="expression" dxfId="1543" priority="421" stopIfTrue="1">
      <formula>#REF!&lt;&gt;""</formula>
    </cfRule>
  </conditionalFormatting>
  <conditionalFormatting sqref="D240">
    <cfRule type="expression" dxfId="1542" priority="418" stopIfTrue="1">
      <formula>#REF!=""</formula>
    </cfRule>
    <cfRule type="expression" dxfId="1541" priority="419" stopIfTrue="1">
      <formula>#REF!&lt;&gt;""</formula>
    </cfRule>
    <cfRule type="expression" dxfId="1540" priority="420" stopIfTrue="1">
      <formula>AND(#REF!="",#REF!&lt;&gt;"")</formula>
    </cfRule>
  </conditionalFormatting>
  <conditionalFormatting sqref="D240">
    <cfRule type="expression" dxfId="1539" priority="415" stopIfTrue="1">
      <formula>$F156=""</formula>
    </cfRule>
    <cfRule type="expression" dxfId="1538" priority="416" stopIfTrue="1">
      <formula>#REF!&lt;&gt;""</formula>
    </cfRule>
    <cfRule type="expression" dxfId="1537" priority="417" stopIfTrue="1">
      <formula>AND($G156="",$F156&lt;&gt;"")</formula>
    </cfRule>
  </conditionalFormatting>
  <conditionalFormatting sqref="D240">
    <cfRule type="expression" dxfId="1536" priority="412" stopIfTrue="1">
      <formula>$F173=""</formula>
    </cfRule>
    <cfRule type="expression" dxfId="1535" priority="413" stopIfTrue="1">
      <formula>#REF!&lt;&gt;""</formula>
    </cfRule>
    <cfRule type="expression" dxfId="1534" priority="414" stopIfTrue="1">
      <formula>AND($G173="",$F173&lt;&gt;"")</formula>
    </cfRule>
  </conditionalFormatting>
  <conditionalFormatting sqref="E241:H242 E242:F246 E243:G246">
    <cfRule type="expression" dxfId="1533" priority="411" stopIfTrue="1">
      <formula>#REF!&lt;&gt;""</formula>
    </cfRule>
  </conditionalFormatting>
  <conditionalFormatting sqref="E241:E244">
    <cfRule type="expression" dxfId="1532" priority="402" stopIfTrue="1">
      <formula>$F172=""</formula>
    </cfRule>
    <cfRule type="expression" dxfId="1531" priority="403" stopIfTrue="1">
      <formula>#REF!&lt;&gt;""</formula>
    </cfRule>
    <cfRule type="expression" dxfId="1530" priority="404" stopIfTrue="1">
      <formula>AND($G172="",$F172&lt;&gt;"")</formula>
    </cfRule>
  </conditionalFormatting>
  <conditionalFormatting sqref="E241:E244">
    <cfRule type="expression" dxfId="1529" priority="399" stopIfTrue="1">
      <formula>$F162=""</formula>
    </cfRule>
    <cfRule type="expression" dxfId="1528" priority="400" stopIfTrue="1">
      <formula>#REF!&lt;&gt;""</formula>
    </cfRule>
    <cfRule type="expression" dxfId="1527" priority="401" stopIfTrue="1">
      <formula>AND($G162="",$F162&lt;&gt;"")</formula>
    </cfRule>
  </conditionalFormatting>
  <conditionalFormatting sqref="E241:E244">
    <cfRule type="expression" dxfId="1526" priority="396" stopIfTrue="1">
      <formula>$F174=""</formula>
    </cfRule>
    <cfRule type="expression" dxfId="1525" priority="397" stopIfTrue="1">
      <formula>#REF!&lt;&gt;""</formula>
    </cfRule>
    <cfRule type="expression" dxfId="1524" priority="398" stopIfTrue="1">
      <formula>AND($G174="",$F174&lt;&gt;"")</formula>
    </cfRule>
  </conditionalFormatting>
  <conditionalFormatting sqref="E243:E246">
    <cfRule type="expression" dxfId="1523" priority="386" stopIfTrue="1">
      <formula>#REF!=""</formula>
    </cfRule>
    <cfRule type="expression" dxfId="1522" priority="387" stopIfTrue="1">
      <formula>#REF!&lt;&gt;""</formula>
    </cfRule>
    <cfRule type="expression" dxfId="1521" priority="388" stopIfTrue="1">
      <formula>AND(#REF!="",#REF!&lt;&gt;"")</formula>
    </cfRule>
  </conditionalFormatting>
  <conditionalFormatting sqref="D279:G283">
    <cfRule type="expression" dxfId="1520" priority="32474" stopIfTrue="1">
      <formula>$F204=""</formula>
    </cfRule>
    <cfRule type="expression" dxfId="1519" priority="32475" stopIfTrue="1">
      <formula>#REF!&lt;&gt;""</formula>
    </cfRule>
    <cfRule type="expression" dxfId="1518" priority="32476" stopIfTrue="1">
      <formula>AND($G204="",$F204&lt;&gt;"")</formula>
    </cfRule>
  </conditionalFormatting>
  <conditionalFormatting sqref="H277:H278">
    <cfRule type="expression" dxfId="1517" priority="32480" stopIfTrue="1">
      <formula>$F196=""</formula>
    </cfRule>
    <cfRule type="expression" dxfId="1516" priority="32481" stopIfTrue="1">
      <formula>#REF!&lt;&gt;""</formula>
    </cfRule>
    <cfRule type="expression" dxfId="1515" priority="32482" stopIfTrue="1">
      <formula>AND($G196="",$F196&lt;&gt;"")</formula>
    </cfRule>
  </conditionalFormatting>
  <conditionalFormatting sqref="I277:L278">
    <cfRule type="expression" dxfId="1514" priority="32486" stopIfTrue="1">
      <formula>$F203=""</formula>
    </cfRule>
    <cfRule type="expression" dxfId="1513" priority="32487" stopIfTrue="1">
      <formula>#REF!&lt;&gt;""</formula>
    </cfRule>
    <cfRule type="expression" dxfId="1512" priority="32488" stopIfTrue="1">
      <formula>AND($G203="",$F203&lt;&gt;"")</formula>
    </cfRule>
  </conditionalFormatting>
  <conditionalFormatting sqref="H276 I283:L283">
    <cfRule type="expression" dxfId="1511" priority="32492" stopIfTrue="1">
      <formula>$F196=""</formula>
    </cfRule>
    <cfRule type="expression" dxfId="1510" priority="32493" stopIfTrue="1">
      <formula>#REF!&lt;&gt;""</formula>
    </cfRule>
    <cfRule type="expression" dxfId="1509" priority="32494" stopIfTrue="1">
      <formula>AND($G196="",$F196&lt;&gt;"")</formula>
    </cfRule>
  </conditionalFormatting>
  <conditionalFormatting sqref="I276:L276 D279:G283">
    <cfRule type="expression" dxfId="1508" priority="32498" stopIfTrue="1">
      <formula>$F203=""</formula>
    </cfRule>
    <cfRule type="expression" dxfId="1507" priority="32499" stopIfTrue="1">
      <formula>#REF!&lt;&gt;""</formula>
    </cfRule>
    <cfRule type="expression" dxfId="1506" priority="32500" stopIfTrue="1">
      <formula>AND($G203="",$F203&lt;&gt;"")</formula>
    </cfRule>
  </conditionalFormatting>
  <conditionalFormatting sqref="H275">
    <cfRule type="expression" dxfId="1505" priority="32504" stopIfTrue="1">
      <formula>$F196=""</formula>
    </cfRule>
    <cfRule type="expression" dxfId="1504" priority="32505" stopIfTrue="1">
      <formula>#REF!&lt;&gt;""</formula>
    </cfRule>
    <cfRule type="expression" dxfId="1503" priority="32506" stopIfTrue="1">
      <formula>AND($G196="",$F196&lt;&gt;"")</formula>
    </cfRule>
  </conditionalFormatting>
  <conditionalFormatting sqref="I275:L275">
    <cfRule type="expression" dxfId="1502" priority="32510" stopIfTrue="1">
      <formula>$F203=""</formula>
    </cfRule>
    <cfRule type="expression" dxfId="1501" priority="32511" stopIfTrue="1">
      <formula>#REF!&lt;&gt;""</formula>
    </cfRule>
    <cfRule type="expression" dxfId="1500" priority="32512" stopIfTrue="1">
      <formula>AND($G203="",$F203&lt;&gt;"")</formula>
    </cfRule>
  </conditionalFormatting>
  <conditionalFormatting sqref="H274">
    <cfRule type="expression" dxfId="1499" priority="32516" stopIfTrue="1">
      <formula>$F196=""</formula>
    </cfRule>
    <cfRule type="expression" dxfId="1498" priority="32517" stopIfTrue="1">
      <formula>#REF!&lt;&gt;""</formula>
    </cfRule>
    <cfRule type="expression" dxfId="1497" priority="32518" stopIfTrue="1">
      <formula>AND($G196="",$F196&lt;&gt;"")</formula>
    </cfRule>
  </conditionalFormatting>
  <conditionalFormatting sqref="I274:L274">
    <cfRule type="expression" dxfId="1496" priority="32522" stopIfTrue="1">
      <formula>$F203=""</formula>
    </cfRule>
    <cfRule type="expression" dxfId="1495" priority="32523" stopIfTrue="1">
      <formula>#REF!&lt;&gt;""</formula>
    </cfRule>
    <cfRule type="expression" dxfId="1494" priority="32524" stopIfTrue="1">
      <formula>AND($G203="",$F203&lt;&gt;"")</formula>
    </cfRule>
  </conditionalFormatting>
  <conditionalFormatting sqref="G276">
    <cfRule type="expression" dxfId="1493" priority="371" stopIfTrue="1">
      <formula>#REF!=""</formula>
    </cfRule>
    <cfRule type="expression" dxfId="1492" priority="372" stopIfTrue="1">
      <formula>#REF!&lt;&gt;""</formula>
    </cfRule>
    <cfRule type="expression" dxfId="1491" priority="373" stopIfTrue="1">
      <formula>AND(#REF!="",#REF!&lt;&gt;"")</formula>
    </cfRule>
  </conditionalFormatting>
  <conditionalFormatting sqref="G276">
    <cfRule type="expression" dxfId="1490" priority="365" stopIfTrue="1">
      <formula>$F224=""</formula>
    </cfRule>
    <cfRule type="expression" dxfId="1489" priority="366" stopIfTrue="1">
      <formula>#REF!&lt;&gt;""</formula>
    </cfRule>
    <cfRule type="expression" dxfId="1488" priority="367" stopIfTrue="1">
      <formula>AND($G224="",$F224&lt;&gt;"")</formula>
    </cfRule>
  </conditionalFormatting>
  <conditionalFormatting sqref="G276">
    <cfRule type="expression" dxfId="1487" priority="362" stopIfTrue="1">
      <formula>$F221=""</formula>
    </cfRule>
    <cfRule type="expression" dxfId="1486" priority="363" stopIfTrue="1">
      <formula>#REF!&lt;&gt;""</formula>
    </cfRule>
    <cfRule type="expression" dxfId="1485" priority="364" stopIfTrue="1">
      <formula>AND($G221="",$F221&lt;&gt;"")</formula>
    </cfRule>
  </conditionalFormatting>
  <conditionalFormatting sqref="G276">
    <cfRule type="expression" dxfId="1484" priority="359" stopIfTrue="1">
      <formula>$F224=""</formula>
    </cfRule>
    <cfRule type="expression" dxfId="1483" priority="360" stopIfTrue="1">
      <formula>#REF!&lt;&gt;""</formula>
    </cfRule>
    <cfRule type="expression" dxfId="1482" priority="361" stopIfTrue="1">
      <formula>AND($G224="",$F224&lt;&gt;"")</formula>
    </cfRule>
  </conditionalFormatting>
  <conditionalFormatting sqref="G276">
    <cfRule type="expression" dxfId="1481" priority="356" stopIfTrue="1">
      <formula>$F222=""</formula>
    </cfRule>
    <cfRule type="expression" dxfId="1480" priority="357" stopIfTrue="1">
      <formula>#REF!&lt;&gt;""</formula>
    </cfRule>
    <cfRule type="expression" dxfId="1479" priority="358" stopIfTrue="1">
      <formula>AND($G222="",$F222&lt;&gt;"")</formula>
    </cfRule>
  </conditionalFormatting>
  <conditionalFormatting sqref="G276">
    <cfRule type="expression" dxfId="1478" priority="353" stopIfTrue="1">
      <formula>$F237=""</formula>
    </cfRule>
    <cfRule type="expression" dxfId="1477" priority="354" stopIfTrue="1">
      <formula>#REF!&lt;&gt;""</formula>
    </cfRule>
    <cfRule type="expression" dxfId="1476" priority="355" stopIfTrue="1">
      <formula>AND($G237="",$F237&lt;&gt;"")</formula>
    </cfRule>
  </conditionalFormatting>
  <conditionalFormatting sqref="G276">
    <cfRule type="expression" dxfId="1475" priority="350" stopIfTrue="1">
      <formula>$F224=""</formula>
    </cfRule>
    <cfRule type="expression" dxfId="1474" priority="351" stopIfTrue="1">
      <formula>#REF!&lt;&gt;""</formula>
    </cfRule>
    <cfRule type="expression" dxfId="1473" priority="352" stopIfTrue="1">
      <formula>AND($G224="",$F224&lt;&gt;"")</formula>
    </cfRule>
  </conditionalFormatting>
  <conditionalFormatting sqref="G276">
    <cfRule type="expression" dxfId="1472" priority="347" stopIfTrue="1">
      <formula>$F226=""</formula>
    </cfRule>
    <cfRule type="expression" dxfId="1471" priority="348" stopIfTrue="1">
      <formula>#REF!&lt;&gt;""</formula>
    </cfRule>
    <cfRule type="expression" dxfId="1470" priority="349" stopIfTrue="1">
      <formula>AND($G226="",$F226&lt;&gt;"")</formula>
    </cfRule>
  </conditionalFormatting>
  <conditionalFormatting sqref="G276">
    <cfRule type="expression" dxfId="1469" priority="344" stopIfTrue="1">
      <formula>$F239=""</formula>
    </cfRule>
    <cfRule type="expression" dxfId="1468" priority="345" stopIfTrue="1">
      <formula>#REF!&lt;&gt;""</formula>
    </cfRule>
    <cfRule type="expression" dxfId="1467" priority="346" stopIfTrue="1">
      <formula>AND($G239="",$F239&lt;&gt;"")</formula>
    </cfRule>
  </conditionalFormatting>
  <conditionalFormatting sqref="G276">
    <cfRule type="expression" dxfId="1466" priority="341" stopIfTrue="1">
      <formula>$F238=""</formula>
    </cfRule>
    <cfRule type="expression" dxfId="1465" priority="342" stopIfTrue="1">
      <formula>#REF!&lt;&gt;""</formula>
    </cfRule>
    <cfRule type="expression" dxfId="1464" priority="343" stopIfTrue="1">
      <formula>AND($G238="",$F238&lt;&gt;"")</formula>
    </cfRule>
  </conditionalFormatting>
  <conditionalFormatting sqref="G277:G278">
    <cfRule type="expression" dxfId="1463" priority="338" stopIfTrue="1">
      <formula>#REF!=""</formula>
    </cfRule>
    <cfRule type="expression" dxfId="1462" priority="339" stopIfTrue="1">
      <formula>#REF!&lt;&gt;""</formula>
    </cfRule>
    <cfRule type="expression" dxfId="1461" priority="340" stopIfTrue="1">
      <formula>AND(#REF!="",#REF!&lt;&gt;"")</formula>
    </cfRule>
  </conditionalFormatting>
  <conditionalFormatting sqref="G277:G278">
    <cfRule type="expression" dxfId="1460" priority="332" stopIfTrue="1">
      <formula>$F225=""</formula>
    </cfRule>
    <cfRule type="expression" dxfId="1459" priority="333" stopIfTrue="1">
      <formula>#REF!&lt;&gt;""</formula>
    </cfRule>
    <cfRule type="expression" dxfId="1458" priority="334" stopIfTrue="1">
      <formula>AND($G225="",$F225&lt;&gt;"")</formula>
    </cfRule>
  </conditionalFormatting>
  <conditionalFormatting sqref="G277:G278">
    <cfRule type="expression" dxfId="1457" priority="329" stopIfTrue="1">
      <formula>$F222=""</formula>
    </cfRule>
    <cfRule type="expression" dxfId="1456" priority="330" stopIfTrue="1">
      <formula>#REF!&lt;&gt;""</formula>
    </cfRule>
    <cfRule type="expression" dxfId="1455" priority="331" stopIfTrue="1">
      <formula>AND($G222="",$F222&lt;&gt;"")</formula>
    </cfRule>
  </conditionalFormatting>
  <conditionalFormatting sqref="G277:G278">
    <cfRule type="expression" dxfId="1454" priority="326" stopIfTrue="1">
      <formula>$F225=""</formula>
    </cfRule>
    <cfRule type="expression" dxfId="1453" priority="327" stopIfTrue="1">
      <formula>#REF!&lt;&gt;""</formula>
    </cfRule>
    <cfRule type="expression" dxfId="1452" priority="328" stopIfTrue="1">
      <formula>AND($G225="",$F225&lt;&gt;"")</formula>
    </cfRule>
  </conditionalFormatting>
  <conditionalFormatting sqref="G277:G278">
    <cfRule type="expression" dxfId="1451" priority="323" stopIfTrue="1">
      <formula>$F223=""</formula>
    </cfRule>
    <cfRule type="expression" dxfId="1450" priority="324" stopIfTrue="1">
      <formula>#REF!&lt;&gt;""</formula>
    </cfRule>
    <cfRule type="expression" dxfId="1449" priority="325" stopIfTrue="1">
      <formula>AND($G223="",$F223&lt;&gt;"")</formula>
    </cfRule>
  </conditionalFormatting>
  <conditionalFormatting sqref="G277:G278">
    <cfRule type="expression" dxfId="1448" priority="320" stopIfTrue="1">
      <formula>$F238=""</formula>
    </cfRule>
    <cfRule type="expression" dxfId="1447" priority="321" stopIfTrue="1">
      <formula>#REF!&lt;&gt;""</formula>
    </cfRule>
    <cfRule type="expression" dxfId="1446" priority="322" stopIfTrue="1">
      <formula>AND($G238="",$F238&lt;&gt;"")</formula>
    </cfRule>
  </conditionalFormatting>
  <conditionalFormatting sqref="G277:G278">
    <cfRule type="expression" dxfId="1445" priority="317" stopIfTrue="1">
      <formula>$F225=""</formula>
    </cfRule>
    <cfRule type="expression" dxfId="1444" priority="318" stopIfTrue="1">
      <formula>#REF!&lt;&gt;""</formula>
    </cfRule>
    <cfRule type="expression" dxfId="1443" priority="319" stopIfTrue="1">
      <formula>AND($G225="",$F225&lt;&gt;"")</formula>
    </cfRule>
  </conditionalFormatting>
  <conditionalFormatting sqref="G277:G278">
    <cfRule type="expression" dxfId="1442" priority="314" stopIfTrue="1">
      <formula>$F227=""</formula>
    </cfRule>
    <cfRule type="expression" dxfId="1441" priority="315" stopIfTrue="1">
      <formula>#REF!&lt;&gt;""</formula>
    </cfRule>
    <cfRule type="expression" dxfId="1440" priority="316" stopIfTrue="1">
      <formula>AND($G227="",$F227&lt;&gt;"")</formula>
    </cfRule>
  </conditionalFormatting>
  <conditionalFormatting sqref="G277:G278">
    <cfRule type="expression" dxfId="1439" priority="311" stopIfTrue="1">
      <formula>$F240=""</formula>
    </cfRule>
    <cfRule type="expression" dxfId="1438" priority="312" stopIfTrue="1">
      <formula>#REF!&lt;&gt;""</formula>
    </cfRule>
    <cfRule type="expression" dxfId="1437" priority="313" stopIfTrue="1">
      <formula>AND($G240="",$F240&lt;&gt;"")</formula>
    </cfRule>
  </conditionalFormatting>
  <conditionalFormatting sqref="G277:G278">
    <cfRule type="expression" dxfId="1436" priority="308" stopIfTrue="1">
      <formula>$F239=""</formula>
    </cfRule>
    <cfRule type="expression" dxfId="1435" priority="309" stopIfTrue="1">
      <formula>#REF!&lt;&gt;""</formula>
    </cfRule>
    <cfRule type="expression" dxfId="1434" priority="310" stopIfTrue="1">
      <formula>AND($G239="",$F239&lt;&gt;"")</formula>
    </cfRule>
  </conditionalFormatting>
  <conditionalFormatting sqref="D386:H394">
    <cfRule type="expression" dxfId="1433" priority="32525" stopIfTrue="1">
      <formula>$F299=""</formula>
    </cfRule>
    <cfRule type="expression" dxfId="1432" priority="32526" stopIfTrue="1">
      <formula>#REF!&lt;&gt;""</formula>
    </cfRule>
    <cfRule type="expression" dxfId="1431" priority="32527" stopIfTrue="1">
      <formula>AND($G299="",$F299&lt;&gt;"")</formula>
    </cfRule>
  </conditionalFormatting>
  <conditionalFormatting sqref="D376:H377">
    <cfRule type="expression" dxfId="1430" priority="32567" stopIfTrue="1">
      <formula>$F298=""</formula>
    </cfRule>
    <cfRule type="expression" dxfId="1429" priority="32568" stopIfTrue="1">
      <formula>#REF!&lt;&gt;""</formula>
    </cfRule>
    <cfRule type="expression" dxfId="1428" priority="32569" stopIfTrue="1">
      <formula>AND($G298="",$F298&lt;&gt;"")</formula>
    </cfRule>
  </conditionalFormatting>
  <conditionalFormatting sqref="D366:H373">
    <cfRule type="expression" dxfId="1427" priority="32579" stopIfTrue="1">
      <formula>$F289=""</formula>
    </cfRule>
    <cfRule type="expression" dxfId="1426" priority="32580" stopIfTrue="1">
      <formula>#REF!&lt;&gt;""</formula>
    </cfRule>
    <cfRule type="expression" dxfId="1425" priority="32581" stopIfTrue="1">
      <formula>AND($G289="",$F289&lt;&gt;"")</formula>
    </cfRule>
  </conditionalFormatting>
  <conditionalFormatting sqref="D375:H375">
    <cfRule type="expression" dxfId="1424" priority="32585" stopIfTrue="1">
      <formula>$F298=""</formula>
    </cfRule>
    <cfRule type="expression" dxfId="1423" priority="32586" stopIfTrue="1">
      <formula>#REF!&lt;&gt;""</formula>
    </cfRule>
    <cfRule type="expression" dxfId="1422" priority="32587" stopIfTrue="1">
      <formula>AND($G298="",$F298&lt;&gt;"")</formula>
    </cfRule>
  </conditionalFormatting>
  <conditionalFormatting sqref="G377:H378 D366:H377">
    <cfRule type="expression" dxfId="1421" priority="32591" stopIfTrue="1">
      <formula>$F291=""</formula>
    </cfRule>
    <cfRule type="expression" dxfId="1420" priority="32592" stopIfTrue="1">
      <formula>#REF!&lt;&gt;""</formula>
    </cfRule>
    <cfRule type="expression" dxfId="1419" priority="32593" stopIfTrue="1">
      <formula>AND($G291="",$F291&lt;&gt;"")</formula>
    </cfRule>
  </conditionalFormatting>
  <conditionalFormatting sqref="D374:F377">
    <cfRule type="expression" dxfId="1418" priority="32597" stopIfTrue="1">
      <formula>$F298=""</formula>
    </cfRule>
    <cfRule type="expression" dxfId="1417" priority="32598" stopIfTrue="1">
      <formula>#REF!&lt;&gt;""</formula>
    </cfRule>
    <cfRule type="expression" dxfId="1416" priority="32599" stopIfTrue="1">
      <formula>AND($G298="",$F298&lt;&gt;"")</formula>
    </cfRule>
  </conditionalFormatting>
  <conditionalFormatting sqref="D374:H374">
    <cfRule type="expression" dxfId="1415" priority="32600" stopIfTrue="1">
      <formula>$F298=""</formula>
    </cfRule>
    <cfRule type="expression" dxfId="1414" priority="32601" stopIfTrue="1">
      <formula>#REF!&lt;&gt;""</formula>
    </cfRule>
    <cfRule type="expression" dxfId="1413" priority="32602" stopIfTrue="1">
      <formula>AND($G298="",$F298&lt;&gt;"")</formula>
    </cfRule>
  </conditionalFormatting>
  <conditionalFormatting sqref="D374:H374">
    <cfRule type="expression" dxfId="1412" priority="32618" stopIfTrue="1">
      <formula>$F300=""</formula>
    </cfRule>
    <cfRule type="expression" dxfId="1411" priority="32619" stopIfTrue="1">
      <formula>#REF!&lt;&gt;""</formula>
    </cfRule>
    <cfRule type="expression" dxfId="1410" priority="32620" stopIfTrue="1">
      <formula>AND($G300="",$F300&lt;&gt;"")</formula>
    </cfRule>
  </conditionalFormatting>
  <conditionalFormatting sqref="G374:G377">
    <cfRule type="expression" dxfId="1409" priority="32654" stopIfTrue="1">
      <formula>$F304=""</formula>
    </cfRule>
    <cfRule type="expression" dxfId="1408" priority="32655" stopIfTrue="1">
      <formula>#REF!&lt;&gt;""</formula>
    </cfRule>
    <cfRule type="expression" dxfId="1407" priority="32656" stopIfTrue="1">
      <formula>AND($G304="",$F304&lt;&gt;"")</formula>
    </cfRule>
  </conditionalFormatting>
  <conditionalFormatting sqref="E246">
    <cfRule type="expression" dxfId="1406" priority="32672" stopIfTrue="1">
      <formula>$F163=""</formula>
    </cfRule>
    <cfRule type="expression" dxfId="1405" priority="32673" stopIfTrue="1">
      <formula>#REF!&lt;&gt;""</formula>
    </cfRule>
    <cfRule type="expression" dxfId="1404" priority="32674" stopIfTrue="1">
      <formula>AND($G163="",$F163&lt;&gt;"")</formula>
    </cfRule>
  </conditionalFormatting>
  <conditionalFormatting sqref="E245">
    <cfRule type="expression" dxfId="1403" priority="32714" stopIfTrue="1">
      <formula>$F163=""</formula>
    </cfRule>
    <cfRule type="expression" dxfId="1402" priority="32715" stopIfTrue="1">
      <formula>#REF!&lt;&gt;""</formula>
    </cfRule>
    <cfRule type="expression" dxfId="1401" priority="32716" stopIfTrue="1">
      <formula>AND($G163="",$F163&lt;&gt;"")</formula>
    </cfRule>
  </conditionalFormatting>
  <conditionalFormatting sqref="G374:G377">
    <cfRule type="expression" dxfId="1400" priority="241" stopIfTrue="1">
      <formula>$F286=""</formula>
    </cfRule>
    <cfRule type="expression" dxfId="1399" priority="242" stopIfTrue="1">
      <formula>#REF!&lt;&gt;""</formula>
    </cfRule>
    <cfRule type="expression" dxfId="1398" priority="243" stopIfTrue="1">
      <formula>AND($G286="",$F286&lt;&gt;"")</formula>
    </cfRule>
  </conditionalFormatting>
  <conditionalFormatting sqref="G374:G377">
    <cfRule type="expression" dxfId="1397" priority="238" stopIfTrue="1">
      <formula>$F283=""</formula>
    </cfRule>
    <cfRule type="expression" dxfId="1396" priority="239" stopIfTrue="1">
      <formula>#REF!&lt;&gt;""</formula>
    </cfRule>
    <cfRule type="expression" dxfId="1395" priority="240" stopIfTrue="1">
      <formula>AND($G283="",$F283&lt;&gt;"")</formula>
    </cfRule>
  </conditionalFormatting>
  <conditionalFormatting sqref="G374:G377">
    <cfRule type="expression" dxfId="1394" priority="232" stopIfTrue="1">
      <formula>$F284=""</formula>
    </cfRule>
    <cfRule type="expression" dxfId="1393" priority="233" stopIfTrue="1">
      <formula>#REF!&lt;&gt;""</formula>
    </cfRule>
    <cfRule type="expression" dxfId="1392" priority="234" stopIfTrue="1">
      <formula>AND($G284="",$F284&lt;&gt;"")</formula>
    </cfRule>
  </conditionalFormatting>
  <conditionalFormatting sqref="G374:G377">
    <cfRule type="expression" dxfId="1391" priority="223" stopIfTrue="1">
      <formula>$F288=""</formula>
    </cfRule>
    <cfRule type="expression" dxfId="1390" priority="224" stopIfTrue="1">
      <formula>#REF!&lt;&gt;""</formula>
    </cfRule>
    <cfRule type="expression" dxfId="1389" priority="225" stopIfTrue="1">
      <formula>AND($G288="",$F288&lt;&gt;"")</formula>
    </cfRule>
  </conditionalFormatting>
  <conditionalFormatting sqref="G374:G377">
    <cfRule type="expression" dxfId="1388" priority="220" stopIfTrue="1">
      <formula>$F308=""</formula>
    </cfRule>
    <cfRule type="expression" dxfId="1387" priority="221" stopIfTrue="1">
      <formula>#REF!&lt;&gt;""</formula>
    </cfRule>
    <cfRule type="expression" dxfId="1386" priority="222" stopIfTrue="1">
      <formula>AND($G308="",$F308&lt;&gt;"")</formula>
    </cfRule>
  </conditionalFormatting>
  <conditionalFormatting sqref="G374:G377">
    <cfRule type="expression" dxfId="1385" priority="205" stopIfTrue="1">
      <formula>$F287=""</formula>
    </cfRule>
    <cfRule type="expression" dxfId="1384" priority="206" stopIfTrue="1">
      <formula>#REF!&lt;&gt;""</formula>
    </cfRule>
    <cfRule type="expression" dxfId="1383" priority="207" stopIfTrue="1">
      <formula>AND($G287="",$F287&lt;&gt;"")</formula>
    </cfRule>
  </conditionalFormatting>
  <conditionalFormatting sqref="G374:G377">
    <cfRule type="expression" dxfId="1382" priority="202" stopIfTrue="1">
      <formula>$F285=""</formula>
    </cfRule>
    <cfRule type="expression" dxfId="1381" priority="203" stopIfTrue="1">
      <formula>#REF!&lt;&gt;""</formula>
    </cfRule>
    <cfRule type="expression" dxfId="1380" priority="204" stopIfTrue="1">
      <formula>AND($G285="",$F285&lt;&gt;"")</formula>
    </cfRule>
  </conditionalFormatting>
  <conditionalFormatting sqref="G374:G377">
    <cfRule type="expression" dxfId="1379" priority="199" stopIfTrue="1">
      <formula>$F309=""</formula>
    </cfRule>
    <cfRule type="expression" dxfId="1378" priority="200" stopIfTrue="1">
      <formula>#REF!&lt;&gt;""</formula>
    </cfRule>
    <cfRule type="expression" dxfId="1377" priority="201" stopIfTrue="1">
      <formula>AND($G309="",$F309&lt;&gt;"")</formula>
    </cfRule>
  </conditionalFormatting>
  <conditionalFormatting sqref="G374:G377">
    <cfRule type="expression" dxfId="1376" priority="193" stopIfTrue="1">
      <formula>$F289=""</formula>
    </cfRule>
    <cfRule type="expression" dxfId="1375" priority="194" stopIfTrue="1">
      <formula>#REF!&lt;&gt;""</formula>
    </cfRule>
    <cfRule type="expression" dxfId="1374" priority="195" stopIfTrue="1">
      <formula>AND($G289="",$F289&lt;&gt;"")</formula>
    </cfRule>
  </conditionalFormatting>
  <conditionalFormatting sqref="I267:L267">
    <cfRule type="expression" dxfId="1373" priority="32747" stopIfTrue="1">
      <formula>$F204=""</formula>
    </cfRule>
    <cfRule type="expression" dxfId="1372" priority="32748" stopIfTrue="1">
      <formula>#REF!&lt;&gt;""</formula>
    </cfRule>
    <cfRule type="expression" dxfId="1371" priority="32749" stopIfTrue="1">
      <formula>AND($G204="",$F204&lt;&gt;"")</formula>
    </cfRule>
  </conditionalFormatting>
  <conditionalFormatting sqref="I268:L269">
    <cfRule type="expression" dxfId="1370" priority="32753" stopIfTrue="1">
      <formula>$F204=""</formula>
    </cfRule>
    <cfRule type="expression" dxfId="1369" priority="32754" stopIfTrue="1">
      <formula>#REF!&lt;&gt;""</formula>
    </cfRule>
    <cfRule type="expression" dxfId="1368" priority="32755" stopIfTrue="1">
      <formula>AND($G204="",$F204&lt;&gt;"")</formula>
    </cfRule>
  </conditionalFormatting>
  <conditionalFormatting sqref="I266:L266">
    <cfRule type="expression" dxfId="1367" priority="32759" stopIfTrue="1">
      <formula>$F204=""</formula>
    </cfRule>
    <cfRule type="expression" dxfId="1366" priority="32760" stopIfTrue="1">
      <formula>#REF!&lt;&gt;""</formula>
    </cfRule>
    <cfRule type="expression" dxfId="1365" priority="32761" stopIfTrue="1">
      <formula>AND($G204="",$F204&lt;&gt;"")</formula>
    </cfRule>
  </conditionalFormatting>
  <conditionalFormatting sqref="D284:G288">
    <cfRule type="expression" dxfId="1364" priority="32840" stopIfTrue="1">
      <formula>$F257=""</formula>
    </cfRule>
    <cfRule type="expression" dxfId="1363" priority="32841" stopIfTrue="1">
      <formula>#REF!&lt;&gt;""</formula>
    </cfRule>
    <cfRule type="expression" dxfId="1362" priority="32842" stopIfTrue="1">
      <formula>AND($G257="",$F257&lt;&gt;"")</formula>
    </cfRule>
  </conditionalFormatting>
  <conditionalFormatting sqref="D284:G290">
    <cfRule type="expression" dxfId="1361" priority="32846" stopIfTrue="1">
      <formula>$F255=""</formula>
    </cfRule>
    <cfRule type="expression" dxfId="1360" priority="32847" stopIfTrue="1">
      <formula>#REF!&lt;&gt;""</formula>
    </cfRule>
    <cfRule type="expression" dxfId="1359" priority="32848" stopIfTrue="1">
      <formula>AND($G255="",$F255&lt;&gt;"")</formula>
    </cfRule>
  </conditionalFormatting>
  <conditionalFormatting sqref="D284:G289">
    <cfRule type="expression" dxfId="1358" priority="32852" stopIfTrue="1">
      <formula>$F256=""</formula>
    </cfRule>
    <cfRule type="expression" dxfId="1357" priority="32853" stopIfTrue="1">
      <formula>#REF!&lt;&gt;""</formula>
    </cfRule>
    <cfRule type="expression" dxfId="1356" priority="32854" stopIfTrue="1">
      <formula>AND($G256="",$F256&lt;&gt;"")</formula>
    </cfRule>
  </conditionalFormatting>
  <conditionalFormatting sqref="D284:G287">
    <cfRule type="expression" dxfId="1355" priority="32858" stopIfTrue="1">
      <formula>$F258=""</formula>
    </cfRule>
    <cfRule type="expression" dxfId="1354" priority="32859" stopIfTrue="1">
      <formula>#REF!&lt;&gt;""</formula>
    </cfRule>
    <cfRule type="expression" dxfId="1353" priority="32860" stopIfTrue="1">
      <formula>AND($G258="",$F258&lt;&gt;"")</formula>
    </cfRule>
  </conditionalFormatting>
  <conditionalFormatting sqref="D284:G291">
    <cfRule type="expression" dxfId="1352" priority="32864" stopIfTrue="1">
      <formula>$F254=""</formula>
    </cfRule>
    <cfRule type="expression" dxfId="1351" priority="32865" stopIfTrue="1">
      <formula>#REF!&lt;&gt;""</formula>
    </cfRule>
    <cfRule type="expression" dxfId="1350" priority="32866" stopIfTrue="1">
      <formula>AND($G254="",$F254&lt;&gt;"")</formula>
    </cfRule>
  </conditionalFormatting>
  <conditionalFormatting sqref="I264:L264">
    <cfRule type="expression" dxfId="1349" priority="32897" stopIfTrue="1">
      <formula>$F202=""</formula>
    </cfRule>
    <cfRule type="expression" dxfId="1348" priority="32898" stopIfTrue="1">
      <formula>#REF!&lt;&gt;""</formula>
    </cfRule>
    <cfRule type="expression" dxfId="1347" priority="32899" stopIfTrue="1">
      <formula>AND($G202="",$F202&lt;&gt;"")</formula>
    </cfRule>
  </conditionalFormatting>
  <conditionalFormatting sqref="H264">
    <cfRule type="expression" dxfId="1346" priority="32903" stopIfTrue="1">
      <formula>$F195=""</formula>
    </cfRule>
    <cfRule type="expression" dxfId="1345" priority="32904" stopIfTrue="1">
      <formula>#REF!&lt;&gt;""</formula>
    </cfRule>
    <cfRule type="expression" dxfId="1344" priority="32905" stopIfTrue="1">
      <formula>AND($G195="",$F195&lt;&gt;"")</formula>
    </cfRule>
  </conditionalFormatting>
  <conditionalFormatting sqref="D264">
    <cfRule type="expression" dxfId="1343" priority="32912" stopIfTrue="1">
      <formula>$F145=""</formula>
    </cfRule>
    <cfRule type="expression" dxfId="1342" priority="32913" stopIfTrue="1">
      <formula>#REF!&lt;&gt;""</formula>
    </cfRule>
    <cfRule type="expression" dxfId="1341" priority="32914" stopIfTrue="1">
      <formula>AND($G145="",$F145&lt;&gt;"")</formula>
    </cfRule>
  </conditionalFormatting>
  <conditionalFormatting sqref="D264">
    <cfRule type="expression" dxfId="1340" priority="32918" stopIfTrue="1">
      <formula>$F146=""</formula>
    </cfRule>
    <cfRule type="expression" dxfId="1339" priority="32919" stopIfTrue="1">
      <formula>#REF!&lt;&gt;""</formula>
    </cfRule>
    <cfRule type="expression" dxfId="1338" priority="32920" stopIfTrue="1">
      <formula>AND($G146="",$F146&lt;&gt;"")</formula>
    </cfRule>
  </conditionalFormatting>
  <conditionalFormatting sqref="I263:L263">
    <cfRule type="expression" dxfId="1337" priority="32924" stopIfTrue="1">
      <formula>$F202=""</formula>
    </cfRule>
    <cfRule type="expression" dxfId="1336" priority="32925" stopIfTrue="1">
      <formula>#REF!&lt;&gt;""</formula>
    </cfRule>
    <cfRule type="expression" dxfId="1335" priority="32926" stopIfTrue="1">
      <formula>AND($G202="",$F202&lt;&gt;"")</formula>
    </cfRule>
  </conditionalFormatting>
  <conditionalFormatting sqref="H263">
    <cfRule type="expression" dxfId="1334" priority="32930" stopIfTrue="1">
      <formula>$F195=""</formula>
    </cfRule>
    <cfRule type="expression" dxfId="1333" priority="32931" stopIfTrue="1">
      <formula>#REF!&lt;&gt;""</formula>
    </cfRule>
    <cfRule type="expression" dxfId="1332" priority="32932" stopIfTrue="1">
      <formula>AND($G195="",$F195&lt;&gt;"")</formula>
    </cfRule>
  </conditionalFormatting>
  <conditionalFormatting sqref="D263">
    <cfRule type="expression" dxfId="1331" priority="32939" stopIfTrue="1">
      <formula>$F145=""</formula>
    </cfRule>
    <cfRule type="expression" dxfId="1330" priority="32940" stopIfTrue="1">
      <formula>#REF!&lt;&gt;""</formula>
    </cfRule>
    <cfRule type="expression" dxfId="1329" priority="32941" stopIfTrue="1">
      <formula>AND($G145="",$F145&lt;&gt;"")</formula>
    </cfRule>
  </conditionalFormatting>
  <conditionalFormatting sqref="D263">
    <cfRule type="expression" dxfId="1328" priority="32945" stopIfTrue="1">
      <formula>$F146=""</formula>
    </cfRule>
    <cfRule type="expression" dxfId="1327" priority="32946" stopIfTrue="1">
      <formula>#REF!&lt;&gt;""</formula>
    </cfRule>
    <cfRule type="expression" dxfId="1326" priority="32947" stopIfTrue="1">
      <formula>AND($G146="",$F146&lt;&gt;"")</formula>
    </cfRule>
  </conditionalFormatting>
  <conditionalFormatting sqref="E246">
    <cfRule type="expression" dxfId="1325" priority="33074" stopIfTrue="1">
      <formula>$F165=""</formula>
    </cfRule>
    <cfRule type="expression" dxfId="1324" priority="33075" stopIfTrue="1">
      <formula>#REF!&lt;&gt;""</formula>
    </cfRule>
    <cfRule type="expression" dxfId="1323" priority="33076" stopIfTrue="1">
      <formula>AND($G165="",$F165&lt;&gt;"")</formula>
    </cfRule>
  </conditionalFormatting>
  <conditionalFormatting sqref="D246">
    <cfRule type="expression" dxfId="1322" priority="33092" stopIfTrue="1">
      <formula>$F129=""</formula>
    </cfRule>
    <cfRule type="expression" dxfId="1321" priority="33093" stopIfTrue="1">
      <formula>#REF!&lt;&gt;""</formula>
    </cfRule>
    <cfRule type="expression" dxfId="1320" priority="33094" stopIfTrue="1">
      <formula>AND($G129="",$F129&lt;&gt;"")</formula>
    </cfRule>
  </conditionalFormatting>
  <conditionalFormatting sqref="H246">
    <cfRule type="expression" dxfId="1319" priority="33098" stopIfTrue="1">
      <formula>$F78=""</formula>
    </cfRule>
    <cfRule type="expression" dxfId="1318" priority="33099" stopIfTrue="1">
      <formula>#REF!&lt;&gt;""</formula>
    </cfRule>
    <cfRule type="expression" dxfId="1317" priority="33100" stopIfTrue="1">
      <formula>AND($G78="",$F78&lt;&gt;"")</formula>
    </cfRule>
  </conditionalFormatting>
  <conditionalFormatting sqref="D246">
    <cfRule type="expression" dxfId="1316" priority="33104" stopIfTrue="1">
      <formula>$F138=""</formula>
    </cfRule>
    <cfRule type="expression" dxfId="1315" priority="33105" stopIfTrue="1">
      <formula>#REF!&lt;&gt;""</formula>
    </cfRule>
    <cfRule type="expression" dxfId="1314" priority="33106" stopIfTrue="1">
      <formula>AND($G138="",$F138&lt;&gt;"")</formula>
    </cfRule>
  </conditionalFormatting>
  <conditionalFormatting sqref="D246">
    <cfRule type="expression" dxfId="1313" priority="33110" stopIfTrue="1">
      <formula>$F131=""</formula>
    </cfRule>
    <cfRule type="expression" dxfId="1312" priority="33111" stopIfTrue="1">
      <formula>#REF!&lt;&gt;""</formula>
    </cfRule>
    <cfRule type="expression" dxfId="1311" priority="33112" stopIfTrue="1">
      <formula>AND($G131="",$F131&lt;&gt;"")</formula>
    </cfRule>
  </conditionalFormatting>
  <conditionalFormatting sqref="D246">
    <cfRule type="expression" dxfId="1310" priority="33116" stopIfTrue="1">
      <formula>$F140=""</formula>
    </cfRule>
    <cfRule type="expression" dxfId="1309" priority="33117" stopIfTrue="1">
      <formula>#REF!&lt;&gt;""</formula>
    </cfRule>
    <cfRule type="expression" dxfId="1308" priority="33118" stopIfTrue="1">
      <formula>AND($G140="",$F140&lt;&gt;"")</formula>
    </cfRule>
  </conditionalFormatting>
  <conditionalFormatting sqref="E246">
    <cfRule type="expression" dxfId="1307" priority="33122" stopIfTrue="1">
      <formula>$F177=""</formula>
    </cfRule>
    <cfRule type="expression" dxfId="1306" priority="33123" stopIfTrue="1">
      <formula>#REF!&lt;&gt;""</formula>
    </cfRule>
    <cfRule type="expression" dxfId="1305" priority="33124" stopIfTrue="1">
      <formula>AND($G177="",$F177&lt;&gt;"")</formula>
    </cfRule>
  </conditionalFormatting>
  <conditionalFormatting sqref="E246">
    <cfRule type="expression" dxfId="1304" priority="33128" stopIfTrue="1">
      <formula>$F175=""</formula>
    </cfRule>
    <cfRule type="expression" dxfId="1303" priority="33129" stopIfTrue="1">
      <formula>#REF!&lt;&gt;""</formula>
    </cfRule>
    <cfRule type="expression" dxfId="1302" priority="33130" stopIfTrue="1">
      <formula>AND($G175="",$F175&lt;&gt;"")</formula>
    </cfRule>
  </conditionalFormatting>
  <conditionalFormatting sqref="E245">
    <cfRule type="expression" dxfId="1301" priority="33164" stopIfTrue="1">
      <formula>$F165=""</formula>
    </cfRule>
    <cfRule type="expression" dxfId="1300" priority="33165" stopIfTrue="1">
      <formula>#REF!&lt;&gt;""</formula>
    </cfRule>
    <cfRule type="expression" dxfId="1299" priority="33166" stopIfTrue="1">
      <formula>AND($G165="",$F165&lt;&gt;"")</formula>
    </cfRule>
  </conditionalFormatting>
  <conditionalFormatting sqref="D245">
    <cfRule type="expression" dxfId="1298" priority="33182" stopIfTrue="1">
      <formula>$F129=""</formula>
    </cfRule>
    <cfRule type="expression" dxfId="1297" priority="33183" stopIfTrue="1">
      <formula>#REF!&lt;&gt;""</formula>
    </cfRule>
    <cfRule type="expression" dxfId="1296" priority="33184" stopIfTrue="1">
      <formula>AND($G129="",$F129&lt;&gt;"")</formula>
    </cfRule>
  </conditionalFormatting>
  <conditionalFormatting sqref="H245">
    <cfRule type="expression" dxfId="1295" priority="33188" stopIfTrue="1">
      <formula>$F78=""</formula>
    </cfRule>
    <cfRule type="expression" dxfId="1294" priority="33189" stopIfTrue="1">
      <formula>#REF!&lt;&gt;""</formula>
    </cfRule>
    <cfRule type="expression" dxfId="1293" priority="33190" stopIfTrue="1">
      <formula>AND($G78="",$F78&lt;&gt;"")</formula>
    </cfRule>
  </conditionalFormatting>
  <conditionalFormatting sqref="D245">
    <cfRule type="expression" dxfId="1292" priority="33194" stopIfTrue="1">
      <formula>$F138=""</formula>
    </cfRule>
    <cfRule type="expression" dxfId="1291" priority="33195" stopIfTrue="1">
      <formula>#REF!&lt;&gt;""</formula>
    </cfRule>
    <cfRule type="expression" dxfId="1290" priority="33196" stopIfTrue="1">
      <formula>AND($G138="",$F138&lt;&gt;"")</formula>
    </cfRule>
  </conditionalFormatting>
  <conditionalFormatting sqref="D245">
    <cfRule type="expression" dxfId="1289" priority="33200" stopIfTrue="1">
      <formula>$F131=""</formula>
    </cfRule>
    <cfRule type="expression" dxfId="1288" priority="33201" stopIfTrue="1">
      <formula>#REF!&lt;&gt;""</formula>
    </cfRule>
    <cfRule type="expression" dxfId="1287" priority="33202" stopIfTrue="1">
      <formula>AND($G131="",$F131&lt;&gt;"")</formula>
    </cfRule>
  </conditionalFormatting>
  <conditionalFormatting sqref="D245">
    <cfRule type="expression" dxfId="1286" priority="33206" stopIfTrue="1">
      <formula>$F140=""</formula>
    </cfRule>
    <cfRule type="expression" dxfId="1285" priority="33207" stopIfTrue="1">
      <formula>#REF!&lt;&gt;""</formula>
    </cfRule>
    <cfRule type="expression" dxfId="1284" priority="33208" stopIfTrue="1">
      <formula>AND($G140="",$F140&lt;&gt;"")</formula>
    </cfRule>
  </conditionalFormatting>
  <conditionalFormatting sqref="E245">
    <cfRule type="expression" dxfId="1283" priority="33212" stopIfTrue="1">
      <formula>$F177=""</formula>
    </cfRule>
    <cfRule type="expression" dxfId="1282" priority="33213" stopIfTrue="1">
      <formula>#REF!&lt;&gt;""</formula>
    </cfRule>
    <cfRule type="expression" dxfId="1281" priority="33214" stopIfTrue="1">
      <formula>AND($G177="",$F177&lt;&gt;"")</formula>
    </cfRule>
  </conditionalFormatting>
  <conditionalFormatting sqref="E245">
    <cfRule type="expression" dxfId="1280" priority="33218" stopIfTrue="1">
      <formula>$F175=""</formula>
    </cfRule>
    <cfRule type="expression" dxfId="1279" priority="33219" stopIfTrue="1">
      <formula>#REF!&lt;&gt;""</formula>
    </cfRule>
    <cfRule type="expression" dxfId="1278" priority="33220" stopIfTrue="1">
      <formula>AND($G175="",$F175&lt;&gt;"")</formula>
    </cfRule>
  </conditionalFormatting>
  <conditionalFormatting sqref="D279:G283">
    <cfRule type="expression" dxfId="1277" priority="33233" stopIfTrue="1">
      <formula>$F203=""</formula>
    </cfRule>
    <cfRule type="expression" dxfId="1276" priority="33234" stopIfTrue="1">
      <formula>#REF!&lt;&gt;""</formula>
    </cfRule>
    <cfRule type="expression" dxfId="1275" priority="33235" stopIfTrue="1">
      <formula>AND($G203="",$F203&lt;&gt;"")</formula>
    </cfRule>
  </conditionalFormatting>
  <conditionalFormatting sqref="E245:E246">
    <cfRule type="expression" dxfId="1274" priority="187" stopIfTrue="1">
      <formula>$F164=""</formula>
    </cfRule>
    <cfRule type="expression" dxfId="1273" priority="188" stopIfTrue="1">
      <formula>#REF!&lt;&gt;""</formula>
    </cfRule>
    <cfRule type="expression" dxfId="1272" priority="189" stopIfTrue="1">
      <formula>AND($G164="",$F164&lt;&gt;"")</formula>
    </cfRule>
  </conditionalFormatting>
  <conditionalFormatting sqref="E245:E246">
    <cfRule type="expression" dxfId="1271" priority="184" stopIfTrue="1">
      <formula>$F166=""</formula>
    </cfRule>
    <cfRule type="expression" dxfId="1270" priority="185" stopIfTrue="1">
      <formula>#REF!&lt;&gt;""</formula>
    </cfRule>
    <cfRule type="expression" dxfId="1269" priority="186" stopIfTrue="1">
      <formula>AND($G166="",$F166&lt;&gt;"")</formula>
    </cfRule>
  </conditionalFormatting>
  <conditionalFormatting sqref="D245:D246">
    <cfRule type="expression" dxfId="1268" priority="178" stopIfTrue="1">
      <formula>$F130=""</formula>
    </cfRule>
    <cfRule type="expression" dxfId="1267" priority="179" stopIfTrue="1">
      <formula>#REF!&lt;&gt;""</formula>
    </cfRule>
    <cfRule type="expression" dxfId="1266" priority="180" stopIfTrue="1">
      <formula>AND($G130="",$F130&lt;&gt;"")</formula>
    </cfRule>
  </conditionalFormatting>
  <conditionalFormatting sqref="D245:D246">
    <cfRule type="expression" dxfId="1265" priority="175" stopIfTrue="1">
      <formula>$F139=""</formula>
    </cfRule>
    <cfRule type="expression" dxfId="1264" priority="176" stopIfTrue="1">
      <formula>#REF!&lt;&gt;""</formula>
    </cfRule>
    <cfRule type="expression" dxfId="1263" priority="177" stopIfTrue="1">
      <formula>AND($G139="",$F139&lt;&gt;"")</formula>
    </cfRule>
  </conditionalFormatting>
  <conditionalFormatting sqref="D245:D246">
    <cfRule type="expression" dxfId="1262" priority="172" stopIfTrue="1">
      <formula>$F132=""</formula>
    </cfRule>
    <cfRule type="expression" dxfId="1261" priority="173" stopIfTrue="1">
      <formula>#REF!&lt;&gt;""</formula>
    </cfRule>
    <cfRule type="expression" dxfId="1260" priority="174" stopIfTrue="1">
      <formula>AND($G132="",$F132&lt;&gt;"")</formula>
    </cfRule>
  </conditionalFormatting>
  <conditionalFormatting sqref="D245:D246">
    <cfRule type="expression" dxfId="1259" priority="169" stopIfTrue="1">
      <formula>$F141=""</formula>
    </cfRule>
    <cfRule type="expression" dxfId="1258" priority="170" stopIfTrue="1">
      <formula>#REF!&lt;&gt;""</formula>
    </cfRule>
    <cfRule type="expression" dxfId="1257" priority="171" stopIfTrue="1">
      <formula>AND($G141="",$F141&lt;&gt;"")</formula>
    </cfRule>
  </conditionalFormatting>
  <conditionalFormatting sqref="E245:E246">
    <cfRule type="expression" dxfId="1256" priority="166" stopIfTrue="1">
      <formula>$F178=""</formula>
    </cfRule>
    <cfRule type="expression" dxfId="1255" priority="167" stopIfTrue="1">
      <formula>#REF!&lt;&gt;""</formula>
    </cfRule>
    <cfRule type="expression" dxfId="1254" priority="168" stopIfTrue="1">
      <formula>AND($G178="",$F178&lt;&gt;"")</formula>
    </cfRule>
  </conditionalFormatting>
  <conditionalFormatting sqref="E245:E246">
    <cfRule type="expression" dxfId="1253" priority="162" stopIfTrue="1">
      <formula>$F164=""</formula>
    </cfRule>
    <cfRule type="expression" dxfId="1252" priority="163" stopIfTrue="1">
      <formula>#REF!&lt;&gt;""</formula>
    </cfRule>
    <cfRule type="expression" dxfId="1251" priority="164" stopIfTrue="1">
      <formula>AND($G164="",$F164&lt;&gt;"")</formula>
    </cfRule>
  </conditionalFormatting>
  <conditionalFormatting sqref="E245:E246">
    <cfRule type="expression" dxfId="1250" priority="159" stopIfTrue="1">
      <formula>$F176=""</formula>
    </cfRule>
    <cfRule type="expression" dxfId="1249" priority="160" stopIfTrue="1">
      <formula>#REF!&lt;&gt;""</formula>
    </cfRule>
    <cfRule type="expression" dxfId="1248" priority="161" stopIfTrue="1">
      <formula>AND($G176="",$F176&lt;&gt;"")</formula>
    </cfRule>
  </conditionalFormatting>
  <conditionalFormatting sqref="E245:E246">
    <cfRule type="expression" dxfId="1247" priority="156" stopIfTrue="1">
      <formula>$F166=""</formula>
    </cfRule>
    <cfRule type="expression" dxfId="1246" priority="157" stopIfTrue="1">
      <formula>#REF!&lt;&gt;""</formula>
    </cfRule>
    <cfRule type="expression" dxfId="1245" priority="158" stopIfTrue="1">
      <formula>AND($G166="",$F166&lt;&gt;"")</formula>
    </cfRule>
  </conditionalFormatting>
  <conditionalFormatting sqref="E245:E246">
    <cfRule type="expression" dxfId="1244" priority="153" stopIfTrue="1">
      <formula>$F178=""</formula>
    </cfRule>
    <cfRule type="expression" dxfId="1243" priority="154" stopIfTrue="1">
      <formula>#REF!&lt;&gt;""</formula>
    </cfRule>
    <cfRule type="expression" dxfId="1242" priority="155" stopIfTrue="1">
      <formula>AND($G178="",$F178&lt;&gt;"")</formula>
    </cfRule>
  </conditionalFormatting>
  <conditionalFormatting sqref="D345:H347">
    <cfRule type="expression" dxfId="1241" priority="33302" stopIfTrue="1">
      <formula>$F296=""</formula>
    </cfRule>
    <cfRule type="expression" dxfId="1240" priority="33303" stopIfTrue="1">
      <formula>#REF!&lt;&gt;""</formula>
    </cfRule>
    <cfRule type="expression" dxfId="1239" priority="33304" stopIfTrue="1">
      <formula>AND($G296="",$F296&lt;&gt;"")</formula>
    </cfRule>
  </conditionalFormatting>
  <conditionalFormatting sqref="D380:H380">
    <cfRule type="expression" dxfId="1238" priority="33476" stopIfTrue="1">
      <formula>$F301=""</formula>
    </cfRule>
    <cfRule type="expression" dxfId="1237" priority="33477" stopIfTrue="1">
      <formula>#REF!&lt;&gt;""</formula>
    </cfRule>
    <cfRule type="expression" dxfId="1236" priority="33478" stopIfTrue="1">
      <formula>AND($G301="",$F301&lt;&gt;"")</formula>
    </cfRule>
  </conditionalFormatting>
  <conditionalFormatting sqref="G380">
    <cfRule type="expression" dxfId="1235" priority="33488" stopIfTrue="1">
      <formula>$F308=""</formula>
    </cfRule>
    <cfRule type="expression" dxfId="1234" priority="33489" stopIfTrue="1">
      <formula>#REF!&lt;&gt;""</formula>
    </cfRule>
    <cfRule type="expression" dxfId="1233" priority="33490" stopIfTrue="1">
      <formula>AND($G308="",$F308&lt;&gt;"")</formula>
    </cfRule>
  </conditionalFormatting>
  <conditionalFormatting sqref="G380">
    <cfRule type="expression" dxfId="1232" priority="33494" stopIfTrue="1">
      <formula>$F306=""</formula>
    </cfRule>
    <cfRule type="expression" dxfId="1231" priority="33495" stopIfTrue="1">
      <formula>#REF!&lt;&gt;""</formula>
    </cfRule>
    <cfRule type="expression" dxfId="1230" priority="33496" stopIfTrue="1">
      <formula>AND($G306="",$F306&lt;&gt;"")</formula>
    </cfRule>
  </conditionalFormatting>
  <conditionalFormatting sqref="G380">
    <cfRule type="expression" dxfId="1229" priority="33500" stopIfTrue="1">
      <formula>$F310=""</formula>
    </cfRule>
    <cfRule type="expression" dxfId="1228" priority="33501" stopIfTrue="1">
      <formula>#REF!&lt;&gt;""</formula>
    </cfRule>
    <cfRule type="expression" dxfId="1227" priority="33502" stopIfTrue="1">
      <formula>AND($G310="",$F310&lt;&gt;"")</formula>
    </cfRule>
  </conditionalFormatting>
  <conditionalFormatting sqref="D380:H380">
    <cfRule type="expression" dxfId="1226" priority="33506" stopIfTrue="1">
      <formula>$F302=""</formula>
    </cfRule>
    <cfRule type="expression" dxfId="1225" priority="33507" stopIfTrue="1">
      <formula>#REF!&lt;&gt;""</formula>
    </cfRule>
    <cfRule type="expression" dxfId="1224" priority="33508" stopIfTrue="1">
      <formula>AND($G302="",$F302&lt;&gt;"")</formula>
    </cfRule>
  </conditionalFormatting>
  <conditionalFormatting sqref="D380:F380">
    <cfRule type="expression" dxfId="1223" priority="33518" stopIfTrue="1">
      <formula>$F303=""</formula>
    </cfRule>
    <cfRule type="expression" dxfId="1222" priority="33519" stopIfTrue="1">
      <formula>#REF!&lt;&gt;""</formula>
    </cfRule>
    <cfRule type="expression" dxfId="1221" priority="33520" stopIfTrue="1">
      <formula>AND($G303="",$F303&lt;&gt;"")</formula>
    </cfRule>
  </conditionalFormatting>
  <conditionalFormatting sqref="G380">
    <cfRule type="expression" dxfId="1220" priority="33524" stopIfTrue="1">
      <formula>$F309=""</formula>
    </cfRule>
    <cfRule type="expression" dxfId="1219" priority="33525" stopIfTrue="1">
      <formula>#REF!&lt;&gt;""</formula>
    </cfRule>
    <cfRule type="expression" dxfId="1218" priority="33526" stopIfTrue="1">
      <formula>AND($G309="",$F309&lt;&gt;"")</formula>
    </cfRule>
  </conditionalFormatting>
  <conditionalFormatting sqref="D380:H380">
    <cfRule type="expression" dxfId="1217" priority="33530" stopIfTrue="1">
      <formula>$F299=""</formula>
    </cfRule>
    <cfRule type="expression" dxfId="1216" priority="33531" stopIfTrue="1">
      <formula>#REF!&lt;&gt;""</formula>
    </cfRule>
    <cfRule type="expression" dxfId="1215" priority="33532" stopIfTrue="1">
      <formula>AND($G299="",$F299&lt;&gt;"")</formula>
    </cfRule>
  </conditionalFormatting>
  <conditionalFormatting sqref="D380:H380">
    <cfRule type="expression" dxfId="1214" priority="33536" stopIfTrue="1">
      <formula>$F300=""</formula>
    </cfRule>
    <cfRule type="expression" dxfId="1213" priority="33537" stopIfTrue="1">
      <formula>#REF!&lt;&gt;""</formula>
    </cfRule>
    <cfRule type="expression" dxfId="1212" priority="33538" stopIfTrue="1">
      <formula>AND($G300="",$F300&lt;&gt;"")</formula>
    </cfRule>
  </conditionalFormatting>
  <conditionalFormatting sqref="G380">
    <cfRule type="expression" dxfId="1211" priority="33542" stopIfTrue="1">
      <formula>$F307=""</formula>
    </cfRule>
    <cfRule type="expression" dxfId="1210" priority="33543" stopIfTrue="1">
      <formula>#REF!&lt;&gt;""</formula>
    </cfRule>
    <cfRule type="expression" dxfId="1209" priority="33544" stopIfTrue="1">
      <formula>AND($G307="",$F307&lt;&gt;"")</formula>
    </cfRule>
  </conditionalFormatting>
  <conditionalFormatting sqref="G380">
    <cfRule type="expression" dxfId="1208" priority="33548" stopIfTrue="1">
      <formula>$F289=""</formula>
    </cfRule>
    <cfRule type="expression" dxfId="1207" priority="33549" stopIfTrue="1">
      <formula>#REF!&lt;&gt;""</formula>
    </cfRule>
    <cfRule type="expression" dxfId="1206" priority="33550" stopIfTrue="1">
      <formula>AND($G289="",$F289&lt;&gt;"")</formula>
    </cfRule>
  </conditionalFormatting>
  <conditionalFormatting sqref="G380">
    <cfRule type="expression" dxfId="1205" priority="33554" stopIfTrue="1">
      <formula>$F286=""</formula>
    </cfRule>
    <cfRule type="expression" dxfId="1204" priority="33555" stopIfTrue="1">
      <formula>#REF!&lt;&gt;""</formula>
    </cfRule>
    <cfRule type="expression" dxfId="1203" priority="33556" stopIfTrue="1">
      <formula>AND($G286="",$F286&lt;&gt;"")</formula>
    </cfRule>
  </conditionalFormatting>
  <conditionalFormatting sqref="G380">
    <cfRule type="expression" dxfId="1202" priority="33560" stopIfTrue="1">
      <formula>$F287=""</formula>
    </cfRule>
    <cfRule type="expression" dxfId="1201" priority="33561" stopIfTrue="1">
      <formula>#REF!&lt;&gt;""</formula>
    </cfRule>
    <cfRule type="expression" dxfId="1200" priority="33562" stopIfTrue="1">
      <formula>AND($G287="",$F287&lt;&gt;"")</formula>
    </cfRule>
  </conditionalFormatting>
  <conditionalFormatting sqref="G380">
    <cfRule type="expression" dxfId="1199" priority="33566" stopIfTrue="1">
      <formula>$F291=""</formula>
    </cfRule>
    <cfRule type="expression" dxfId="1198" priority="33567" stopIfTrue="1">
      <formula>#REF!&lt;&gt;""</formula>
    </cfRule>
    <cfRule type="expression" dxfId="1197" priority="33568" stopIfTrue="1">
      <formula>AND($G291="",$F291&lt;&gt;"")</formula>
    </cfRule>
  </conditionalFormatting>
  <conditionalFormatting sqref="G380">
    <cfRule type="expression" dxfId="1196" priority="33572" stopIfTrue="1">
      <formula>$F311=""</formula>
    </cfRule>
    <cfRule type="expression" dxfId="1195" priority="33573" stopIfTrue="1">
      <formula>#REF!&lt;&gt;""</formula>
    </cfRule>
    <cfRule type="expression" dxfId="1194" priority="33574" stopIfTrue="1">
      <formula>AND($G311="",$F311&lt;&gt;"")</formula>
    </cfRule>
  </conditionalFormatting>
  <conditionalFormatting sqref="G380">
    <cfRule type="expression" dxfId="1193" priority="33578" stopIfTrue="1">
      <formula>$F290=""</formula>
    </cfRule>
    <cfRule type="expression" dxfId="1192" priority="33579" stopIfTrue="1">
      <formula>#REF!&lt;&gt;""</formula>
    </cfRule>
    <cfRule type="expression" dxfId="1191" priority="33580" stopIfTrue="1">
      <formula>AND($G290="",$F290&lt;&gt;"")</formula>
    </cfRule>
  </conditionalFormatting>
  <conditionalFormatting sqref="G380">
    <cfRule type="expression" dxfId="1190" priority="33584" stopIfTrue="1">
      <formula>$F288=""</formula>
    </cfRule>
    <cfRule type="expression" dxfId="1189" priority="33585" stopIfTrue="1">
      <formula>#REF!&lt;&gt;""</formula>
    </cfRule>
    <cfRule type="expression" dxfId="1188" priority="33586" stopIfTrue="1">
      <formula>AND($G288="",$F288&lt;&gt;"")</formula>
    </cfRule>
  </conditionalFormatting>
  <conditionalFormatting sqref="G380">
    <cfRule type="expression" dxfId="1187" priority="33590" stopIfTrue="1">
      <formula>$F312=""</formula>
    </cfRule>
    <cfRule type="expression" dxfId="1186" priority="33591" stopIfTrue="1">
      <formula>#REF!&lt;&gt;""</formula>
    </cfRule>
    <cfRule type="expression" dxfId="1185" priority="33592" stopIfTrue="1">
      <formula>AND($G312="",$F312&lt;&gt;"")</formula>
    </cfRule>
  </conditionalFormatting>
  <conditionalFormatting sqref="G380">
    <cfRule type="expression" dxfId="1184" priority="33596" stopIfTrue="1">
      <formula>$F292=""</formula>
    </cfRule>
    <cfRule type="expression" dxfId="1183" priority="33597" stopIfTrue="1">
      <formula>#REF!&lt;&gt;""</formula>
    </cfRule>
    <cfRule type="expression" dxfId="1182" priority="33598" stopIfTrue="1">
      <formula>AND($G292="",$F292&lt;&gt;"")</formula>
    </cfRule>
  </conditionalFormatting>
  <conditionalFormatting sqref="D379:H379">
    <cfRule type="expression" dxfId="1181" priority="33602" stopIfTrue="1">
      <formula>$F301=""</formula>
    </cfRule>
    <cfRule type="expression" dxfId="1180" priority="33603" stopIfTrue="1">
      <formula>#REF!&lt;&gt;""</formula>
    </cfRule>
    <cfRule type="expression" dxfId="1179" priority="33604" stopIfTrue="1">
      <formula>AND($G301="",$F301&lt;&gt;"")</formula>
    </cfRule>
  </conditionalFormatting>
  <conditionalFormatting sqref="G379">
    <cfRule type="expression" dxfId="1178" priority="33614" stopIfTrue="1">
      <formula>$F308=""</formula>
    </cfRule>
    <cfRule type="expression" dxfId="1177" priority="33615" stopIfTrue="1">
      <formula>#REF!&lt;&gt;""</formula>
    </cfRule>
    <cfRule type="expression" dxfId="1176" priority="33616" stopIfTrue="1">
      <formula>AND($G308="",$F308&lt;&gt;"")</formula>
    </cfRule>
  </conditionalFormatting>
  <conditionalFormatting sqref="G379">
    <cfRule type="expression" dxfId="1175" priority="33620" stopIfTrue="1">
      <formula>$F306=""</formula>
    </cfRule>
    <cfRule type="expression" dxfId="1174" priority="33621" stopIfTrue="1">
      <formula>#REF!&lt;&gt;""</formula>
    </cfRule>
    <cfRule type="expression" dxfId="1173" priority="33622" stopIfTrue="1">
      <formula>AND($G306="",$F306&lt;&gt;"")</formula>
    </cfRule>
  </conditionalFormatting>
  <conditionalFormatting sqref="G379">
    <cfRule type="expression" dxfId="1172" priority="33626" stopIfTrue="1">
      <formula>$F310=""</formula>
    </cfRule>
    <cfRule type="expression" dxfId="1171" priority="33627" stopIfTrue="1">
      <formula>#REF!&lt;&gt;""</formula>
    </cfRule>
    <cfRule type="expression" dxfId="1170" priority="33628" stopIfTrue="1">
      <formula>AND($G310="",$F310&lt;&gt;"")</formula>
    </cfRule>
  </conditionalFormatting>
  <conditionalFormatting sqref="D379:H379">
    <cfRule type="expression" dxfId="1169" priority="33632" stopIfTrue="1">
      <formula>$F302=""</formula>
    </cfRule>
    <cfRule type="expression" dxfId="1168" priority="33633" stopIfTrue="1">
      <formula>#REF!&lt;&gt;""</formula>
    </cfRule>
    <cfRule type="expression" dxfId="1167" priority="33634" stopIfTrue="1">
      <formula>AND($G302="",$F302&lt;&gt;"")</formula>
    </cfRule>
  </conditionalFormatting>
  <conditionalFormatting sqref="D379:F379">
    <cfRule type="expression" dxfId="1166" priority="33644" stopIfTrue="1">
      <formula>$F303=""</formula>
    </cfRule>
    <cfRule type="expression" dxfId="1165" priority="33645" stopIfTrue="1">
      <formula>#REF!&lt;&gt;""</formula>
    </cfRule>
    <cfRule type="expression" dxfId="1164" priority="33646" stopIfTrue="1">
      <formula>AND($G303="",$F303&lt;&gt;"")</formula>
    </cfRule>
  </conditionalFormatting>
  <conditionalFormatting sqref="G379">
    <cfRule type="expression" dxfId="1163" priority="33650" stopIfTrue="1">
      <formula>$F309=""</formula>
    </cfRule>
    <cfRule type="expression" dxfId="1162" priority="33651" stopIfTrue="1">
      <formula>#REF!&lt;&gt;""</formula>
    </cfRule>
    <cfRule type="expression" dxfId="1161" priority="33652" stopIfTrue="1">
      <formula>AND($G309="",$F309&lt;&gt;"")</formula>
    </cfRule>
  </conditionalFormatting>
  <conditionalFormatting sqref="D379:H379">
    <cfRule type="expression" dxfId="1160" priority="33656" stopIfTrue="1">
      <formula>$F299=""</formula>
    </cfRule>
    <cfRule type="expression" dxfId="1159" priority="33657" stopIfTrue="1">
      <formula>#REF!&lt;&gt;""</formula>
    </cfRule>
    <cfRule type="expression" dxfId="1158" priority="33658" stopIfTrue="1">
      <formula>AND($G299="",$F299&lt;&gt;"")</formula>
    </cfRule>
  </conditionalFormatting>
  <conditionalFormatting sqref="D379:H379">
    <cfRule type="expression" dxfId="1157" priority="33662" stopIfTrue="1">
      <formula>$F300=""</formula>
    </cfRule>
    <cfRule type="expression" dxfId="1156" priority="33663" stopIfTrue="1">
      <formula>#REF!&lt;&gt;""</formula>
    </cfRule>
    <cfRule type="expression" dxfId="1155" priority="33664" stopIfTrue="1">
      <formula>AND($G300="",$F300&lt;&gt;"")</formula>
    </cfRule>
  </conditionalFormatting>
  <conditionalFormatting sqref="G379">
    <cfRule type="expression" dxfId="1154" priority="33668" stopIfTrue="1">
      <formula>$F307=""</formula>
    </cfRule>
    <cfRule type="expression" dxfId="1153" priority="33669" stopIfTrue="1">
      <formula>#REF!&lt;&gt;""</formula>
    </cfRule>
    <cfRule type="expression" dxfId="1152" priority="33670" stopIfTrue="1">
      <formula>AND($G307="",$F307&lt;&gt;"")</formula>
    </cfRule>
  </conditionalFormatting>
  <conditionalFormatting sqref="G379">
    <cfRule type="expression" dxfId="1151" priority="33674" stopIfTrue="1">
      <formula>$F289=""</formula>
    </cfRule>
    <cfRule type="expression" dxfId="1150" priority="33675" stopIfTrue="1">
      <formula>#REF!&lt;&gt;""</formula>
    </cfRule>
    <cfRule type="expression" dxfId="1149" priority="33676" stopIfTrue="1">
      <formula>AND($G289="",$F289&lt;&gt;"")</formula>
    </cfRule>
  </conditionalFormatting>
  <conditionalFormatting sqref="G379">
    <cfRule type="expression" dxfId="1148" priority="33680" stopIfTrue="1">
      <formula>$F286=""</formula>
    </cfRule>
    <cfRule type="expression" dxfId="1147" priority="33681" stopIfTrue="1">
      <formula>#REF!&lt;&gt;""</formula>
    </cfRule>
    <cfRule type="expression" dxfId="1146" priority="33682" stopIfTrue="1">
      <formula>AND($G286="",$F286&lt;&gt;"")</formula>
    </cfRule>
  </conditionalFormatting>
  <conditionalFormatting sqref="G379">
    <cfRule type="expression" dxfId="1145" priority="33686" stopIfTrue="1">
      <formula>$F287=""</formula>
    </cfRule>
    <cfRule type="expression" dxfId="1144" priority="33687" stopIfTrue="1">
      <formula>#REF!&lt;&gt;""</formula>
    </cfRule>
    <cfRule type="expression" dxfId="1143" priority="33688" stopIfTrue="1">
      <formula>AND($G287="",$F287&lt;&gt;"")</formula>
    </cfRule>
  </conditionalFormatting>
  <conditionalFormatting sqref="G379">
    <cfRule type="expression" dxfId="1142" priority="33692" stopIfTrue="1">
      <formula>$F291=""</formula>
    </cfRule>
    <cfRule type="expression" dxfId="1141" priority="33693" stopIfTrue="1">
      <formula>#REF!&lt;&gt;""</formula>
    </cfRule>
    <cfRule type="expression" dxfId="1140" priority="33694" stopIfTrue="1">
      <formula>AND($G291="",$F291&lt;&gt;"")</formula>
    </cfRule>
  </conditionalFormatting>
  <conditionalFormatting sqref="G379">
    <cfRule type="expression" dxfId="1139" priority="33698" stopIfTrue="1">
      <formula>$F311=""</formula>
    </cfRule>
    <cfRule type="expression" dxfId="1138" priority="33699" stopIfTrue="1">
      <formula>#REF!&lt;&gt;""</formula>
    </cfRule>
    <cfRule type="expression" dxfId="1137" priority="33700" stopIfTrue="1">
      <formula>AND($G311="",$F311&lt;&gt;"")</formula>
    </cfRule>
  </conditionalFormatting>
  <conditionalFormatting sqref="G379">
    <cfRule type="expression" dxfId="1136" priority="33704" stopIfTrue="1">
      <formula>$F290=""</formula>
    </cfRule>
    <cfRule type="expression" dxfId="1135" priority="33705" stopIfTrue="1">
      <formula>#REF!&lt;&gt;""</formula>
    </cfRule>
    <cfRule type="expression" dxfId="1134" priority="33706" stopIfTrue="1">
      <formula>AND($G290="",$F290&lt;&gt;"")</formula>
    </cfRule>
  </conditionalFormatting>
  <conditionalFormatting sqref="G379">
    <cfRule type="expression" dxfId="1133" priority="33710" stopIfTrue="1">
      <formula>$F288=""</formula>
    </cfRule>
    <cfRule type="expression" dxfId="1132" priority="33711" stopIfTrue="1">
      <formula>#REF!&lt;&gt;""</formula>
    </cfRule>
    <cfRule type="expression" dxfId="1131" priority="33712" stopIfTrue="1">
      <formula>AND($G288="",$F288&lt;&gt;"")</formula>
    </cfRule>
  </conditionalFormatting>
  <conditionalFormatting sqref="G379">
    <cfRule type="expression" dxfId="1130" priority="33716" stopIfTrue="1">
      <formula>$F312=""</formula>
    </cfRule>
    <cfRule type="expression" dxfId="1129" priority="33717" stopIfTrue="1">
      <formula>#REF!&lt;&gt;""</formula>
    </cfRule>
    <cfRule type="expression" dxfId="1128" priority="33718" stopIfTrue="1">
      <formula>AND($G312="",$F312&lt;&gt;"")</formula>
    </cfRule>
  </conditionalFormatting>
  <conditionalFormatting sqref="G379">
    <cfRule type="expression" dxfId="1127" priority="33722" stopIfTrue="1">
      <formula>$F292=""</formula>
    </cfRule>
    <cfRule type="expression" dxfId="1126" priority="33723" stopIfTrue="1">
      <formula>#REF!&lt;&gt;""</formula>
    </cfRule>
    <cfRule type="expression" dxfId="1125" priority="33724" stopIfTrue="1">
      <formula>AND($G292="",$F292&lt;&gt;"")</formula>
    </cfRule>
  </conditionalFormatting>
  <conditionalFormatting sqref="D378:H378">
    <cfRule type="expression" dxfId="1124" priority="33728" stopIfTrue="1">
      <formula>$F301=""</formula>
    </cfRule>
    <cfRule type="expression" dxfId="1123" priority="33729" stopIfTrue="1">
      <formula>#REF!&lt;&gt;""</formula>
    </cfRule>
    <cfRule type="expression" dxfId="1122" priority="33730" stopIfTrue="1">
      <formula>AND($G301="",$F301&lt;&gt;"")</formula>
    </cfRule>
  </conditionalFormatting>
  <conditionalFormatting sqref="G378">
    <cfRule type="expression" dxfId="1121" priority="33740" stopIfTrue="1">
      <formula>$F308=""</formula>
    </cfRule>
    <cfRule type="expression" dxfId="1120" priority="33741" stopIfTrue="1">
      <formula>#REF!&lt;&gt;""</formula>
    </cfRule>
    <cfRule type="expression" dxfId="1119" priority="33742" stopIfTrue="1">
      <formula>AND($G308="",$F308&lt;&gt;"")</formula>
    </cfRule>
  </conditionalFormatting>
  <conditionalFormatting sqref="G378">
    <cfRule type="expression" dxfId="1118" priority="33746" stopIfTrue="1">
      <formula>$F306=""</formula>
    </cfRule>
    <cfRule type="expression" dxfId="1117" priority="33747" stopIfTrue="1">
      <formula>#REF!&lt;&gt;""</formula>
    </cfRule>
    <cfRule type="expression" dxfId="1116" priority="33748" stopIfTrue="1">
      <formula>AND($G306="",$F306&lt;&gt;"")</formula>
    </cfRule>
  </conditionalFormatting>
  <conditionalFormatting sqref="G378">
    <cfRule type="expression" dxfId="1115" priority="33752" stopIfTrue="1">
      <formula>$F310=""</formula>
    </cfRule>
    <cfRule type="expression" dxfId="1114" priority="33753" stopIfTrue="1">
      <formula>#REF!&lt;&gt;""</formula>
    </cfRule>
    <cfRule type="expression" dxfId="1113" priority="33754" stopIfTrue="1">
      <formula>AND($G310="",$F310&lt;&gt;"")</formula>
    </cfRule>
  </conditionalFormatting>
  <conditionalFormatting sqref="D378:H378">
    <cfRule type="expression" dxfId="1112" priority="33758" stopIfTrue="1">
      <formula>$F302=""</formula>
    </cfRule>
    <cfRule type="expression" dxfId="1111" priority="33759" stopIfTrue="1">
      <formula>#REF!&lt;&gt;""</formula>
    </cfRule>
    <cfRule type="expression" dxfId="1110" priority="33760" stopIfTrue="1">
      <formula>AND($G302="",$F302&lt;&gt;"")</formula>
    </cfRule>
  </conditionalFormatting>
  <conditionalFormatting sqref="D378:F378">
    <cfRule type="expression" dxfId="1109" priority="33770" stopIfTrue="1">
      <formula>$F303=""</formula>
    </cfRule>
    <cfRule type="expression" dxfId="1108" priority="33771" stopIfTrue="1">
      <formula>#REF!&lt;&gt;""</formula>
    </cfRule>
    <cfRule type="expression" dxfId="1107" priority="33772" stopIfTrue="1">
      <formula>AND($G303="",$F303&lt;&gt;"")</formula>
    </cfRule>
  </conditionalFormatting>
  <conditionalFormatting sqref="G378">
    <cfRule type="expression" dxfId="1106" priority="33776" stopIfTrue="1">
      <formula>$F309=""</formula>
    </cfRule>
    <cfRule type="expression" dxfId="1105" priority="33777" stopIfTrue="1">
      <formula>#REF!&lt;&gt;""</formula>
    </cfRule>
    <cfRule type="expression" dxfId="1104" priority="33778" stopIfTrue="1">
      <formula>AND($G309="",$F309&lt;&gt;"")</formula>
    </cfRule>
  </conditionalFormatting>
  <conditionalFormatting sqref="D378:H378">
    <cfRule type="expression" dxfId="1103" priority="33782" stopIfTrue="1">
      <formula>$F299=""</formula>
    </cfRule>
    <cfRule type="expression" dxfId="1102" priority="33783" stopIfTrue="1">
      <formula>#REF!&lt;&gt;""</formula>
    </cfRule>
    <cfRule type="expression" dxfId="1101" priority="33784" stopIfTrue="1">
      <formula>AND($G299="",$F299&lt;&gt;"")</formula>
    </cfRule>
  </conditionalFormatting>
  <conditionalFormatting sqref="D378:H378">
    <cfRule type="expression" dxfId="1100" priority="33788" stopIfTrue="1">
      <formula>$F300=""</formula>
    </cfRule>
    <cfRule type="expression" dxfId="1099" priority="33789" stopIfTrue="1">
      <formula>#REF!&lt;&gt;""</formula>
    </cfRule>
    <cfRule type="expression" dxfId="1098" priority="33790" stopIfTrue="1">
      <formula>AND($G300="",$F300&lt;&gt;"")</formula>
    </cfRule>
  </conditionalFormatting>
  <conditionalFormatting sqref="G378">
    <cfRule type="expression" dxfId="1097" priority="33794" stopIfTrue="1">
      <formula>$F307=""</formula>
    </cfRule>
    <cfRule type="expression" dxfId="1096" priority="33795" stopIfTrue="1">
      <formula>#REF!&lt;&gt;""</formula>
    </cfRule>
    <cfRule type="expression" dxfId="1095" priority="33796" stopIfTrue="1">
      <formula>AND($G307="",$F307&lt;&gt;"")</formula>
    </cfRule>
  </conditionalFormatting>
  <conditionalFormatting sqref="G378">
    <cfRule type="expression" dxfId="1094" priority="33800" stopIfTrue="1">
      <formula>$F289=""</formula>
    </cfRule>
    <cfRule type="expression" dxfId="1093" priority="33801" stopIfTrue="1">
      <formula>#REF!&lt;&gt;""</formula>
    </cfRule>
    <cfRule type="expression" dxfId="1092" priority="33802" stopIfTrue="1">
      <formula>AND($G289="",$F289&lt;&gt;"")</formula>
    </cfRule>
  </conditionalFormatting>
  <conditionalFormatting sqref="G378">
    <cfRule type="expression" dxfId="1091" priority="33806" stopIfTrue="1">
      <formula>$F286=""</formula>
    </cfRule>
    <cfRule type="expression" dxfId="1090" priority="33807" stopIfTrue="1">
      <formula>#REF!&lt;&gt;""</formula>
    </cfRule>
    <cfRule type="expression" dxfId="1089" priority="33808" stopIfTrue="1">
      <formula>AND($G286="",$F286&lt;&gt;"")</formula>
    </cfRule>
  </conditionalFormatting>
  <conditionalFormatting sqref="G378">
    <cfRule type="expression" dxfId="1088" priority="33812" stopIfTrue="1">
      <formula>$F287=""</formula>
    </cfRule>
    <cfRule type="expression" dxfId="1087" priority="33813" stopIfTrue="1">
      <formula>#REF!&lt;&gt;""</formula>
    </cfRule>
    <cfRule type="expression" dxfId="1086" priority="33814" stopIfTrue="1">
      <formula>AND($G287="",$F287&lt;&gt;"")</formula>
    </cfRule>
  </conditionalFormatting>
  <conditionalFormatting sqref="G378">
    <cfRule type="expression" dxfId="1085" priority="33818" stopIfTrue="1">
      <formula>$F291=""</formula>
    </cfRule>
    <cfRule type="expression" dxfId="1084" priority="33819" stopIfTrue="1">
      <formula>#REF!&lt;&gt;""</formula>
    </cfRule>
    <cfRule type="expression" dxfId="1083" priority="33820" stopIfTrue="1">
      <formula>AND($G291="",$F291&lt;&gt;"")</formula>
    </cfRule>
  </conditionalFormatting>
  <conditionalFormatting sqref="G378">
    <cfRule type="expression" dxfId="1082" priority="33824" stopIfTrue="1">
      <formula>$F311=""</formula>
    </cfRule>
    <cfRule type="expression" dxfId="1081" priority="33825" stopIfTrue="1">
      <formula>#REF!&lt;&gt;""</formula>
    </cfRule>
    <cfRule type="expression" dxfId="1080" priority="33826" stopIfTrue="1">
      <formula>AND($G311="",$F311&lt;&gt;"")</formula>
    </cfRule>
  </conditionalFormatting>
  <conditionalFormatting sqref="G378">
    <cfRule type="expression" dxfId="1079" priority="33830" stopIfTrue="1">
      <formula>$F290=""</formula>
    </cfRule>
    <cfRule type="expression" dxfId="1078" priority="33831" stopIfTrue="1">
      <formula>#REF!&lt;&gt;""</formula>
    </cfRule>
    <cfRule type="expression" dxfId="1077" priority="33832" stopIfTrue="1">
      <formula>AND($G290="",$F290&lt;&gt;"")</formula>
    </cfRule>
  </conditionalFormatting>
  <conditionalFormatting sqref="G378">
    <cfRule type="expression" dxfId="1076" priority="33836" stopIfTrue="1">
      <formula>$F288=""</formula>
    </cfRule>
    <cfRule type="expression" dxfId="1075" priority="33837" stopIfTrue="1">
      <formula>#REF!&lt;&gt;""</formula>
    </cfRule>
    <cfRule type="expression" dxfId="1074" priority="33838" stopIfTrue="1">
      <formula>AND($G288="",$F288&lt;&gt;"")</formula>
    </cfRule>
  </conditionalFormatting>
  <conditionalFormatting sqref="G378">
    <cfRule type="expression" dxfId="1073" priority="33842" stopIfTrue="1">
      <formula>$F312=""</formula>
    </cfRule>
    <cfRule type="expression" dxfId="1072" priority="33843" stopIfTrue="1">
      <formula>#REF!&lt;&gt;""</formula>
    </cfRule>
    <cfRule type="expression" dxfId="1071" priority="33844" stopIfTrue="1">
      <formula>AND($G312="",$F312&lt;&gt;"")</formula>
    </cfRule>
  </conditionalFormatting>
  <conditionalFormatting sqref="G378">
    <cfRule type="expression" dxfId="1070" priority="33848" stopIfTrue="1">
      <formula>$F292=""</formula>
    </cfRule>
    <cfRule type="expression" dxfId="1069" priority="33849" stopIfTrue="1">
      <formula>#REF!&lt;&gt;""</formula>
    </cfRule>
    <cfRule type="expression" dxfId="1068" priority="33850" stopIfTrue="1">
      <formula>AND($G292="",$F292&lt;&gt;"")</formula>
    </cfRule>
  </conditionalFormatting>
  <conditionalFormatting sqref="D377:H377">
    <cfRule type="expression" dxfId="1067" priority="144" stopIfTrue="1">
      <formula>$F306=""</formula>
    </cfRule>
    <cfRule type="expression" dxfId="1066" priority="145" stopIfTrue="1">
      <formula>#REF!&lt;&gt;""</formula>
    </cfRule>
    <cfRule type="expression" dxfId="1065" priority="146" stopIfTrue="1">
      <formula>AND($G306="",$F306&lt;&gt;"")</formula>
    </cfRule>
  </conditionalFormatting>
  <conditionalFormatting sqref="D377:H377">
    <cfRule type="expression" dxfId="1064" priority="141" stopIfTrue="1">
      <formula>$F310=""</formula>
    </cfRule>
    <cfRule type="expression" dxfId="1063" priority="142" stopIfTrue="1">
      <formula>#REF!&lt;&gt;""</formula>
    </cfRule>
    <cfRule type="expression" dxfId="1062" priority="143" stopIfTrue="1">
      <formula>AND($G310="",$F310&lt;&gt;"")</formula>
    </cfRule>
  </conditionalFormatting>
  <conditionalFormatting sqref="D377:H377">
    <cfRule type="expression" dxfId="1061" priority="138" stopIfTrue="1">
      <formula>$F305=""</formula>
    </cfRule>
    <cfRule type="expression" dxfId="1060" priority="139" stopIfTrue="1">
      <formula>#REF!&lt;&gt;""</formula>
    </cfRule>
    <cfRule type="expression" dxfId="1059" priority="140" stopIfTrue="1">
      <formula>AND($G305="",$F305&lt;&gt;"")</formula>
    </cfRule>
  </conditionalFormatting>
  <conditionalFormatting sqref="D380:H380">
    <cfRule type="expression" dxfId="1058" priority="135" stopIfTrue="1">
      <formula>$F301=""</formula>
    </cfRule>
    <cfRule type="expression" dxfId="1057" priority="136" stopIfTrue="1">
      <formula>#REF!&lt;&gt;""</formula>
    </cfRule>
    <cfRule type="expression" dxfId="1056" priority="137" stopIfTrue="1">
      <formula>AND($G301="",$F301&lt;&gt;"")</formula>
    </cfRule>
  </conditionalFormatting>
  <conditionalFormatting sqref="D380:H380">
    <cfRule type="expression" dxfId="1055" priority="132" stopIfTrue="1">
      <formula>$F302=""</formula>
    </cfRule>
    <cfRule type="expression" dxfId="1054" priority="133" stopIfTrue="1">
      <formula>#REF!&lt;&gt;""</formula>
    </cfRule>
    <cfRule type="expression" dxfId="1053" priority="134" stopIfTrue="1">
      <formula>AND($G302="",$F302&lt;&gt;"")</formula>
    </cfRule>
  </conditionalFormatting>
  <conditionalFormatting sqref="D380:H380">
    <cfRule type="expression" dxfId="1052" priority="129" stopIfTrue="1">
      <formula>$F308=""</formula>
    </cfRule>
    <cfRule type="expression" dxfId="1051" priority="130" stopIfTrue="1">
      <formula>#REF!&lt;&gt;""</formula>
    </cfRule>
    <cfRule type="expression" dxfId="1050" priority="131" stopIfTrue="1">
      <formula>AND($G308="",$F308&lt;&gt;"")</formula>
    </cfRule>
  </conditionalFormatting>
  <conditionalFormatting sqref="D380:H380">
    <cfRule type="expression" dxfId="1049" priority="126" stopIfTrue="1">
      <formula>$F306=""</formula>
    </cfRule>
    <cfRule type="expression" dxfId="1048" priority="127" stopIfTrue="1">
      <formula>#REF!&lt;&gt;""</formula>
    </cfRule>
    <cfRule type="expression" dxfId="1047" priority="128" stopIfTrue="1">
      <formula>AND($G306="",$F306&lt;&gt;"")</formula>
    </cfRule>
  </conditionalFormatting>
  <conditionalFormatting sqref="D380:H380">
    <cfRule type="expression" dxfId="1046" priority="123" stopIfTrue="1">
      <formula>$F310=""</formula>
    </cfRule>
    <cfRule type="expression" dxfId="1045" priority="124" stopIfTrue="1">
      <formula>#REF!&lt;&gt;""</formula>
    </cfRule>
    <cfRule type="expression" dxfId="1044" priority="125" stopIfTrue="1">
      <formula>AND($G310="",$F310&lt;&gt;"")</formula>
    </cfRule>
  </conditionalFormatting>
  <conditionalFormatting sqref="D380:H380">
    <cfRule type="expression" dxfId="1043" priority="120" stopIfTrue="1">
      <formula>$F305=""</formula>
    </cfRule>
    <cfRule type="expression" dxfId="1042" priority="121" stopIfTrue="1">
      <formula>#REF!&lt;&gt;""</formula>
    </cfRule>
    <cfRule type="expression" dxfId="1041" priority="122" stopIfTrue="1">
      <formula>AND($G305="",$F305&lt;&gt;"")</formula>
    </cfRule>
  </conditionalFormatting>
  <conditionalFormatting sqref="D379:H379">
    <cfRule type="expression" dxfId="1040" priority="117" stopIfTrue="1">
      <formula>$F301=""</formula>
    </cfRule>
    <cfRule type="expression" dxfId="1039" priority="118" stopIfTrue="1">
      <formula>#REF!&lt;&gt;""</formula>
    </cfRule>
    <cfRule type="expression" dxfId="1038" priority="119" stopIfTrue="1">
      <formula>AND($G301="",$F301&lt;&gt;"")</formula>
    </cfRule>
  </conditionalFormatting>
  <conditionalFormatting sqref="D379:H379">
    <cfRule type="expression" dxfId="1037" priority="114" stopIfTrue="1">
      <formula>$F308=""</formula>
    </cfRule>
    <cfRule type="expression" dxfId="1036" priority="115" stopIfTrue="1">
      <formula>#REF!&lt;&gt;""</formula>
    </cfRule>
    <cfRule type="expression" dxfId="1035" priority="116" stopIfTrue="1">
      <formula>AND($G308="",$F308&lt;&gt;"")</formula>
    </cfRule>
  </conditionalFormatting>
  <conditionalFormatting sqref="D379:H379">
    <cfRule type="expression" dxfId="1034" priority="111" stopIfTrue="1">
      <formula>$F306=""</formula>
    </cfRule>
    <cfRule type="expression" dxfId="1033" priority="112" stopIfTrue="1">
      <formula>#REF!&lt;&gt;""</formula>
    </cfRule>
    <cfRule type="expression" dxfId="1032" priority="113" stopIfTrue="1">
      <formula>AND($G306="",$F306&lt;&gt;"")</formula>
    </cfRule>
  </conditionalFormatting>
  <conditionalFormatting sqref="D379:H379">
    <cfRule type="expression" dxfId="1031" priority="108" stopIfTrue="1">
      <formula>$F310=""</formula>
    </cfRule>
    <cfRule type="expression" dxfId="1030" priority="109" stopIfTrue="1">
      <formula>#REF!&lt;&gt;""</formula>
    </cfRule>
    <cfRule type="expression" dxfId="1029" priority="110" stopIfTrue="1">
      <formula>AND($G310="",$F310&lt;&gt;"")</formula>
    </cfRule>
  </conditionalFormatting>
  <conditionalFormatting sqref="D379:H379">
    <cfRule type="expression" dxfId="1028" priority="105" stopIfTrue="1">
      <formula>$F305=""</formula>
    </cfRule>
    <cfRule type="expression" dxfId="1027" priority="106" stopIfTrue="1">
      <formula>#REF!&lt;&gt;""</formula>
    </cfRule>
    <cfRule type="expression" dxfId="1026" priority="107" stopIfTrue="1">
      <formula>AND($G305="",$F305&lt;&gt;"")</formula>
    </cfRule>
  </conditionalFormatting>
  <conditionalFormatting sqref="D378:H378">
    <cfRule type="expression" dxfId="1025" priority="102" stopIfTrue="1">
      <formula>$F301=""</formula>
    </cfRule>
    <cfRule type="expression" dxfId="1024" priority="103" stopIfTrue="1">
      <formula>#REF!&lt;&gt;""</formula>
    </cfRule>
    <cfRule type="expression" dxfId="1023" priority="104" stopIfTrue="1">
      <formula>AND($G301="",$F301&lt;&gt;"")</formula>
    </cfRule>
  </conditionalFormatting>
  <conditionalFormatting sqref="D378:H378">
    <cfRule type="expression" dxfId="1022" priority="99" stopIfTrue="1">
      <formula>$F308=""</formula>
    </cfRule>
    <cfRule type="expression" dxfId="1021" priority="100" stopIfTrue="1">
      <formula>#REF!&lt;&gt;""</formula>
    </cfRule>
    <cfRule type="expression" dxfId="1020" priority="101" stopIfTrue="1">
      <formula>AND($G308="",$F308&lt;&gt;"")</formula>
    </cfRule>
  </conditionalFormatting>
  <conditionalFormatting sqref="D378:H378">
    <cfRule type="expression" dxfId="1019" priority="96" stopIfTrue="1">
      <formula>$F306=""</formula>
    </cfRule>
    <cfRule type="expression" dxfId="1018" priority="97" stopIfTrue="1">
      <formula>#REF!&lt;&gt;""</formula>
    </cfRule>
    <cfRule type="expression" dxfId="1017" priority="98" stopIfTrue="1">
      <formula>AND($G306="",$F306&lt;&gt;"")</formula>
    </cfRule>
  </conditionalFormatting>
  <conditionalFormatting sqref="D378:H378">
    <cfRule type="expression" dxfId="1016" priority="93" stopIfTrue="1">
      <formula>$F310=""</formula>
    </cfRule>
    <cfRule type="expression" dxfId="1015" priority="94" stopIfTrue="1">
      <formula>#REF!&lt;&gt;""</formula>
    </cfRule>
    <cfRule type="expression" dxfId="1014" priority="95" stopIfTrue="1">
      <formula>AND($G310="",$F310&lt;&gt;"")</formula>
    </cfRule>
  </conditionalFormatting>
  <conditionalFormatting sqref="D378:H378">
    <cfRule type="expression" dxfId="1013" priority="90" stopIfTrue="1">
      <formula>$F305=""</formula>
    </cfRule>
    <cfRule type="expression" dxfId="1012" priority="91" stopIfTrue="1">
      <formula>#REF!&lt;&gt;""</formula>
    </cfRule>
    <cfRule type="expression" dxfId="1011" priority="92" stopIfTrue="1">
      <formula>AND($G305="",$F305&lt;&gt;"")</formula>
    </cfRule>
  </conditionalFormatting>
  <conditionalFormatting sqref="D377:F380">
    <cfRule type="expression" dxfId="1010" priority="87" stopIfTrue="1">
      <formula>$F301=""</formula>
    </cfRule>
    <cfRule type="expression" dxfId="1009" priority="88" stopIfTrue="1">
      <formula>#REF!&lt;&gt;""</formula>
    </cfRule>
    <cfRule type="expression" dxfId="1008" priority="89" stopIfTrue="1">
      <formula>AND($G301="",$F301&lt;&gt;"")</formula>
    </cfRule>
  </conditionalFormatting>
  <conditionalFormatting sqref="D380:H380">
    <cfRule type="expression" dxfId="1007" priority="84" stopIfTrue="1">
      <formula>$F301=""</formula>
    </cfRule>
    <cfRule type="expression" dxfId="1006" priority="85" stopIfTrue="1">
      <formula>#REF!&lt;&gt;""</formula>
    </cfRule>
    <cfRule type="expression" dxfId="1005" priority="86" stopIfTrue="1">
      <formula>AND($G301="",$F301&lt;&gt;"")</formula>
    </cfRule>
  </conditionalFormatting>
  <conditionalFormatting sqref="D380:H380">
    <cfRule type="expression" dxfId="1004" priority="81" stopIfTrue="1">
      <formula>$F303=""</formula>
    </cfRule>
    <cfRule type="expression" dxfId="1003" priority="82" stopIfTrue="1">
      <formula>#REF!&lt;&gt;""</formula>
    </cfRule>
    <cfRule type="expression" dxfId="1002" priority="83" stopIfTrue="1">
      <formula>AND($G303="",$F303&lt;&gt;"")</formula>
    </cfRule>
  </conditionalFormatting>
  <conditionalFormatting sqref="D380:H380">
    <cfRule type="expression" dxfId="1001" priority="78" stopIfTrue="1">
      <formula>$F302=""</formula>
    </cfRule>
    <cfRule type="expression" dxfId="1000" priority="79" stopIfTrue="1">
      <formula>#REF!&lt;&gt;""</formula>
    </cfRule>
    <cfRule type="expression" dxfId="999" priority="80" stopIfTrue="1">
      <formula>AND($G302="",$F302&lt;&gt;"")</formula>
    </cfRule>
  </conditionalFormatting>
  <conditionalFormatting sqref="D379:H379">
    <cfRule type="expression" dxfId="998" priority="75" stopIfTrue="1">
      <formula>$F301=""</formula>
    </cfRule>
    <cfRule type="expression" dxfId="997" priority="76" stopIfTrue="1">
      <formula>#REF!&lt;&gt;""</formula>
    </cfRule>
    <cfRule type="expression" dxfId="996" priority="77" stopIfTrue="1">
      <formula>AND($G301="",$F301&lt;&gt;"")</formula>
    </cfRule>
  </conditionalFormatting>
  <conditionalFormatting sqref="D379:H379">
    <cfRule type="expression" dxfId="995" priority="72" stopIfTrue="1">
      <formula>$F303=""</formula>
    </cfRule>
    <cfRule type="expression" dxfId="994" priority="73" stopIfTrue="1">
      <formula>#REF!&lt;&gt;""</formula>
    </cfRule>
    <cfRule type="expression" dxfId="993" priority="74" stopIfTrue="1">
      <formula>AND($G303="",$F303&lt;&gt;"")</formula>
    </cfRule>
  </conditionalFormatting>
  <conditionalFormatting sqref="D379:H379">
    <cfRule type="expression" dxfId="992" priority="69" stopIfTrue="1">
      <formula>$F302=""</formula>
    </cfRule>
    <cfRule type="expression" dxfId="991" priority="70" stopIfTrue="1">
      <formula>#REF!&lt;&gt;""</formula>
    </cfRule>
    <cfRule type="expression" dxfId="990" priority="71" stopIfTrue="1">
      <formula>AND($G302="",$F302&lt;&gt;"")</formula>
    </cfRule>
  </conditionalFormatting>
  <conditionalFormatting sqref="D380:H380">
    <cfRule type="expression" dxfId="989" priority="66" stopIfTrue="1">
      <formula>$F302=""</formula>
    </cfRule>
    <cfRule type="expression" dxfId="988" priority="67" stopIfTrue="1">
      <formula>#REF!&lt;&gt;""</formula>
    </cfRule>
    <cfRule type="expression" dxfId="987" priority="68" stopIfTrue="1">
      <formula>AND($G302="",$F302&lt;&gt;"")</formula>
    </cfRule>
  </conditionalFormatting>
  <conditionalFormatting sqref="D380:H380">
    <cfRule type="expression" dxfId="986" priority="63" stopIfTrue="1">
      <formula>$F304=""</formula>
    </cfRule>
    <cfRule type="expression" dxfId="985" priority="64" stopIfTrue="1">
      <formula>#REF!&lt;&gt;""</formula>
    </cfRule>
    <cfRule type="expression" dxfId="984" priority="65" stopIfTrue="1">
      <formula>AND($G304="",$F304&lt;&gt;"")</formula>
    </cfRule>
  </conditionalFormatting>
  <conditionalFormatting sqref="D380:H380">
    <cfRule type="expression" dxfId="983" priority="60" stopIfTrue="1">
      <formula>$F303=""</formula>
    </cfRule>
    <cfRule type="expression" dxfId="982" priority="61" stopIfTrue="1">
      <formula>#REF!&lt;&gt;""</formula>
    </cfRule>
    <cfRule type="expression" dxfId="981" priority="62" stopIfTrue="1">
      <formula>AND($G303="",$F303&lt;&gt;"")</formula>
    </cfRule>
  </conditionalFormatting>
  <conditionalFormatting sqref="D377:F380">
    <cfRule type="expression" dxfId="980" priority="57" stopIfTrue="1">
      <formula>$F300=""</formula>
    </cfRule>
    <cfRule type="expression" dxfId="979" priority="58" stopIfTrue="1">
      <formula>#REF!&lt;&gt;""</formula>
    </cfRule>
    <cfRule type="expression" dxfId="978" priority="59" stopIfTrue="1">
      <formula>AND($G300="",$F300&lt;&gt;"")</formula>
    </cfRule>
  </conditionalFormatting>
  <conditionalFormatting sqref="D377:F380">
    <cfRule type="expression" dxfId="977" priority="54" stopIfTrue="1">
      <formula>$F302=""</formula>
    </cfRule>
    <cfRule type="expression" dxfId="976" priority="55" stopIfTrue="1">
      <formula>#REF!&lt;&gt;""</formula>
    </cfRule>
    <cfRule type="expression" dxfId="975" priority="56" stopIfTrue="1">
      <formula>AND($G302="",$F302&lt;&gt;"")</formula>
    </cfRule>
  </conditionalFormatting>
  <conditionalFormatting sqref="E241:E242">
    <cfRule type="expression" dxfId="974" priority="33857" stopIfTrue="1">
      <formula>$F155=""</formula>
    </cfRule>
    <cfRule type="expression" dxfId="973" priority="33858" stopIfTrue="1">
      <formula>#REF!&lt;&gt;""</formula>
    </cfRule>
    <cfRule type="expression" dxfId="972" priority="33859" stopIfTrue="1">
      <formula>AND($G155="",$F155&lt;&gt;"")</formula>
    </cfRule>
  </conditionalFormatting>
  <conditionalFormatting sqref="D365:H365">
    <cfRule type="expression" dxfId="971" priority="33863" stopIfTrue="1">
      <formula>$F291=""</formula>
    </cfRule>
    <cfRule type="expression" dxfId="970" priority="33864" stopIfTrue="1">
      <formula>#REF!&lt;&gt;""</formula>
    </cfRule>
    <cfRule type="expression" dxfId="969" priority="33865" stopIfTrue="1">
      <formula>AND($G291="",$F291&lt;&gt;"")</formula>
    </cfRule>
  </conditionalFormatting>
  <conditionalFormatting sqref="D365:H365">
    <cfRule type="expression" dxfId="968" priority="33881" stopIfTrue="1">
      <formula>$F290=""</formula>
    </cfRule>
    <cfRule type="expression" dxfId="967" priority="33882" stopIfTrue="1">
      <formula>#REF!&lt;&gt;""</formula>
    </cfRule>
    <cfRule type="expression" dxfId="966" priority="33883" stopIfTrue="1">
      <formula>AND($G290="",$F290&lt;&gt;"")</formula>
    </cfRule>
  </conditionalFormatting>
  <conditionalFormatting sqref="D365:H365">
    <cfRule type="expression" dxfId="965" priority="33887" stopIfTrue="1">
      <formula>$F293=""</formula>
    </cfRule>
    <cfRule type="expression" dxfId="964" priority="33888" stopIfTrue="1">
      <formula>#REF!&lt;&gt;""</formula>
    </cfRule>
    <cfRule type="expression" dxfId="963" priority="33889" stopIfTrue="1">
      <formula>AND($G293="",$F293&lt;&gt;"")</formula>
    </cfRule>
  </conditionalFormatting>
  <conditionalFormatting sqref="D365:H365">
    <cfRule type="expression" dxfId="962" priority="33893" stopIfTrue="1">
      <formula>$F295=""</formula>
    </cfRule>
    <cfRule type="expression" dxfId="961" priority="33894" stopIfTrue="1">
      <formula>#REF!&lt;&gt;""</formula>
    </cfRule>
    <cfRule type="expression" dxfId="960" priority="33895" stopIfTrue="1">
      <formula>AND($G295="",$F295&lt;&gt;"")</formula>
    </cfRule>
  </conditionalFormatting>
  <conditionalFormatting sqref="D365:H365">
    <cfRule type="expression" dxfId="959" priority="33902" stopIfTrue="1">
      <formula>$F285=""</formula>
    </cfRule>
    <cfRule type="expression" dxfId="958" priority="33903" stopIfTrue="1">
      <formula>#REF!&lt;&gt;""</formula>
    </cfRule>
    <cfRule type="expression" dxfId="957" priority="33904" stopIfTrue="1">
      <formula>AND($G285="",$F285&lt;&gt;"")</formula>
    </cfRule>
  </conditionalFormatting>
  <conditionalFormatting sqref="D365:H365">
    <cfRule type="expression" dxfId="956" priority="33935" stopIfTrue="1">
      <formula>$F286=""</formula>
    </cfRule>
    <cfRule type="expression" dxfId="955" priority="33936" stopIfTrue="1">
      <formula>#REF!&lt;&gt;""</formula>
    </cfRule>
    <cfRule type="expression" dxfId="954" priority="33937" stopIfTrue="1">
      <formula>AND($G286="",$F286&lt;&gt;"")</formula>
    </cfRule>
  </conditionalFormatting>
  <conditionalFormatting sqref="D365:H365">
    <cfRule type="expression" dxfId="953" priority="33941" stopIfTrue="1">
      <formula>$F287=""</formula>
    </cfRule>
    <cfRule type="expression" dxfId="952" priority="33942" stopIfTrue="1">
      <formula>#REF!&lt;&gt;""</formula>
    </cfRule>
    <cfRule type="expression" dxfId="951" priority="33943" stopIfTrue="1">
      <formula>AND($G287="",$F287&lt;&gt;"")</formula>
    </cfRule>
  </conditionalFormatting>
  <conditionalFormatting sqref="D364:H364">
    <cfRule type="expression" dxfId="950" priority="33947" stopIfTrue="1">
      <formula>$F291=""</formula>
    </cfRule>
    <cfRule type="expression" dxfId="949" priority="33948" stopIfTrue="1">
      <formula>#REF!&lt;&gt;""</formula>
    </cfRule>
    <cfRule type="expression" dxfId="948" priority="33949" stopIfTrue="1">
      <formula>AND($G291="",$F291&lt;&gt;"")</formula>
    </cfRule>
  </conditionalFormatting>
  <conditionalFormatting sqref="D364:H364">
    <cfRule type="expression" dxfId="947" priority="33953" stopIfTrue="1">
      <formula>$F286=""</formula>
    </cfRule>
    <cfRule type="expression" dxfId="946" priority="33954" stopIfTrue="1">
      <formula>#REF!&lt;&gt;""</formula>
    </cfRule>
    <cfRule type="expression" dxfId="945" priority="33955" stopIfTrue="1">
      <formula>AND($G286="",$F286&lt;&gt;"")</formula>
    </cfRule>
  </conditionalFormatting>
  <conditionalFormatting sqref="D364:H364">
    <cfRule type="expression" dxfId="944" priority="33959" stopIfTrue="1">
      <formula>$F295=""</formula>
    </cfRule>
    <cfRule type="expression" dxfId="943" priority="33960" stopIfTrue="1">
      <formula>#REF!&lt;&gt;""</formula>
    </cfRule>
    <cfRule type="expression" dxfId="942" priority="33961" stopIfTrue="1">
      <formula>AND($G295="",$F295&lt;&gt;"")</formula>
    </cfRule>
  </conditionalFormatting>
  <conditionalFormatting sqref="D364:H364">
    <cfRule type="expression" dxfId="941" priority="33977" stopIfTrue="1">
      <formula>$F290=""</formula>
    </cfRule>
    <cfRule type="expression" dxfId="940" priority="33978" stopIfTrue="1">
      <formula>#REF!&lt;&gt;""</formula>
    </cfRule>
    <cfRule type="expression" dxfId="939" priority="33979" stopIfTrue="1">
      <formula>AND($G290="",$F290&lt;&gt;"")</formula>
    </cfRule>
  </conditionalFormatting>
  <conditionalFormatting sqref="D364:H364">
    <cfRule type="expression" dxfId="938" priority="33983" stopIfTrue="1">
      <formula>$F293=""</formula>
    </cfRule>
    <cfRule type="expression" dxfId="937" priority="33984" stopIfTrue="1">
      <formula>#REF!&lt;&gt;""</formula>
    </cfRule>
    <cfRule type="expression" dxfId="936" priority="33985" stopIfTrue="1">
      <formula>AND($G293="",$F293&lt;&gt;"")</formula>
    </cfRule>
  </conditionalFormatting>
  <conditionalFormatting sqref="D364:H364">
    <cfRule type="expression" dxfId="935" priority="33992" stopIfTrue="1">
      <formula>$F285=""</formula>
    </cfRule>
    <cfRule type="expression" dxfId="934" priority="33993" stopIfTrue="1">
      <formula>#REF!&lt;&gt;""</formula>
    </cfRule>
    <cfRule type="expression" dxfId="933" priority="33994" stopIfTrue="1">
      <formula>AND($G285="",$F285&lt;&gt;"")</formula>
    </cfRule>
  </conditionalFormatting>
  <conditionalFormatting sqref="D364:H364">
    <cfRule type="expression" dxfId="932" priority="33998" stopIfTrue="1">
      <formula>$F287=""</formula>
    </cfRule>
    <cfRule type="expression" dxfId="931" priority="33999" stopIfTrue="1">
      <formula>#REF!&lt;&gt;""</formula>
    </cfRule>
    <cfRule type="expression" dxfId="930" priority="34000" stopIfTrue="1">
      <formula>AND($G287="",$F287&lt;&gt;"")</formula>
    </cfRule>
  </conditionalFormatting>
  <conditionalFormatting sqref="H365">
    <cfRule type="expression" dxfId="929" priority="51" stopIfTrue="1">
      <formula>$F293=""</formula>
    </cfRule>
    <cfRule type="expression" dxfId="928" priority="52" stopIfTrue="1">
      <formula>#REF!&lt;&gt;""</formula>
    </cfRule>
    <cfRule type="expression" dxfId="927" priority="53" stopIfTrue="1">
      <formula>AND($G293="",$F293&lt;&gt;"")</formula>
    </cfRule>
  </conditionalFormatting>
  <conditionalFormatting sqref="H364:H365">
    <cfRule type="expression" dxfId="926" priority="48" stopIfTrue="1">
      <formula>$F287=""</formula>
    </cfRule>
    <cfRule type="expression" dxfId="925" priority="49" stopIfTrue="1">
      <formula>#REF!&lt;&gt;""</formula>
    </cfRule>
    <cfRule type="expression" dxfId="924" priority="50" stopIfTrue="1">
      <formula>AND($G287="",$F287&lt;&gt;"")</formula>
    </cfRule>
  </conditionalFormatting>
  <conditionalFormatting sqref="H365">
    <cfRule type="expression" dxfId="923" priority="45" stopIfTrue="1">
      <formula>$F297=""</formula>
    </cfRule>
    <cfRule type="expression" dxfId="922" priority="46" stopIfTrue="1">
      <formula>#REF!&lt;&gt;""</formula>
    </cfRule>
    <cfRule type="expression" dxfId="921" priority="47" stopIfTrue="1">
      <formula>AND($G297="",$F297&lt;&gt;"")</formula>
    </cfRule>
  </conditionalFormatting>
  <conditionalFormatting sqref="H365">
    <cfRule type="expression" dxfId="920" priority="42" stopIfTrue="1">
      <formula>$F292=""</formula>
    </cfRule>
    <cfRule type="expression" dxfId="919" priority="43" stopIfTrue="1">
      <formula>#REF!&lt;&gt;""</formula>
    </cfRule>
    <cfRule type="expression" dxfId="918" priority="44" stopIfTrue="1">
      <formula>AND($G292="",$F292&lt;&gt;"")</formula>
    </cfRule>
  </conditionalFormatting>
  <conditionalFormatting sqref="H364:H365">
    <cfRule type="expression" dxfId="917" priority="39" stopIfTrue="1">
      <formula>$F294=""</formula>
    </cfRule>
    <cfRule type="expression" dxfId="916" priority="40" stopIfTrue="1">
      <formula>#REF!&lt;&gt;""</formula>
    </cfRule>
    <cfRule type="expression" dxfId="915" priority="41" stopIfTrue="1">
      <formula>AND($G294="",$F294&lt;&gt;"")</formula>
    </cfRule>
  </conditionalFormatting>
  <conditionalFormatting sqref="H365">
    <cfRule type="expression" dxfId="914" priority="36" stopIfTrue="1">
      <formula>$F287=""</formula>
    </cfRule>
    <cfRule type="expression" dxfId="913" priority="37" stopIfTrue="1">
      <formula>#REF!&lt;&gt;""</formula>
    </cfRule>
    <cfRule type="expression" dxfId="912" priority="38" stopIfTrue="1">
      <formula>AND($G287="",$F287&lt;&gt;"")</formula>
    </cfRule>
  </conditionalFormatting>
  <conditionalFormatting sqref="H364">
    <cfRule type="expression" dxfId="911" priority="33" stopIfTrue="1">
      <formula>$F292=""</formula>
    </cfRule>
    <cfRule type="expression" dxfId="910" priority="34" stopIfTrue="1">
      <formula>#REF!&lt;&gt;""</formula>
    </cfRule>
    <cfRule type="expression" dxfId="909" priority="35" stopIfTrue="1">
      <formula>AND($G292="",$F292&lt;&gt;"")</formula>
    </cfRule>
  </conditionalFormatting>
  <conditionalFormatting sqref="H364:H365">
    <cfRule type="expression" dxfId="908" priority="30" stopIfTrue="1">
      <formula>$F288=""</formula>
    </cfRule>
    <cfRule type="expression" dxfId="907" priority="31" stopIfTrue="1">
      <formula>#REF!&lt;&gt;""</formula>
    </cfRule>
    <cfRule type="expression" dxfId="906" priority="32" stopIfTrue="1">
      <formula>AND($G288="",$F288&lt;&gt;"")</formula>
    </cfRule>
  </conditionalFormatting>
  <conditionalFormatting sqref="H364">
    <cfRule type="expression" dxfId="905" priority="27" stopIfTrue="1">
      <formula>$F296=""</formula>
    </cfRule>
    <cfRule type="expression" dxfId="904" priority="28" stopIfTrue="1">
      <formula>#REF!&lt;&gt;""</formula>
    </cfRule>
    <cfRule type="expression" dxfId="903" priority="29" stopIfTrue="1">
      <formula>AND($G296="",$F296&lt;&gt;"")</formula>
    </cfRule>
  </conditionalFormatting>
  <conditionalFormatting sqref="H364">
    <cfRule type="expression" dxfId="902" priority="24" stopIfTrue="1">
      <formula>$F291=""</formula>
    </cfRule>
    <cfRule type="expression" dxfId="901" priority="25" stopIfTrue="1">
      <formula>#REF!&lt;&gt;""</formula>
    </cfRule>
    <cfRule type="expression" dxfId="900" priority="26" stopIfTrue="1">
      <formula>AND($G291="",$F291&lt;&gt;"")</formula>
    </cfRule>
  </conditionalFormatting>
  <conditionalFormatting sqref="A149">
    <cfRule type="expression" dxfId="899" priority="23" stopIfTrue="1">
      <formula>#REF!&lt;&gt;""</formula>
    </cfRule>
  </conditionalFormatting>
  <conditionalFormatting sqref="D244:D246">
    <cfRule type="expression" dxfId="898" priority="20" stopIfTrue="1">
      <formula>$F132=""</formula>
    </cfRule>
    <cfRule type="expression" dxfId="897" priority="21" stopIfTrue="1">
      <formula>#REF!&lt;&gt;""</formula>
    </cfRule>
    <cfRule type="expression" dxfId="896" priority="22" stopIfTrue="1">
      <formula>AND($G132="",$F132&lt;&gt;"")</formula>
    </cfRule>
  </conditionalFormatting>
  <conditionalFormatting sqref="D244:D246">
    <cfRule type="expression" dxfId="895" priority="17" stopIfTrue="1">
      <formula>$F141=""</formula>
    </cfRule>
    <cfRule type="expression" dxfId="894" priority="18" stopIfTrue="1">
      <formula>#REF!&lt;&gt;""</formula>
    </cfRule>
    <cfRule type="expression" dxfId="893" priority="19" stopIfTrue="1">
      <formula>AND($G141="",$F141&lt;&gt;"")</formula>
    </cfRule>
  </conditionalFormatting>
  <conditionalFormatting sqref="D244:D246">
    <cfRule type="expression" dxfId="892" priority="14" stopIfTrue="1">
      <formula>$F133=""</formula>
    </cfRule>
    <cfRule type="expression" dxfId="891" priority="15" stopIfTrue="1">
      <formula>#REF!&lt;&gt;""</formula>
    </cfRule>
    <cfRule type="expression" dxfId="890" priority="16" stopIfTrue="1">
      <formula>AND($G133="",$F133&lt;&gt;"")</formula>
    </cfRule>
  </conditionalFormatting>
  <conditionalFormatting sqref="D244:D246">
    <cfRule type="expression" dxfId="889" priority="11" stopIfTrue="1">
      <formula>$F142=""</formula>
    </cfRule>
    <cfRule type="expression" dxfId="888" priority="12" stopIfTrue="1">
      <formula>#REF!&lt;&gt;""</formula>
    </cfRule>
    <cfRule type="expression" dxfId="887" priority="13" stopIfTrue="1">
      <formula>AND($G142="",$F142&lt;&gt;"")</formula>
    </cfRule>
  </conditionalFormatting>
  <conditionalFormatting sqref="D244:E246">
    <cfRule type="expression" dxfId="886" priority="10" stopIfTrue="1">
      <formula>#REF!&lt;&gt;""</formula>
    </cfRule>
  </conditionalFormatting>
  <conditionalFormatting sqref="D244:D246">
    <cfRule type="expression" dxfId="885" priority="7" stopIfTrue="1">
      <formula>#REF!=""</formula>
    </cfRule>
    <cfRule type="expression" dxfId="884" priority="8" stopIfTrue="1">
      <formula>#REF!&lt;&gt;""</formula>
    </cfRule>
    <cfRule type="expression" dxfId="883" priority="9" stopIfTrue="1">
      <formula>AND(#REF!="",#REF!&lt;&gt;"")</formula>
    </cfRule>
  </conditionalFormatting>
  <conditionalFormatting sqref="D244:D246">
    <cfRule type="expression" dxfId="882" priority="4" stopIfTrue="1">
      <formula>$F160=""</formula>
    </cfRule>
    <cfRule type="expression" dxfId="881" priority="5" stopIfTrue="1">
      <formula>#REF!&lt;&gt;""</formula>
    </cfRule>
    <cfRule type="expression" dxfId="880" priority="6" stopIfTrue="1">
      <formula>AND($G160="",$F160&lt;&gt;"")</formula>
    </cfRule>
  </conditionalFormatting>
  <conditionalFormatting sqref="D244:D246">
    <cfRule type="expression" dxfId="879" priority="1" stopIfTrue="1">
      <formula>$F177=""</formula>
    </cfRule>
    <cfRule type="expression" dxfId="878" priority="2" stopIfTrue="1">
      <formula>#REF!&lt;&gt;""</formula>
    </cfRule>
    <cfRule type="expression" dxfId="877" priority="3" stopIfTrue="1">
      <formula>AND($G177="",$F177&lt;&gt;"")</formula>
    </cfRule>
  </conditionalFormatting>
  <conditionalFormatting sqref="D266:D269">
    <cfRule type="expression" dxfId="876" priority="34007" stopIfTrue="1">
      <formula>$F176=""</formula>
    </cfRule>
    <cfRule type="expression" dxfId="875" priority="34008" stopIfTrue="1">
      <formula>#REF!&lt;&gt;""</formula>
    </cfRule>
    <cfRule type="expression" dxfId="874" priority="34009" stopIfTrue="1">
      <formula>AND($G176="",$F176&lt;&gt;"")</formula>
    </cfRule>
  </conditionalFormatting>
  <conditionalFormatting sqref="D266:D267">
    <cfRule type="expression" dxfId="873" priority="34013" stopIfTrue="1">
      <formula>$F178=""</formula>
    </cfRule>
    <cfRule type="expression" dxfId="872" priority="34014" stopIfTrue="1">
      <formula>#REF!&lt;&gt;""</formula>
    </cfRule>
    <cfRule type="expression" dxfId="871" priority="34015" stopIfTrue="1">
      <formula>AND($G178="",$F178&lt;&gt;"")</formula>
    </cfRule>
  </conditionalFormatting>
  <conditionalFormatting sqref="D331:H331">
    <cfRule type="expression" dxfId="870" priority="34079" stopIfTrue="1">
      <formula>$F272=""</formula>
    </cfRule>
    <cfRule type="expression" dxfId="869" priority="34080" stopIfTrue="1">
      <formula>#REF!&lt;&gt;""</formula>
    </cfRule>
    <cfRule type="expression" dxfId="868" priority="34081" stopIfTrue="1">
      <formula>AND($G272="",$F272&lt;&gt;"")</formula>
    </cfRule>
  </conditionalFormatting>
  <conditionalFormatting sqref="D330:H330">
    <cfRule type="expression" dxfId="867" priority="34085" stopIfTrue="1">
      <formula>$F280=""</formula>
    </cfRule>
    <cfRule type="expression" dxfId="866" priority="34086" stopIfTrue="1">
      <formula>#REF!&lt;&gt;""</formula>
    </cfRule>
    <cfRule type="expression" dxfId="865" priority="34087" stopIfTrue="1">
      <formula>AND($G280="",$F280&lt;&gt;"")</formula>
    </cfRule>
  </conditionalFormatting>
  <conditionalFormatting sqref="D330:H330">
    <cfRule type="expression" dxfId="864" priority="34130" stopIfTrue="1">
      <formula>$F272=""</formula>
    </cfRule>
    <cfRule type="expression" dxfId="863" priority="34131" stopIfTrue="1">
      <formula>#REF!&lt;&gt;""</formula>
    </cfRule>
    <cfRule type="expression" dxfId="862" priority="34132" stopIfTrue="1">
      <formula>AND($G272="",$F272&lt;&gt;"")</formula>
    </cfRule>
  </conditionalFormatting>
  <conditionalFormatting sqref="D330:H330">
    <cfRule type="expression" dxfId="861" priority="34136" stopIfTrue="1">
      <formula>$F273=""</formula>
    </cfRule>
    <cfRule type="expression" dxfId="860" priority="34137" stopIfTrue="1">
      <formula>#REF!&lt;&gt;""</formula>
    </cfRule>
    <cfRule type="expression" dxfId="859" priority="34138" stopIfTrue="1">
      <formula>AND($G273="",$F273&lt;&gt;"")</formula>
    </cfRule>
  </conditionalFormatting>
  <conditionalFormatting sqref="D329:H329">
    <cfRule type="expression" dxfId="858" priority="34142" stopIfTrue="1">
      <formula>$F280=""</formula>
    </cfRule>
    <cfRule type="expression" dxfId="857" priority="34143" stopIfTrue="1">
      <formula>#REF!&lt;&gt;""</formula>
    </cfRule>
    <cfRule type="expression" dxfId="856" priority="34144" stopIfTrue="1">
      <formula>AND($G280="",$F280&lt;&gt;"")</formula>
    </cfRule>
  </conditionalFormatting>
  <conditionalFormatting sqref="D329:H329">
    <cfRule type="expression" dxfId="855" priority="34148" stopIfTrue="1">
      <formula>$F273=""</formula>
    </cfRule>
    <cfRule type="expression" dxfId="854" priority="34149" stopIfTrue="1">
      <formula>#REF!&lt;&gt;""</formula>
    </cfRule>
    <cfRule type="expression" dxfId="853" priority="34150" stopIfTrue="1">
      <formula>AND($G273="",$F273&lt;&gt;"")</formula>
    </cfRule>
  </conditionalFormatting>
  <conditionalFormatting sqref="D329:H329">
    <cfRule type="expression" dxfId="852" priority="34193" stopIfTrue="1">
      <formula>$F272=""</formula>
    </cfRule>
    <cfRule type="expression" dxfId="851" priority="34194" stopIfTrue="1">
      <formula>#REF!&lt;&gt;""</formula>
    </cfRule>
    <cfRule type="expression" dxfId="850" priority="34195" stopIfTrue="1">
      <formula>AND($G272="",$F272&lt;&gt;"")</formula>
    </cfRule>
  </conditionalFormatting>
  <conditionalFormatting sqref="D352:H353">
    <cfRule type="expression" dxfId="849" priority="34232" stopIfTrue="1">
      <formula>$F299=""</formula>
    </cfRule>
    <cfRule type="expression" dxfId="848" priority="34233" stopIfTrue="1">
      <formula>#REF!&lt;&gt;""</formula>
    </cfRule>
    <cfRule type="expression" dxfId="847" priority="34234" stopIfTrue="1">
      <formula>AND($G299="",$F299&lt;&gt;"")</formula>
    </cfRule>
  </conditionalFormatting>
  <conditionalFormatting sqref="D352:H352">
    <cfRule type="expression" dxfId="846" priority="34241" stopIfTrue="1">
      <formula>$F300=""</formula>
    </cfRule>
    <cfRule type="expression" dxfId="845" priority="34242" stopIfTrue="1">
      <formula>#REF!&lt;&gt;""</formula>
    </cfRule>
    <cfRule type="expression" dxfId="844" priority="34243" stopIfTrue="1">
      <formula>AND($G300="",$F300&lt;&gt;"")</formula>
    </cfRule>
  </conditionalFormatting>
  <conditionalFormatting sqref="D351:H351">
    <cfRule type="expression" dxfId="843" priority="34247" stopIfTrue="1">
      <formula>$F296=""</formula>
    </cfRule>
    <cfRule type="expression" dxfId="842" priority="34248" stopIfTrue="1">
      <formula>#REF!&lt;&gt;""</formula>
    </cfRule>
    <cfRule type="expression" dxfId="841" priority="34249" stopIfTrue="1">
      <formula>AND($G296="",$F296&lt;&gt;"")</formula>
    </cfRule>
  </conditionalFormatting>
  <conditionalFormatting sqref="D351:H351">
    <cfRule type="expression" dxfId="840" priority="34253" stopIfTrue="1">
      <formula>$F298=""</formula>
    </cfRule>
    <cfRule type="expression" dxfId="839" priority="34254" stopIfTrue="1">
      <formula>#REF!&lt;&gt;""</formula>
    </cfRule>
    <cfRule type="expression" dxfId="838" priority="34255" stopIfTrue="1">
      <formula>AND($G298="",$F298&lt;&gt;"")</formula>
    </cfRule>
  </conditionalFormatting>
  <conditionalFormatting sqref="D351:H351">
    <cfRule type="expression" dxfId="837" priority="34259" stopIfTrue="1">
      <formula>$F297=""</formula>
    </cfRule>
    <cfRule type="expression" dxfId="836" priority="34260" stopIfTrue="1">
      <formula>#REF!&lt;&gt;""</formula>
    </cfRule>
    <cfRule type="expression" dxfId="835" priority="34261" stopIfTrue="1">
      <formula>AND($G297="",$F297&lt;&gt;"")</formula>
    </cfRule>
  </conditionalFormatting>
  <conditionalFormatting sqref="D351:H351">
    <cfRule type="expression" dxfId="834" priority="34298" stopIfTrue="1">
      <formula>$F299=""</formula>
    </cfRule>
    <cfRule type="expression" dxfId="833" priority="34299" stopIfTrue="1">
      <formula>#REF!&lt;&gt;""</formula>
    </cfRule>
    <cfRule type="expression" dxfId="832" priority="34300" stopIfTrue="1">
      <formula>AND($G299="",$F299&lt;&gt;"")</formula>
    </cfRule>
  </conditionalFormatting>
  <pageMargins left="0.78740157480314965" right="0" top="0.39370078740157483" bottom="0.19685039370078741" header="0.51181102362204722" footer="0.51181102362204722"/>
  <pageSetup paperSize="9" scale="45" fitToHeight="9" orientation="portrait" r:id="rId1"/>
  <headerFooter alignWithMargins="0">
    <oddFooter>&amp;R&amp;P</oddFooter>
  </headerFooter>
  <rowBreaks count="3" manualBreakCount="3">
    <brk id="37" max="11" man="1"/>
    <brk id="59" max="11" man="1"/>
    <brk id="326" max="11" man="1"/>
  </rowBreaks>
  <colBreaks count="2" manualBreakCount="2">
    <brk id="12" max="1048575" man="1"/>
    <brk id="32" max="27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0000"/>
  </sheetPr>
  <dimension ref="A1:XFD669"/>
  <sheetViews>
    <sheetView zoomScaleSheetLayoutView="100" workbookViewId="0">
      <pane xSplit="1" ySplit="7" topLeftCell="B57" activePane="bottomRight" state="frozen"/>
      <selection pane="topRight" activeCell="B1" sqref="B1"/>
      <selection pane="bottomLeft" activeCell="A8" sqref="A8"/>
      <selection pane="bottomRight" activeCell="I1" sqref="I1:L1"/>
    </sheetView>
  </sheetViews>
  <sheetFormatPr defaultRowHeight="15.75" x14ac:dyDescent="0.25"/>
  <cols>
    <col min="1" max="1" width="44" style="67" customWidth="1"/>
    <col min="2" max="2" width="5.85546875" style="64" customWidth="1"/>
    <col min="3" max="3" width="6.42578125" style="61" customWidth="1"/>
    <col min="4" max="4" width="6" style="61" customWidth="1"/>
    <col min="5" max="5" width="7.85546875" style="61" customWidth="1"/>
    <col min="6" max="6" width="6.85546875" style="69" customWidth="1"/>
    <col min="7" max="7" width="6.85546875" style="61" customWidth="1"/>
    <col min="8" max="8" width="8.42578125" style="61" customWidth="1"/>
    <col min="9" max="9" width="7.28515625" style="61" customWidth="1"/>
    <col min="10" max="10" width="17.85546875" style="55" customWidth="1"/>
    <col min="11" max="11" width="14.42578125" style="55" customWidth="1"/>
    <col min="12" max="12" width="14.5703125" style="55" customWidth="1"/>
    <col min="13" max="13" width="57" style="567" customWidth="1"/>
    <col min="14" max="14" width="13.5703125" style="104" customWidth="1"/>
    <col min="15" max="15" width="14.42578125" style="55" customWidth="1"/>
    <col min="16" max="16" width="10.140625" style="55" bestFit="1" customWidth="1"/>
    <col min="17" max="16384" width="9.140625" style="55"/>
  </cols>
  <sheetData>
    <row r="1" spans="1:19" ht="92.25" customHeight="1" x14ac:dyDescent="0.25">
      <c r="C1" s="64"/>
      <c r="D1" s="64"/>
      <c r="E1" s="132"/>
      <c r="F1" s="132"/>
      <c r="G1" s="132"/>
      <c r="H1" s="132"/>
      <c r="I1" s="654" t="s">
        <v>528</v>
      </c>
      <c r="J1" s="655"/>
      <c r="K1" s="655"/>
      <c r="L1" s="655"/>
      <c r="M1" s="558"/>
      <c r="N1" s="377"/>
    </row>
    <row r="2" spans="1:19" ht="79.5" customHeight="1" x14ac:dyDescent="0.25">
      <c r="A2" s="656" t="s">
        <v>443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140"/>
      <c r="N2" s="378"/>
    </row>
    <row r="3" spans="1:19" ht="15" customHeight="1" x14ac:dyDescent="0.25">
      <c r="A3" s="134"/>
      <c r="B3" s="134"/>
      <c r="C3" s="134"/>
      <c r="D3" s="134"/>
      <c r="E3" s="134"/>
      <c r="F3" s="134"/>
      <c r="G3" s="134"/>
      <c r="H3" s="134"/>
      <c r="I3" s="639" t="s">
        <v>346</v>
      </c>
      <c r="J3" s="639"/>
      <c r="K3" s="639"/>
      <c r="L3" s="639"/>
      <c r="M3" s="558"/>
      <c r="N3" s="378"/>
    </row>
    <row r="4" spans="1:19" ht="21" customHeight="1" x14ac:dyDescent="0.25">
      <c r="A4" s="652" t="s">
        <v>14</v>
      </c>
      <c r="B4" s="650" t="s">
        <v>18</v>
      </c>
      <c r="C4" s="651"/>
      <c r="D4" s="651"/>
      <c r="E4" s="651"/>
      <c r="F4" s="657" t="s">
        <v>19</v>
      </c>
      <c r="G4" s="650" t="s">
        <v>16</v>
      </c>
      <c r="H4" s="650" t="s">
        <v>17</v>
      </c>
      <c r="I4" s="650" t="s">
        <v>15</v>
      </c>
      <c r="J4" s="620" t="s">
        <v>441</v>
      </c>
      <c r="K4" s="620"/>
      <c r="L4" s="621"/>
      <c r="M4" s="104"/>
    </row>
    <row r="5" spans="1:19" ht="21" customHeight="1" x14ac:dyDescent="0.25">
      <c r="A5" s="653"/>
      <c r="B5" s="651"/>
      <c r="C5" s="651"/>
      <c r="D5" s="651"/>
      <c r="E5" s="651"/>
      <c r="F5" s="651"/>
      <c r="G5" s="651"/>
      <c r="H5" s="651"/>
      <c r="I5" s="651"/>
      <c r="J5" s="59" t="s">
        <v>156</v>
      </c>
      <c r="K5" s="137">
        <v>2023</v>
      </c>
      <c r="L5" s="137" t="s">
        <v>421</v>
      </c>
      <c r="M5" s="378"/>
      <c r="N5" s="378"/>
    </row>
    <row r="6" spans="1:19" s="307" customFormat="1" ht="21" customHeight="1" x14ac:dyDescent="0.2">
      <c r="A6" s="304">
        <v>1</v>
      </c>
      <c r="B6" s="152">
        <v>2</v>
      </c>
      <c r="C6" s="152">
        <v>3</v>
      </c>
      <c r="D6" s="152">
        <v>4</v>
      </c>
      <c r="E6" s="152">
        <v>5</v>
      </c>
      <c r="F6" s="305">
        <v>6</v>
      </c>
      <c r="G6" s="152">
        <v>7</v>
      </c>
      <c r="H6" s="152">
        <v>8</v>
      </c>
      <c r="I6" s="152">
        <v>9</v>
      </c>
      <c r="J6" s="306">
        <v>11</v>
      </c>
      <c r="K6" s="306"/>
      <c r="L6" s="306">
        <v>12</v>
      </c>
      <c r="M6" s="560"/>
      <c r="N6" s="332"/>
    </row>
    <row r="7" spans="1:19" s="307" customFormat="1" ht="21" customHeight="1" x14ac:dyDescent="0.2">
      <c r="A7" s="287" t="s">
        <v>261</v>
      </c>
      <c r="B7" s="308"/>
      <c r="C7" s="308"/>
      <c r="D7" s="308"/>
      <c r="E7" s="309"/>
      <c r="F7" s="310"/>
      <c r="G7" s="152"/>
      <c r="H7" s="152"/>
      <c r="I7" s="152"/>
      <c r="J7" s="311">
        <f>J8+J19+J144+J159+J221+J229+J237+J269+J290+J406+J444+J460+J476+J492+J531+J484+J169+J319+J358+J422+J468</f>
        <v>163284.26999999999</v>
      </c>
      <c r="K7" s="311">
        <f>K8+K19+K144+K159+K221+K229+K237+K269+K290+K406+K444+K460+K476+K492+K531+K484+K169+K319+K358+K422+K468</f>
        <v>89073.799999999974</v>
      </c>
      <c r="L7" s="311">
        <f>L8+L19+L144+L159+L221+L229+L237+L269+L290+L406+L444+L460+L476+L492+L531+L484+L169+L319+L358+L422+L468</f>
        <v>85104.1</v>
      </c>
      <c r="M7" s="559"/>
      <c r="N7" s="296"/>
    </row>
    <row r="8" spans="1:19" s="167" customFormat="1" ht="48" customHeight="1" x14ac:dyDescent="0.25">
      <c r="A8" s="183" t="s">
        <v>302</v>
      </c>
      <c r="B8" s="135" t="s">
        <v>22</v>
      </c>
      <c r="C8" s="135"/>
      <c r="D8" s="135"/>
      <c r="E8" s="135"/>
      <c r="F8" s="312"/>
      <c r="G8" s="289"/>
      <c r="H8" s="289"/>
      <c r="I8" s="289"/>
      <c r="J8" s="313">
        <f t="shared" ref="J8:L11" si="0">J9</f>
        <v>30</v>
      </c>
      <c r="K8" s="313">
        <f t="shared" si="0"/>
        <v>30</v>
      </c>
      <c r="L8" s="313">
        <f t="shared" si="0"/>
        <v>30</v>
      </c>
      <c r="M8" s="559"/>
      <c r="N8" s="296"/>
      <c r="O8" s="108"/>
      <c r="P8" s="108"/>
      <c r="Q8" s="108"/>
    </row>
    <row r="9" spans="1:19" s="167" customFormat="1" ht="30" x14ac:dyDescent="0.25">
      <c r="A9" s="183" t="s">
        <v>129</v>
      </c>
      <c r="B9" s="135" t="s">
        <v>22</v>
      </c>
      <c r="C9" s="135">
        <v>0</v>
      </c>
      <c r="D9" s="135" t="s">
        <v>22</v>
      </c>
      <c r="E9" s="135"/>
      <c r="F9" s="312"/>
      <c r="G9" s="289"/>
      <c r="H9" s="289"/>
      <c r="I9" s="289"/>
      <c r="J9" s="158">
        <f t="shared" si="0"/>
        <v>30</v>
      </c>
      <c r="K9" s="158">
        <f t="shared" si="0"/>
        <v>30</v>
      </c>
      <c r="L9" s="158">
        <f t="shared" si="0"/>
        <v>30</v>
      </c>
      <c r="M9" s="561"/>
      <c r="N9" s="367"/>
      <c r="O9" s="291"/>
      <c r="P9" s="291"/>
      <c r="Q9" s="291"/>
    </row>
    <row r="10" spans="1:19" s="167" customFormat="1" ht="33" customHeight="1" x14ac:dyDescent="0.25">
      <c r="A10" s="314" t="s">
        <v>132</v>
      </c>
      <c r="B10" s="135" t="s">
        <v>22</v>
      </c>
      <c r="C10" s="135">
        <v>0</v>
      </c>
      <c r="D10" s="135" t="s">
        <v>22</v>
      </c>
      <c r="E10" s="135" t="s">
        <v>352</v>
      </c>
      <c r="F10" s="312"/>
      <c r="G10" s="289"/>
      <c r="H10" s="289"/>
      <c r="I10" s="289"/>
      <c r="J10" s="158">
        <f t="shared" si="0"/>
        <v>30</v>
      </c>
      <c r="K10" s="158">
        <f t="shared" si="0"/>
        <v>30</v>
      </c>
      <c r="L10" s="158">
        <f t="shared" si="0"/>
        <v>30</v>
      </c>
      <c r="M10" s="561"/>
      <c r="N10" s="367"/>
      <c r="O10" s="291"/>
      <c r="P10" s="291"/>
      <c r="Q10" s="291"/>
      <c r="R10" s="291"/>
      <c r="S10" s="291"/>
    </row>
    <row r="11" spans="1:19" s="167" customFormat="1" ht="32.25" customHeight="1" x14ac:dyDescent="0.25">
      <c r="A11" s="315" t="s">
        <v>188</v>
      </c>
      <c r="B11" s="135" t="s">
        <v>22</v>
      </c>
      <c r="C11" s="135">
        <v>0</v>
      </c>
      <c r="D11" s="135" t="s">
        <v>22</v>
      </c>
      <c r="E11" s="135" t="s">
        <v>352</v>
      </c>
      <c r="F11" s="316" t="s">
        <v>189</v>
      </c>
      <c r="G11" s="289"/>
      <c r="H11" s="289"/>
      <c r="I11" s="289"/>
      <c r="J11" s="158">
        <f t="shared" si="0"/>
        <v>30</v>
      </c>
      <c r="K11" s="158">
        <f t="shared" si="0"/>
        <v>30</v>
      </c>
      <c r="L11" s="158">
        <f t="shared" si="0"/>
        <v>30</v>
      </c>
      <c r="M11" s="561"/>
      <c r="N11" s="332"/>
    </row>
    <row r="12" spans="1:19" s="167" customFormat="1" ht="33" customHeight="1" x14ac:dyDescent="0.25">
      <c r="A12" s="317" t="s">
        <v>202</v>
      </c>
      <c r="B12" s="135" t="s">
        <v>22</v>
      </c>
      <c r="C12" s="135">
        <v>0</v>
      </c>
      <c r="D12" s="135" t="s">
        <v>22</v>
      </c>
      <c r="E12" s="135" t="s">
        <v>352</v>
      </c>
      <c r="F12" s="316">
        <v>120</v>
      </c>
      <c r="G12" s="289"/>
      <c r="H12" s="289"/>
      <c r="I12" s="289"/>
      <c r="J12" s="158">
        <f>J13</f>
        <v>30</v>
      </c>
      <c r="K12" s="158">
        <f>K13</f>
        <v>30</v>
      </c>
      <c r="L12" s="158">
        <f>L13</f>
        <v>30</v>
      </c>
      <c r="M12" s="561"/>
      <c r="N12" s="332"/>
    </row>
    <row r="13" spans="1:19" s="167" customFormat="1" ht="18" customHeight="1" x14ac:dyDescent="0.25">
      <c r="A13" s="183" t="s">
        <v>21</v>
      </c>
      <c r="B13" s="135" t="s">
        <v>22</v>
      </c>
      <c r="C13" s="135">
        <v>0</v>
      </c>
      <c r="D13" s="135" t="s">
        <v>22</v>
      </c>
      <c r="E13" s="135" t="s">
        <v>352</v>
      </c>
      <c r="F13" s="316">
        <v>120</v>
      </c>
      <c r="G13" s="89" t="s">
        <v>22</v>
      </c>
      <c r="H13" s="289"/>
      <c r="I13" s="289"/>
      <c r="J13" s="158">
        <f>J14+J18</f>
        <v>30</v>
      </c>
      <c r="K13" s="158">
        <f>K14+K18</f>
        <v>30</v>
      </c>
      <c r="L13" s="158">
        <f>L14+L18</f>
        <v>30</v>
      </c>
      <c r="M13" s="561"/>
      <c r="N13" s="332"/>
    </row>
    <row r="14" spans="1:19" s="167" customFormat="1" ht="45.75" customHeight="1" x14ac:dyDescent="0.25">
      <c r="A14" s="183" t="s">
        <v>88</v>
      </c>
      <c r="B14" s="135" t="s">
        <v>22</v>
      </c>
      <c r="C14" s="135">
        <v>0</v>
      </c>
      <c r="D14" s="135" t="s">
        <v>22</v>
      </c>
      <c r="E14" s="135" t="s">
        <v>352</v>
      </c>
      <c r="F14" s="316">
        <v>120</v>
      </c>
      <c r="G14" s="89" t="s">
        <v>22</v>
      </c>
      <c r="H14" s="89" t="s">
        <v>25</v>
      </c>
      <c r="I14" s="289"/>
      <c r="J14" s="158">
        <f>J15+J16</f>
        <v>28</v>
      </c>
      <c r="K14" s="158">
        <f t="shared" ref="K14:L14" si="1">K15+K16</f>
        <v>28</v>
      </c>
      <c r="L14" s="158">
        <f t="shared" si="1"/>
        <v>28</v>
      </c>
      <c r="M14" s="561"/>
      <c r="N14" s="332"/>
    </row>
    <row r="15" spans="1:19" s="167" customFormat="1" ht="30.75" customHeight="1" x14ac:dyDescent="0.25">
      <c r="A15" s="183" t="s">
        <v>86</v>
      </c>
      <c r="B15" s="135" t="s">
        <v>22</v>
      </c>
      <c r="C15" s="135">
        <v>0</v>
      </c>
      <c r="D15" s="135" t="s">
        <v>22</v>
      </c>
      <c r="E15" s="135" t="s">
        <v>352</v>
      </c>
      <c r="F15" s="316">
        <v>120</v>
      </c>
      <c r="G15" s="89" t="s">
        <v>22</v>
      </c>
      <c r="H15" s="89" t="s">
        <v>25</v>
      </c>
      <c r="I15" s="145">
        <v>900</v>
      </c>
      <c r="J15" s="158">
        <f>'ведомст 3'!K29</f>
        <v>25</v>
      </c>
      <c r="K15" s="158">
        <f>'ведомст 3'!L29</f>
        <v>25</v>
      </c>
      <c r="L15" s="158">
        <f>'ведомст 3'!M29</f>
        <v>25</v>
      </c>
      <c r="M15" s="561"/>
      <c r="N15" s="332"/>
    </row>
    <row r="16" spans="1:19" s="167" customFormat="1" ht="56.25" customHeight="1" x14ac:dyDescent="0.25">
      <c r="A16" s="183" t="s">
        <v>321</v>
      </c>
      <c r="B16" s="135" t="s">
        <v>22</v>
      </c>
      <c r="C16" s="135">
        <v>0</v>
      </c>
      <c r="D16" s="135" t="s">
        <v>22</v>
      </c>
      <c r="E16" s="135" t="s">
        <v>352</v>
      </c>
      <c r="F16" s="316">
        <v>120</v>
      </c>
      <c r="G16" s="89" t="s">
        <v>22</v>
      </c>
      <c r="H16" s="89" t="s">
        <v>25</v>
      </c>
      <c r="I16" s="145">
        <v>926</v>
      </c>
      <c r="J16" s="158">
        <f>'ведомст 3'!K348</f>
        <v>3</v>
      </c>
      <c r="K16" s="158">
        <f>'ведомст 3'!L348</f>
        <v>3</v>
      </c>
      <c r="L16" s="158">
        <f>'ведомст 3'!M348</f>
        <v>3</v>
      </c>
      <c r="M16" s="561"/>
      <c r="N16" s="332"/>
    </row>
    <row r="17" spans="1:20" s="167" customFormat="1" ht="27.75" customHeight="1" x14ac:dyDescent="0.25">
      <c r="A17" s="183" t="s">
        <v>55</v>
      </c>
      <c r="B17" s="135" t="s">
        <v>22</v>
      </c>
      <c r="C17" s="135">
        <v>0</v>
      </c>
      <c r="D17" s="135" t="s">
        <v>22</v>
      </c>
      <c r="E17" s="135" t="s">
        <v>352</v>
      </c>
      <c r="F17" s="318">
        <v>120</v>
      </c>
      <c r="G17" s="89" t="s">
        <v>22</v>
      </c>
      <c r="H17" s="89" t="s">
        <v>40</v>
      </c>
      <c r="I17" s="145"/>
      <c r="J17" s="158">
        <f t="shared" ref="J17:L17" si="2">J18</f>
        <v>2</v>
      </c>
      <c r="K17" s="158">
        <f t="shared" si="2"/>
        <v>2</v>
      </c>
      <c r="L17" s="158">
        <f t="shared" si="2"/>
        <v>2</v>
      </c>
      <c r="M17" s="559"/>
      <c r="N17" s="106"/>
    </row>
    <row r="18" spans="1:20" s="167" customFormat="1" ht="27.75" customHeight="1" x14ac:dyDescent="0.25">
      <c r="A18" s="183" t="s">
        <v>320</v>
      </c>
      <c r="B18" s="135" t="s">
        <v>22</v>
      </c>
      <c r="C18" s="135">
        <v>0</v>
      </c>
      <c r="D18" s="135" t="s">
        <v>22</v>
      </c>
      <c r="E18" s="135" t="s">
        <v>352</v>
      </c>
      <c r="F18" s="318">
        <v>120</v>
      </c>
      <c r="G18" s="89" t="s">
        <v>22</v>
      </c>
      <c r="H18" s="89" t="s">
        <v>40</v>
      </c>
      <c r="I18" s="145">
        <v>901</v>
      </c>
      <c r="J18" s="158">
        <f>'ведомст 3'!K268</f>
        <v>2</v>
      </c>
      <c r="K18" s="158">
        <f>'ведомст 3'!L268</f>
        <v>2</v>
      </c>
      <c r="L18" s="158">
        <f>'ведомст 3'!M268</f>
        <v>2</v>
      </c>
      <c r="M18" s="559"/>
      <c r="N18" s="106"/>
    </row>
    <row r="19" spans="1:20" s="167" customFormat="1" ht="63.75" customHeight="1" x14ac:dyDescent="0.25">
      <c r="A19" s="183" t="s">
        <v>303</v>
      </c>
      <c r="B19" s="135" t="s">
        <v>53</v>
      </c>
      <c r="C19" s="135"/>
      <c r="D19" s="135"/>
      <c r="E19" s="135"/>
      <c r="F19" s="312"/>
      <c r="G19" s="89"/>
      <c r="H19" s="89"/>
      <c r="I19" s="89"/>
      <c r="J19" s="143">
        <f>J20+J91+J125</f>
        <v>60067.7</v>
      </c>
      <c r="K19" s="143">
        <f>K20+K91+K125</f>
        <v>44901.299999999996</v>
      </c>
      <c r="L19" s="143">
        <f>L20+L91+L125</f>
        <v>41521.599999999999</v>
      </c>
      <c r="M19" s="296"/>
      <c r="N19" s="297">
        <f>J27+J33+J40+J46+J52+J58+J63+J70+J77+J83+J90+J98+J104+J117+J124+J132+J136+J143</f>
        <v>60035.7</v>
      </c>
      <c r="O19" s="319">
        <f>K27+K33+K40+K46+K52+K58+K63+K70+K77+K83+K90+K98+K104+K117+K124+K132+K136+K143</f>
        <v>44901.30000000001</v>
      </c>
      <c r="P19" s="319">
        <f>L27+L33+L40+L46+L52+L58+L63+L70+L77+L83+L90+L98+L104+L117+L124+L132+L136+L143</f>
        <v>41521.600000000006</v>
      </c>
      <c r="Q19" s="319">
        <f t="shared" ref="Q19:T19" si="3">N27+N33+N40+N46+N52+N58+N63+N70+N77+N83+N90+N98+N104+N117+N124+N132+N136+N143</f>
        <v>0</v>
      </c>
      <c r="R19" s="319">
        <f t="shared" si="3"/>
        <v>0</v>
      </c>
      <c r="S19" s="319">
        <f t="shared" si="3"/>
        <v>0</v>
      </c>
      <c r="T19" s="319">
        <f t="shared" si="3"/>
        <v>0</v>
      </c>
    </row>
    <row r="20" spans="1:20" s="167" customFormat="1" ht="60.75" customHeight="1" x14ac:dyDescent="0.25">
      <c r="A20" s="183" t="s">
        <v>318</v>
      </c>
      <c r="B20" s="135" t="s">
        <v>23</v>
      </c>
      <c r="C20" s="135" t="s">
        <v>24</v>
      </c>
      <c r="D20" s="135"/>
      <c r="E20" s="135"/>
      <c r="F20" s="312"/>
      <c r="G20" s="89"/>
      <c r="H20" s="89"/>
      <c r="I20" s="89"/>
      <c r="J20" s="143">
        <f>J21+J34+J71+J84</f>
        <v>56062.999999999993</v>
      </c>
      <c r="K20" s="143">
        <f t="shared" ref="K20:L20" si="4">K21+K34+K71+K84</f>
        <v>41293.799999999996</v>
      </c>
      <c r="L20" s="143">
        <f t="shared" si="4"/>
        <v>37914</v>
      </c>
      <c r="M20" s="296"/>
      <c r="N20" s="106"/>
      <c r="O20" s="320"/>
      <c r="P20" s="320"/>
      <c r="Q20" s="320"/>
      <c r="R20" s="320"/>
      <c r="S20" s="320"/>
      <c r="T20" s="320"/>
    </row>
    <row r="21" spans="1:20" s="167" customFormat="1" ht="33" customHeight="1" x14ac:dyDescent="0.25">
      <c r="A21" s="183" t="s">
        <v>120</v>
      </c>
      <c r="B21" s="135" t="s">
        <v>23</v>
      </c>
      <c r="C21" s="135" t="s">
        <v>24</v>
      </c>
      <c r="D21" s="135" t="s">
        <v>22</v>
      </c>
      <c r="E21" s="135"/>
      <c r="F21" s="312"/>
      <c r="G21" s="89"/>
      <c r="H21" s="89"/>
      <c r="I21" s="89"/>
      <c r="J21" s="143">
        <f>J22+J28</f>
        <v>5468.1</v>
      </c>
      <c r="K21" s="143">
        <f>K22+K28</f>
        <v>5021.5</v>
      </c>
      <c r="L21" s="143">
        <f>L22+L28</f>
        <v>5043.6000000000004</v>
      </c>
      <c r="M21" s="296"/>
      <c r="N21" s="106"/>
    </row>
    <row r="22" spans="1:20" s="167" customFormat="1" ht="21.75" customHeight="1" x14ac:dyDescent="0.25">
      <c r="A22" s="183" t="s">
        <v>84</v>
      </c>
      <c r="B22" s="135" t="s">
        <v>23</v>
      </c>
      <c r="C22" s="135" t="s">
        <v>24</v>
      </c>
      <c r="D22" s="135" t="s">
        <v>22</v>
      </c>
      <c r="E22" s="135" t="s">
        <v>391</v>
      </c>
      <c r="F22" s="312"/>
      <c r="G22" s="89"/>
      <c r="H22" s="89"/>
      <c r="I22" s="89"/>
      <c r="J22" s="143">
        <f t="shared" ref="J22:L24" si="5">J23</f>
        <v>1358.8</v>
      </c>
      <c r="K22" s="143">
        <f t="shared" si="5"/>
        <v>1488.9</v>
      </c>
      <c r="L22" s="143">
        <f t="shared" si="5"/>
        <v>2248.1000000000004</v>
      </c>
      <c r="M22" s="296"/>
      <c r="N22" s="106"/>
    </row>
    <row r="23" spans="1:20" s="167" customFormat="1" ht="33" customHeight="1" x14ac:dyDescent="0.25">
      <c r="A23" s="183" t="s">
        <v>246</v>
      </c>
      <c r="B23" s="135" t="s">
        <v>23</v>
      </c>
      <c r="C23" s="135" t="s">
        <v>24</v>
      </c>
      <c r="D23" s="135" t="s">
        <v>22</v>
      </c>
      <c r="E23" s="135" t="s">
        <v>391</v>
      </c>
      <c r="F23" s="312">
        <v>600</v>
      </c>
      <c r="G23" s="89"/>
      <c r="H23" s="89"/>
      <c r="I23" s="89"/>
      <c r="J23" s="143">
        <f t="shared" si="5"/>
        <v>1358.8</v>
      </c>
      <c r="K23" s="143">
        <f t="shared" si="5"/>
        <v>1488.9</v>
      </c>
      <c r="L23" s="143">
        <f t="shared" si="5"/>
        <v>2248.1000000000004</v>
      </c>
      <c r="M23" s="296"/>
      <c r="N23" s="106"/>
    </row>
    <row r="24" spans="1:20" s="167" customFormat="1" ht="24.75" customHeight="1" x14ac:dyDescent="0.25">
      <c r="A24" s="183" t="s">
        <v>247</v>
      </c>
      <c r="B24" s="135" t="s">
        <v>23</v>
      </c>
      <c r="C24" s="135" t="s">
        <v>24</v>
      </c>
      <c r="D24" s="135" t="s">
        <v>22</v>
      </c>
      <c r="E24" s="135" t="s">
        <v>391</v>
      </c>
      <c r="F24" s="312">
        <v>610</v>
      </c>
      <c r="G24" s="89"/>
      <c r="H24" s="89"/>
      <c r="I24" s="89"/>
      <c r="J24" s="143">
        <f t="shared" si="5"/>
        <v>1358.8</v>
      </c>
      <c r="K24" s="143">
        <f t="shared" si="5"/>
        <v>1488.9</v>
      </c>
      <c r="L24" s="143">
        <f t="shared" si="5"/>
        <v>2248.1000000000004</v>
      </c>
      <c r="M24" s="296"/>
      <c r="N24" s="106"/>
    </row>
    <row r="25" spans="1:20" s="167" customFormat="1" ht="21" customHeight="1" x14ac:dyDescent="0.25">
      <c r="A25" s="183" t="s">
        <v>56</v>
      </c>
      <c r="B25" s="135" t="s">
        <v>23</v>
      </c>
      <c r="C25" s="135" t="s">
        <v>24</v>
      </c>
      <c r="D25" s="135" t="s">
        <v>22</v>
      </c>
      <c r="E25" s="135" t="s">
        <v>391</v>
      </c>
      <c r="F25" s="312">
        <v>610</v>
      </c>
      <c r="G25" s="89" t="s">
        <v>41</v>
      </c>
      <c r="H25" s="89"/>
      <c r="I25" s="89"/>
      <c r="J25" s="143">
        <f t="shared" ref="J25:L26" si="6">J26</f>
        <v>1358.8</v>
      </c>
      <c r="K25" s="143">
        <f t="shared" si="6"/>
        <v>1488.9</v>
      </c>
      <c r="L25" s="143">
        <f t="shared" si="6"/>
        <v>2248.1000000000004</v>
      </c>
      <c r="M25" s="296"/>
      <c r="N25" s="106"/>
    </row>
    <row r="26" spans="1:20" s="167" customFormat="1" ht="18" customHeight="1" x14ac:dyDescent="0.25">
      <c r="A26" s="183" t="s">
        <v>73</v>
      </c>
      <c r="B26" s="135" t="s">
        <v>23</v>
      </c>
      <c r="C26" s="135" t="s">
        <v>24</v>
      </c>
      <c r="D26" s="135" t="s">
        <v>22</v>
      </c>
      <c r="E26" s="135" t="s">
        <v>391</v>
      </c>
      <c r="F26" s="312">
        <v>610</v>
      </c>
      <c r="G26" s="89" t="s">
        <v>41</v>
      </c>
      <c r="H26" s="89" t="s">
        <v>22</v>
      </c>
      <c r="I26" s="89"/>
      <c r="J26" s="143">
        <f t="shared" si="6"/>
        <v>1358.8</v>
      </c>
      <c r="K26" s="143">
        <f t="shared" si="6"/>
        <v>1488.9</v>
      </c>
      <c r="L26" s="143">
        <f t="shared" si="6"/>
        <v>2248.1000000000004</v>
      </c>
      <c r="M26" s="296"/>
      <c r="N26" s="106"/>
    </row>
    <row r="27" spans="1:20" s="167" customFormat="1" ht="60" customHeight="1" x14ac:dyDescent="0.25">
      <c r="A27" s="183" t="s">
        <v>321</v>
      </c>
      <c r="B27" s="135" t="s">
        <v>23</v>
      </c>
      <c r="C27" s="135" t="s">
        <v>24</v>
      </c>
      <c r="D27" s="135" t="s">
        <v>22</v>
      </c>
      <c r="E27" s="135" t="s">
        <v>391</v>
      </c>
      <c r="F27" s="312">
        <v>610</v>
      </c>
      <c r="G27" s="89" t="s">
        <v>41</v>
      </c>
      <c r="H27" s="89" t="s">
        <v>22</v>
      </c>
      <c r="I27" s="89" t="s">
        <v>90</v>
      </c>
      <c r="J27" s="143">
        <f>'ведомст 3'!K387</f>
        <v>1358.8</v>
      </c>
      <c r="K27" s="143">
        <f>'ведомст 3'!L387</f>
        <v>1488.9</v>
      </c>
      <c r="L27" s="143">
        <f>'ведомст 3'!M387</f>
        <v>2248.1000000000004</v>
      </c>
      <c r="M27" s="296"/>
      <c r="N27" s="106"/>
    </row>
    <row r="28" spans="1:20" s="167" customFormat="1" ht="46.5" customHeight="1" x14ac:dyDescent="0.25">
      <c r="A28" s="204" t="s">
        <v>339</v>
      </c>
      <c r="B28" s="135" t="s">
        <v>23</v>
      </c>
      <c r="C28" s="135" t="s">
        <v>24</v>
      </c>
      <c r="D28" s="135" t="s">
        <v>22</v>
      </c>
      <c r="E28" s="135" t="s">
        <v>392</v>
      </c>
      <c r="F28" s="312"/>
      <c r="G28" s="194"/>
      <c r="H28" s="194"/>
      <c r="I28" s="89"/>
      <c r="J28" s="143">
        <f t="shared" ref="J28:L32" si="7">J29</f>
        <v>4109.3</v>
      </c>
      <c r="K28" s="143">
        <f t="shared" si="7"/>
        <v>3532.6</v>
      </c>
      <c r="L28" s="143">
        <f t="shared" si="7"/>
        <v>2795.5</v>
      </c>
      <c r="M28" s="296"/>
      <c r="N28" s="106"/>
    </row>
    <row r="29" spans="1:20" s="167" customFormat="1" ht="45" customHeight="1" x14ac:dyDescent="0.25">
      <c r="A29" s="183" t="s">
        <v>246</v>
      </c>
      <c r="B29" s="135" t="s">
        <v>23</v>
      </c>
      <c r="C29" s="135" t="s">
        <v>24</v>
      </c>
      <c r="D29" s="135" t="s">
        <v>22</v>
      </c>
      <c r="E29" s="135" t="s">
        <v>392</v>
      </c>
      <c r="F29" s="312">
        <v>600</v>
      </c>
      <c r="G29" s="194"/>
      <c r="H29" s="194"/>
      <c r="I29" s="89"/>
      <c r="J29" s="143">
        <f t="shared" si="7"/>
        <v>4109.3</v>
      </c>
      <c r="K29" s="143">
        <f t="shared" si="7"/>
        <v>3532.6</v>
      </c>
      <c r="L29" s="143">
        <f t="shared" si="7"/>
        <v>2795.5</v>
      </c>
      <c r="M29" s="296"/>
      <c r="N29" s="106"/>
    </row>
    <row r="30" spans="1:20" s="167" customFormat="1" ht="26.25" customHeight="1" x14ac:dyDescent="0.25">
      <c r="A30" s="183" t="s">
        <v>247</v>
      </c>
      <c r="B30" s="135" t="s">
        <v>23</v>
      </c>
      <c r="C30" s="135" t="s">
        <v>24</v>
      </c>
      <c r="D30" s="135" t="s">
        <v>22</v>
      </c>
      <c r="E30" s="135" t="s">
        <v>392</v>
      </c>
      <c r="F30" s="312">
        <v>610</v>
      </c>
      <c r="G30" s="194"/>
      <c r="H30" s="194"/>
      <c r="I30" s="89"/>
      <c r="J30" s="143">
        <f t="shared" si="7"/>
        <v>4109.3</v>
      </c>
      <c r="K30" s="143">
        <f t="shared" si="7"/>
        <v>3532.6</v>
      </c>
      <c r="L30" s="143">
        <f t="shared" si="7"/>
        <v>2795.5</v>
      </c>
      <c r="M30" s="296"/>
      <c r="N30" s="106"/>
    </row>
    <row r="31" spans="1:20" s="167" customFormat="1" ht="21" customHeight="1" x14ac:dyDescent="0.25">
      <c r="A31" s="183" t="s">
        <v>56</v>
      </c>
      <c r="B31" s="135" t="s">
        <v>23</v>
      </c>
      <c r="C31" s="135" t="s">
        <v>24</v>
      </c>
      <c r="D31" s="135" t="s">
        <v>22</v>
      </c>
      <c r="E31" s="135" t="s">
        <v>392</v>
      </c>
      <c r="F31" s="312">
        <v>610</v>
      </c>
      <c r="G31" s="194" t="s">
        <v>41</v>
      </c>
      <c r="H31" s="194"/>
      <c r="I31" s="89"/>
      <c r="J31" s="143">
        <f t="shared" si="7"/>
        <v>4109.3</v>
      </c>
      <c r="K31" s="143">
        <f t="shared" si="7"/>
        <v>3532.6</v>
      </c>
      <c r="L31" s="143">
        <f t="shared" si="7"/>
        <v>2795.5</v>
      </c>
      <c r="M31" s="296"/>
      <c r="N31" s="106"/>
    </row>
    <row r="32" spans="1:20" s="167" customFormat="1" ht="22.5" customHeight="1" x14ac:dyDescent="0.25">
      <c r="A32" s="321" t="s">
        <v>87</v>
      </c>
      <c r="B32" s="135" t="s">
        <v>23</v>
      </c>
      <c r="C32" s="135" t="s">
        <v>24</v>
      </c>
      <c r="D32" s="135" t="s">
        <v>22</v>
      </c>
      <c r="E32" s="135" t="s">
        <v>392</v>
      </c>
      <c r="F32" s="312">
        <v>610</v>
      </c>
      <c r="G32" s="89" t="s">
        <v>41</v>
      </c>
      <c r="H32" s="143" t="s">
        <v>22</v>
      </c>
      <c r="I32" s="179"/>
      <c r="J32" s="143">
        <f t="shared" si="7"/>
        <v>4109.3</v>
      </c>
      <c r="K32" s="143">
        <f t="shared" si="7"/>
        <v>3532.6</v>
      </c>
      <c r="L32" s="143">
        <f t="shared" si="7"/>
        <v>2795.5</v>
      </c>
      <c r="M32" s="296"/>
      <c r="N32" s="106"/>
    </row>
    <row r="33" spans="1:14" s="167" customFormat="1" ht="32.25" customHeight="1" x14ac:dyDescent="0.25">
      <c r="A33" s="183" t="s">
        <v>321</v>
      </c>
      <c r="B33" s="135" t="s">
        <v>23</v>
      </c>
      <c r="C33" s="135" t="s">
        <v>24</v>
      </c>
      <c r="D33" s="135" t="s">
        <v>22</v>
      </c>
      <c r="E33" s="135" t="s">
        <v>392</v>
      </c>
      <c r="F33" s="312">
        <v>610</v>
      </c>
      <c r="G33" s="89" t="s">
        <v>41</v>
      </c>
      <c r="H33" s="143" t="s">
        <v>22</v>
      </c>
      <c r="I33" s="89">
        <v>926</v>
      </c>
      <c r="J33" s="143">
        <f>'ведомст 3'!K390</f>
        <v>4109.3</v>
      </c>
      <c r="K33" s="143">
        <f>'ведомст 3'!L390</f>
        <v>3532.6</v>
      </c>
      <c r="L33" s="143">
        <f>'ведомст 3'!M390</f>
        <v>2795.5</v>
      </c>
      <c r="M33" s="296"/>
      <c r="N33" s="106"/>
    </row>
    <row r="34" spans="1:14" s="167" customFormat="1" ht="32.25" customHeight="1" x14ac:dyDescent="0.25">
      <c r="A34" s="322" t="s">
        <v>82</v>
      </c>
      <c r="B34" s="135" t="s">
        <v>23</v>
      </c>
      <c r="C34" s="135" t="s">
        <v>24</v>
      </c>
      <c r="D34" s="135" t="s">
        <v>23</v>
      </c>
      <c r="E34" s="135"/>
      <c r="F34" s="312"/>
      <c r="G34" s="89"/>
      <c r="H34" s="143"/>
      <c r="I34" s="89"/>
      <c r="J34" s="143">
        <f>J47+J53+J59+J35+J65+J46</f>
        <v>42784.399999999994</v>
      </c>
      <c r="K34" s="143">
        <f>K47+K53+K59+K35+K65+K46</f>
        <v>33569.799999999996</v>
      </c>
      <c r="L34" s="143">
        <f>L47+L53+L59+L35+L65+L46</f>
        <v>28814.9</v>
      </c>
      <c r="M34" s="296"/>
      <c r="N34" s="106"/>
    </row>
    <row r="35" spans="1:14" s="167" customFormat="1" ht="77.25" customHeight="1" x14ac:dyDescent="0.25">
      <c r="A35" s="182" t="s">
        <v>295</v>
      </c>
      <c r="B35" s="135" t="s">
        <v>23</v>
      </c>
      <c r="C35" s="135" t="s">
        <v>24</v>
      </c>
      <c r="D35" s="135" t="s">
        <v>23</v>
      </c>
      <c r="E35" s="135" t="s">
        <v>393</v>
      </c>
      <c r="F35" s="312"/>
      <c r="G35" s="89"/>
      <c r="H35" s="143"/>
      <c r="I35" s="89"/>
      <c r="J35" s="143">
        <f t="shared" ref="J35:L39" si="8">J36</f>
        <v>150</v>
      </c>
      <c r="K35" s="143">
        <f t="shared" si="8"/>
        <v>100</v>
      </c>
      <c r="L35" s="143">
        <f t="shared" si="8"/>
        <v>100</v>
      </c>
      <c r="M35" s="296"/>
      <c r="N35" s="106"/>
    </row>
    <row r="36" spans="1:14" s="167" customFormat="1" ht="32.25" customHeight="1" x14ac:dyDescent="0.25">
      <c r="A36" s="183" t="s">
        <v>246</v>
      </c>
      <c r="B36" s="135" t="s">
        <v>23</v>
      </c>
      <c r="C36" s="135" t="s">
        <v>24</v>
      </c>
      <c r="D36" s="135" t="s">
        <v>23</v>
      </c>
      <c r="E36" s="135" t="s">
        <v>393</v>
      </c>
      <c r="F36" s="312">
        <v>600</v>
      </c>
      <c r="G36" s="89"/>
      <c r="H36" s="143"/>
      <c r="I36" s="89"/>
      <c r="J36" s="143">
        <f t="shared" si="8"/>
        <v>150</v>
      </c>
      <c r="K36" s="143">
        <f t="shared" si="8"/>
        <v>100</v>
      </c>
      <c r="L36" s="143">
        <f t="shared" si="8"/>
        <v>100</v>
      </c>
      <c r="M36" s="296"/>
      <c r="N36" s="106"/>
    </row>
    <row r="37" spans="1:14" s="167" customFormat="1" ht="21" customHeight="1" x14ac:dyDescent="0.25">
      <c r="A37" s="183" t="s">
        <v>247</v>
      </c>
      <c r="B37" s="135" t="s">
        <v>23</v>
      </c>
      <c r="C37" s="135" t="s">
        <v>24</v>
      </c>
      <c r="D37" s="135" t="s">
        <v>23</v>
      </c>
      <c r="E37" s="135" t="s">
        <v>393</v>
      </c>
      <c r="F37" s="312">
        <v>610</v>
      </c>
      <c r="G37" s="89"/>
      <c r="H37" s="143"/>
      <c r="I37" s="89"/>
      <c r="J37" s="143">
        <f t="shared" si="8"/>
        <v>150</v>
      </c>
      <c r="K37" s="143">
        <f t="shared" si="8"/>
        <v>100</v>
      </c>
      <c r="L37" s="143">
        <f t="shared" si="8"/>
        <v>100</v>
      </c>
      <c r="M37" s="296"/>
      <c r="N37" s="106"/>
    </row>
    <row r="38" spans="1:14" s="167" customFormat="1" ht="21" customHeight="1" x14ac:dyDescent="0.25">
      <c r="A38" s="183" t="s">
        <v>56</v>
      </c>
      <c r="B38" s="135" t="s">
        <v>23</v>
      </c>
      <c r="C38" s="135" t="s">
        <v>24</v>
      </c>
      <c r="D38" s="135" t="s">
        <v>23</v>
      </c>
      <c r="E38" s="135" t="s">
        <v>393</v>
      </c>
      <c r="F38" s="312">
        <v>610</v>
      </c>
      <c r="G38" s="89" t="s">
        <v>41</v>
      </c>
      <c r="H38" s="89"/>
      <c r="I38" s="89"/>
      <c r="J38" s="143">
        <f t="shared" si="8"/>
        <v>150</v>
      </c>
      <c r="K38" s="143">
        <f t="shared" si="8"/>
        <v>100</v>
      </c>
      <c r="L38" s="143">
        <f t="shared" si="8"/>
        <v>100</v>
      </c>
      <c r="M38" s="296"/>
      <c r="N38" s="106"/>
    </row>
    <row r="39" spans="1:14" s="167" customFormat="1" ht="21" customHeight="1" x14ac:dyDescent="0.25">
      <c r="A39" s="183" t="s">
        <v>57</v>
      </c>
      <c r="B39" s="135" t="s">
        <v>23</v>
      </c>
      <c r="C39" s="135" t="s">
        <v>24</v>
      </c>
      <c r="D39" s="135" t="s">
        <v>23</v>
      </c>
      <c r="E39" s="135" t="s">
        <v>393</v>
      </c>
      <c r="F39" s="312">
        <v>610</v>
      </c>
      <c r="G39" s="89" t="s">
        <v>41</v>
      </c>
      <c r="H39" s="89" t="s">
        <v>23</v>
      </c>
      <c r="I39" s="89"/>
      <c r="J39" s="143">
        <f t="shared" si="8"/>
        <v>150</v>
      </c>
      <c r="K39" s="143">
        <f t="shared" si="8"/>
        <v>100</v>
      </c>
      <c r="L39" s="143">
        <f t="shared" si="8"/>
        <v>100</v>
      </c>
      <c r="M39" s="296"/>
      <c r="N39" s="106"/>
    </row>
    <row r="40" spans="1:14" s="167" customFormat="1" ht="62.25" customHeight="1" x14ac:dyDescent="0.25">
      <c r="A40" s="183" t="s">
        <v>321</v>
      </c>
      <c r="B40" s="135" t="s">
        <v>23</v>
      </c>
      <c r="C40" s="135" t="s">
        <v>24</v>
      </c>
      <c r="D40" s="135" t="s">
        <v>23</v>
      </c>
      <c r="E40" s="135" t="s">
        <v>393</v>
      </c>
      <c r="F40" s="312">
        <v>610</v>
      </c>
      <c r="G40" s="89" t="s">
        <v>41</v>
      </c>
      <c r="H40" s="89" t="s">
        <v>23</v>
      </c>
      <c r="I40" s="89" t="s">
        <v>90</v>
      </c>
      <c r="J40" s="143">
        <f>'ведомст 3'!K397</f>
        <v>150</v>
      </c>
      <c r="K40" s="143">
        <f>'ведомст 3'!L397</f>
        <v>100</v>
      </c>
      <c r="L40" s="143">
        <f>'ведомст 3'!M397</f>
        <v>100</v>
      </c>
      <c r="M40" s="296"/>
      <c r="N40" s="106"/>
    </row>
    <row r="41" spans="1:14" s="167" customFormat="1" ht="72" customHeight="1" x14ac:dyDescent="0.25">
      <c r="A41" s="102" t="s">
        <v>332</v>
      </c>
      <c r="B41" s="135" t="s">
        <v>23</v>
      </c>
      <c r="C41" s="323" t="s">
        <v>24</v>
      </c>
      <c r="D41" s="135" t="s">
        <v>23</v>
      </c>
      <c r="E41" s="135" t="s">
        <v>394</v>
      </c>
      <c r="F41" s="312"/>
      <c r="G41" s="89"/>
      <c r="H41" s="89"/>
      <c r="I41" s="89"/>
      <c r="J41" s="143">
        <f t="shared" ref="J41:L45" si="9">J42</f>
        <v>3292.7</v>
      </c>
      <c r="K41" s="143">
        <f t="shared" si="9"/>
        <v>3292.7</v>
      </c>
      <c r="L41" s="143">
        <f t="shared" si="9"/>
        <v>3392.8</v>
      </c>
      <c r="M41" s="296"/>
      <c r="N41" s="106"/>
    </row>
    <row r="42" spans="1:14" s="167" customFormat="1" ht="32.25" customHeight="1" x14ac:dyDescent="0.25">
      <c r="A42" s="183" t="s">
        <v>246</v>
      </c>
      <c r="B42" s="135" t="s">
        <v>23</v>
      </c>
      <c r="C42" s="323" t="s">
        <v>24</v>
      </c>
      <c r="D42" s="135" t="s">
        <v>23</v>
      </c>
      <c r="E42" s="135" t="s">
        <v>394</v>
      </c>
      <c r="F42" s="312">
        <v>600</v>
      </c>
      <c r="G42" s="89"/>
      <c r="H42" s="89"/>
      <c r="I42" s="89"/>
      <c r="J42" s="143">
        <f t="shared" si="9"/>
        <v>3292.7</v>
      </c>
      <c r="K42" s="143">
        <f t="shared" si="9"/>
        <v>3292.7</v>
      </c>
      <c r="L42" s="143">
        <f t="shared" si="9"/>
        <v>3392.8</v>
      </c>
      <c r="M42" s="296"/>
      <c r="N42" s="106"/>
    </row>
    <row r="43" spans="1:14" s="167" customFormat="1" ht="32.25" customHeight="1" x14ac:dyDescent="0.25">
      <c r="A43" s="183" t="s">
        <v>247</v>
      </c>
      <c r="B43" s="135" t="s">
        <v>23</v>
      </c>
      <c r="C43" s="323" t="s">
        <v>24</v>
      </c>
      <c r="D43" s="135" t="s">
        <v>23</v>
      </c>
      <c r="E43" s="135" t="s">
        <v>394</v>
      </c>
      <c r="F43" s="312">
        <v>610</v>
      </c>
      <c r="G43" s="89"/>
      <c r="H43" s="89"/>
      <c r="I43" s="89"/>
      <c r="J43" s="143">
        <f t="shared" si="9"/>
        <v>3292.7</v>
      </c>
      <c r="K43" s="143">
        <f t="shared" si="9"/>
        <v>3292.7</v>
      </c>
      <c r="L43" s="143">
        <f t="shared" si="9"/>
        <v>3392.8</v>
      </c>
      <c r="M43" s="296"/>
      <c r="N43" s="106"/>
    </row>
    <row r="44" spans="1:14" s="167" customFormat="1" ht="32.25" customHeight="1" x14ac:dyDescent="0.25">
      <c r="A44" s="183" t="s">
        <v>56</v>
      </c>
      <c r="B44" s="135" t="s">
        <v>23</v>
      </c>
      <c r="C44" s="323" t="s">
        <v>24</v>
      </c>
      <c r="D44" s="135" t="s">
        <v>23</v>
      </c>
      <c r="E44" s="135" t="s">
        <v>394</v>
      </c>
      <c r="F44" s="312">
        <v>610</v>
      </c>
      <c r="G44" s="89" t="s">
        <v>41</v>
      </c>
      <c r="H44" s="89"/>
      <c r="I44" s="89"/>
      <c r="J44" s="143">
        <f t="shared" si="9"/>
        <v>3292.7</v>
      </c>
      <c r="K44" s="143">
        <f t="shared" si="9"/>
        <v>3292.7</v>
      </c>
      <c r="L44" s="143">
        <f t="shared" si="9"/>
        <v>3392.8</v>
      </c>
      <c r="M44" s="296"/>
      <c r="N44" s="106"/>
    </row>
    <row r="45" spans="1:14" s="167" customFormat="1" ht="32.25" customHeight="1" x14ac:dyDescent="0.25">
      <c r="A45" s="183" t="s">
        <v>57</v>
      </c>
      <c r="B45" s="135" t="s">
        <v>23</v>
      </c>
      <c r="C45" s="323" t="s">
        <v>24</v>
      </c>
      <c r="D45" s="135" t="s">
        <v>23</v>
      </c>
      <c r="E45" s="135" t="s">
        <v>394</v>
      </c>
      <c r="F45" s="312">
        <v>610</v>
      </c>
      <c r="G45" s="89" t="s">
        <v>41</v>
      </c>
      <c r="H45" s="89" t="s">
        <v>23</v>
      </c>
      <c r="I45" s="89"/>
      <c r="J45" s="143">
        <f t="shared" si="9"/>
        <v>3292.7</v>
      </c>
      <c r="K45" s="143">
        <f t="shared" si="9"/>
        <v>3292.7</v>
      </c>
      <c r="L45" s="143">
        <f t="shared" si="9"/>
        <v>3392.8</v>
      </c>
      <c r="M45" s="296"/>
      <c r="N45" s="106"/>
    </row>
    <row r="46" spans="1:14" s="167" customFormat="1" ht="53.25" customHeight="1" x14ac:dyDescent="0.25">
      <c r="A46" s="183" t="s">
        <v>321</v>
      </c>
      <c r="B46" s="135" t="s">
        <v>23</v>
      </c>
      <c r="C46" s="323" t="s">
        <v>24</v>
      </c>
      <c r="D46" s="135" t="s">
        <v>23</v>
      </c>
      <c r="E46" s="135" t="s">
        <v>394</v>
      </c>
      <c r="F46" s="312">
        <v>610</v>
      </c>
      <c r="G46" s="89" t="s">
        <v>41</v>
      </c>
      <c r="H46" s="89" t="s">
        <v>23</v>
      </c>
      <c r="I46" s="89" t="s">
        <v>90</v>
      </c>
      <c r="J46" s="143">
        <f>'ведомст 3'!K400</f>
        <v>3292.7</v>
      </c>
      <c r="K46" s="143">
        <f>'ведомст 3'!L400</f>
        <v>3292.7</v>
      </c>
      <c r="L46" s="143">
        <f>'ведомст 3'!M400</f>
        <v>3392.8</v>
      </c>
      <c r="M46" s="296"/>
      <c r="N46" s="106"/>
    </row>
    <row r="47" spans="1:14" s="167" customFormat="1" ht="32.25" customHeight="1" x14ac:dyDescent="0.25">
      <c r="A47" s="183" t="s">
        <v>59</v>
      </c>
      <c r="B47" s="135" t="s">
        <v>23</v>
      </c>
      <c r="C47" s="323" t="s">
        <v>24</v>
      </c>
      <c r="D47" s="135" t="s">
        <v>23</v>
      </c>
      <c r="E47" s="135" t="s">
        <v>395</v>
      </c>
      <c r="F47" s="312"/>
      <c r="G47" s="89"/>
      <c r="H47" s="89"/>
      <c r="I47" s="89"/>
      <c r="J47" s="194">
        <f t="shared" ref="J47:L51" si="10">J48</f>
        <v>8663.7999999999993</v>
      </c>
      <c r="K47" s="194">
        <f t="shared" si="10"/>
        <v>3769.4</v>
      </c>
      <c r="L47" s="194">
        <f t="shared" si="10"/>
        <v>3692.5000000000027</v>
      </c>
      <c r="M47" s="559"/>
      <c r="N47" s="106"/>
    </row>
    <row r="48" spans="1:14" s="167" customFormat="1" ht="32.25" customHeight="1" x14ac:dyDescent="0.25">
      <c r="A48" s="183" t="s">
        <v>246</v>
      </c>
      <c r="B48" s="135" t="s">
        <v>23</v>
      </c>
      <c r="C48" s="323" t="s">
        <v>24</v>
      </c>
      <c r="D48" s="135" t="s">
        <v>23</v>
      </c>
      <c r="E48" s="135" t="s">
        <v>395</v>
      </c>
      <c r="F48" s="312">
        <v>600</v>
      </c>
      <c r="G48" s="89"/>
      <c r="H48" s="89"/>
      <c r="I48" s="89"/>
      <c r="J48" s="194">
        <f t="shared" si="10"/>
        <v>8663.7999999999993</v>
      </c>
      <c r="K48" s="194">
        <f t="shared" si="10"/>
        <v>3769.4</v>
      </c>
      <c r="L48" s="194">
        <f t="shared" si="10"/>
        <v>3692.5000000000027</v>
      </c>
      <c r="M48" s="559"/>
      <c r="N48" s="106"/>
    </row>
    <row r="49" spans="1:14" s="167" customFormat="1" ht="32.25" customHeight="1" x14ac:dyDescent="0.25">
      <c r="A49" s="183" t="s">
        <v>247</v>
      </c>
      <c r="B49" s="135" t="s">
        <v>23</v>
      </c>
      <c r="C49" s="323" t="s">
        <v>24</v>
      </c>
      <c r="D49" s="135" t="s">
        <v>23</v>
      </c>
      <c r="E49" s="135" t="s">
        <v>395</v>
      </c>
      <c r="F49" s="312">
        <v>610</v>
      </c>
      <c r="G49" s="89"/>
      <c r="H49" s="89"/>
      <c r="I49" s="89"/>
      <c r="J49" s="194">
        <f t="shared" si="10"/>
        <v>8663.7999999999993</v>
      </c>
      <c r="K49" s="194">
        <f t="shared" si="10"/>
        <v>3769.4</v>
      </c>
      <c r="L49" s="194">
        <f t="shared" si="10"/>
        <v>3692.5000000000027</v>
      </c>
      <c r="M49" s="559"/>
      <c r="N49" s="106"/>
    </row>
    <row r="50" spans="1:14" s="167" customFormat="1" ht="25.5" customHeight="1" x14ac:dyDescent="0.25">
      <c r="A50" s="183" t="s">
        <v>56</v>
      </c>
      <c r="B50" s="135" t="s">
        <v>23</v>
      </c>
      <c r="C50" s="323" t="s">
        <v>24</v>
      </c>
      <c r="D50" s="135" t="s">
        <v>23</v>
      </c>
      <c r="E50" s="135" t="s">
        <v>395</v>
      </c>
      <c r="F50" s="312">
        <v>610</v>
      </c>
      <c r="G50" s="89" t="s">
        <v>41</v>
      </c>
      <c r="H50" s="89"/>
      <c r="I50" s="89"/>
      <c r="J50" s="194">
        <f t="shared" si="10"/>
        <v>8663.7999999999993</v>
      </c>
      <c r="K50" s="194">
        <f t="shared" si="10"/>
        <v>3769.4</v>
      </c>
      <c r="L50" s="194">
        <f t="shared" si="10"/>
        <v>3692.5000000000027</v>
      </c>
      <c r="M50" s="559"/>
      <c r="N50" s="106"/>
    </row>
    <row r="51" spans="1:14" s="167" customFormat="1" ht="24.75" customHeight="1" x14ac:dyDescent="0.25">
      <c r="A51" s="183" t="s">
        <v>57</v>
      </c>
      <c r="B51" s="135" t="s">
        <v>23</v>
      </c>
      <c r="C51" s="323" t="s">
        <v>24</v>
      </c>
      <c r="D51" s="135" t="s">
        <v>23</v>
      </c>
      <c r="E51" s="135" t="s">
        <v>395</v>
      </c>
      <c r="F51" s="312">
        <v>610</v>
      </c>
      <c r="G51" s="89" t="s">
        <v>41</v>
      </c>
      <c r="H51" s="89" t="s">
        <v>23</v>
      </c>
      <c r="I51" s="89"/>
      <c r="J51" s="194">
        <f t="shared" si="10"/>
        <v>8663.7999999999993</v>
      </c>
      <c r="K51" s="194">
        <f t="shared" si="10"/>
        <v>3769.4</v>
      </c>
      <c r="L51" s="194">
        <f t="shared" si="10"/>
        <v>3692.5000000000027</v>
      </c>
      <c r="M51" s="559"/>
      <c r="N51" s="106"/>
    </row>
    <row r="52" spans="1:14" s="167" customFormat="1" ht="52.5" customHeight="1" x14ac:dyDescent="0.25">
      <c r="A52" s="183" t="s">
        <v>321</v>
      </c>
      <c r="B52" s="135" t="s">
        <v>23</v>
      </c>
      <c r="C52" s="323" t="s">
        <v>24</v>
      </c>
      <c r="D52" s="135" t="s">
        <v>23</v>
      </c>
      <c r="E52" s="135" t="s">
        <v>395</v>
      </c>
      <c r="F52" s="312">
        <v>610</v>
      </c>
      <c r="G52" s="89" t="s">
        <v>41</v>
      </c>
      <c r="H52" s="89" t="s">
        <v>23</v>
      </c>
      <c r="I52" s="89" t="s">
        <v>90</v>
      </c>
      <c r="J52" s="194">
        <f>'ведомст 3'!K403</f>
        <v>8663.7999999999993</v>
      </c>
      <c r="K52" s="194">
        <f>'ведомст 3'!L403</f>
        <v>3769.4</v>
      </c>
      <c r="L52" s="194">
        <f>'ведомст 3'!M403</f>
        <v>3692.5000000000027</v>
      </c>
      <c r="M52" s="559"/>
      <c r="N52" s="106"/>
    </row>
    <row r="53" spans="1:14" s="167" customFormat="1" ht="24" customHeight="1" x14ac:dyDescent="0.25">
      <c r="A53" s="183" t="s">
        <v>175</v>
      </c>
      <c r="B53" s="135" t="s">
        <v>23</v>
      </c>
      <c r="C53" s="323" t="s">
        <v>24</v>
      </c>
      <c r="D53" s="135" t="s">
        <v>23</v>
      </c>
      <c r="E53" s="135" t="s">
        <v>408</v>
      </c>
      <c r="F53" s="312"/>
      <c r="G53" s="195"/>
      <c r="H53" s="89"/>
      <c r="I53" s="89"/>
      <c r="J53" s="143">
        <f t="shared" ref="J53:L55" si="11">J54</f>
        <v>877</v>
      </c>
      <c r="K53" s="143">
        <f t="shared" si="11"/>
        <v>876.9</v>
      </c>
      <c r="L53" s="143">
        <f t="shared" si="11"/>
        <v>876.9</v>
      </c>
      <c r="M53" s="296"/>
      <c r="N53" s="106"/>
    </row>
    <row r="54" spans="1:14" s="167" customFormat="1" ht="45" x14ac:dyDescent="0.25">
      <c r="A54" s="183" t="s">
        <v>246</v>
      </c>
      <c r="B54" s="135" t="s">
        <v>23</v>
      </c>
      <c r="C54" s="323" t="s">
        <v>24</v>
      </c>
      <c r="D54" s="135" t="s">
        <v>23</v>
      </c>
      <c r="E54" s="135" t="s">
        <v>408</v>
      </c>
      <c r="F54" s="312">
        <v>600</v>
      </c>
      <c r="G54" s="195"/>
      <c r="H54" s="89"/>
      <c r="I54" s="89"/>
      <c r="J54" s="143">
        <f t="shared" si="11"/>
        <v>877</v>
      </c>
      <c r="K54" s="143">
        <f t="shared" si="11"/>
        <v>876.9</v>
      </c>
      <c r="L54" s="143">
        <f t="shared" si="11"/>
        <v>876.9</v>
      </c>
      <c r="M54" s="296"/>
      <c r="N54" s="106"/>
    </row>
    <row r="55" spans="1:14" s="167" customFormat="1" ht="25.5" customHeight="1" x14ac:dyDescent="0.25">
      <c r="A55" s="183" t="s">
        <v>247</v>
      </c>
      <c r="B55" s="135" t="s">
        <v>23</v>
      </c>
      <c r="C55" s="323" t="s">
        <v>24</v>
      </c>
      <c r="D55" s="135" t="s">
        <v>23</v>
      </c>
      <c r="E55" s="135" t="s">
        <v>408</v>
      </c>
      <c r="F55" s="312">
        <v>610</v>
      </c>
      <c r="G55" s="195"/>
      <c r="H55" s="89"/>
      <c r="I55" s="89"/>
      <c r="J55" s="143">
        <f t="shared" si="11"/>
        <v>877</v>
      </c>
      <c r="K55" s="143">
        <f t="shared" si="11"/>
        <v>876.9</v>
      </c>
      <c r="L55" s="143">
        <f t="shared" si="11"/>
        <v>876.9</v>
      </c>
      <c r="M55" s="296"/>
      <c r="N55" s="106"/>
    </row>
    <row r="56" spans="1:14" s="167" customFormat="1" x14ac:dyDescent="0.25">
      <c r="A56" s="183" t="s">
        <v>43</v>
      </c>
      <c r="B56" s="135" t="s">
        <v>23</v>
      </c>
      <c r="C56" s="323" t="s">
        <v>24</v>
      </c>
      <c r="D56" s="135" t="s">
        <v>23</v>
      </c>
      <c r="E56" s="135" t="s">
        <v>408</v>
      </c>
      <c r="F56" s="312">
        <v>610</v>
      </c>
      <c r="G56" s="89" t="s">
        <v>39</v>
      </c>
      <c r="H56" s="143"/>
      <c r="I56" s="89"/>
      <c r="J56" s="143">
        <f t="shared" ref="J56:L57" si="12">J57</f>
        <v>877</v>
      </c>
      <c r="K56" s="143">
        <f t="shared" si="12"/>
        <v>876.9</v>
      </c>
      <c r="L56" s="143">
        <f t="shared" si="12"/>
        <v>876.9</v>
      </c>
      <c r="M56" s="296"/>
      <c r="N56" s="106"/>
    </row>
    <row r="57" spans="1:14" s="167" customFormat="1" x14ac:dyDescent="0.25">
      <c r="A57" s="183" t="s">
        <v>45</v>
      </c>
      <c r="B57" s="135" t="s">
        <v>23</v>
      </c>
      <c r="C57" s="323" t="s">
        <v>24</v>
      </c>
      <c r="D57" s="135" t="s">
        <v>23</v>
      </c>
      <c r="E57" s="135" t="s">
        <v>408</v>
      </c>
      <c r="F57" s="312">
        <v>610</v>
      </c>
      <c r="G57" s="89" t="s">
        <v>39</v>
      </c>
      <c r="H57" s="89" t="s">
        <v>36</v>
      </c>
      <c r="I57" s="89"/>
      <c r="J57" s="143">
        <f t="shared" si="12"/>
        <v>877</v>
      </c>
      <c r="K57" s="143">
        <f t="shared" si="12"/>
        <v>876.9</v>
      </c>
      <c r="L57" s="143">
        <f t="shared" si="12"/>
        <v>876.9</v>
      </c>
      <c r="M57" s="296"/>
      <c r="N57" s="106"/>
    </row>
    <row r="58" spans="1:14" s="167" customFormat="1" ht="51.75" customHeight="1" x14ac:dyDescent="0.25">
      <c r="A58" s="183" t="s">
        <v>321</v>
      </c>
      <c r="B58" s="135" t="s">
        <v>23</v>
      </c>
      <c r="C58" s="323" t="s">
        <v>24</v>
      </c>
      <c r="D58" s="135" t="s">
        <v>23</v>
      </c>
      <c r="E58" s="135" t="s">
        <v>408</v>
      </c>
      <c r="F58" s="312">
        <v>610</v>
      </c>
      <c r="G58" s="89" t="s">
        <v>39</v>
      </c>
      <c r="H58" s="89" t="s">
        <v>36</v>
      </c>
      <c r="I58" s="89">
        <v>926</v>
      </c>
      <c r="J58" s="143">
        <f>'ведомст 3'!K486</f>
        <v>877</v>
      </c>
      <c r="K58" s="143">
        <f>'ведомст 3'!L486</f>
        <v>876.9</v>
      </c>
      <c r="L58" s="143">
        <f>'ведомст 3'!M486</f>
        <v>876.9</v>
      </c>
      <c r="M58" s="296"/>
      <c r="N58" s="106"/>
    </row>
    <row r="59" spans="1:14" s="167" customFormat="1" ht="108" customHeight="1" x14ac:dyDescent="0.25">
      <c r="A59" s="204" t="s">
        <v>340</v>
      </c>
      <c r="B59" s="135" t="s">
        <v>23</v>
      </c>
      <c r="C59" s="323" t="s">
        <v>24</v>
      </c>
      <c r="D59" s="135" t="s">
        <v>23</v>
      </c>
      <c r="E59" s="135" t="s">
        <v>396</v>
      </c>
      <c r="F59" s="312"/>
      <c r="G59" s="89"/>
      <c r="H59" s="89"/>
      <c r="I59" s="89"/>
      <c r="J59" s="143">
        <f t="shared" ref="J59:L62" si="13">J60</f>
        <v>28530.6</v>
      </c>
      <c r="K59" s="143">
        <f t="shared" si="13"/>
        <v>24321.5</v>
      </c>
      <c r="L59" s="143">
        <f t="shared" si="13"/>
        <v>19509.5</v>
      </c>
      <c r="M59" s="296"/>
      <c r="N59" s="106"/>
    </row>
    <row r="60" spans="1:14" s="167" customFormat="1" ht="47.25" customHeight="1" x14ac:dyDescent="0.25">
      <c r="A60" s="183" t="s">
        <v>246</v>
      </c>
      <c r="B60" s="135" t="s">
        <v>23</v>
      </c>
      <c r="C60" s="323" t="s">
        <v>24</v>
      </c>
      <c r="D60" s="135" t="s">
        <v>23</v>
      </c>
      <c r="E60" s="135" t="s">
        <v>396</v>
      </c>
      <c r="F60" s="312">
        <v>600</v>
      </c>
      <c r="G60" s="89"/>
      <c r="H60" s="89"/>
      <c r="I60" s="89"/>
      <c r="J60" s="143">
        <f t="shared" si="13"/>
        <v>28530.6</v>
      </c>
      <c r="K60" s="143">
        <f t="shared" si="13"/>
        <v>24321.5</v>
      </c>
      <c r="L60" s="143">
        <f t="shared" si="13"/>
        <v>19509.5</v>
      </c>
      <c r="M60" s="296"/>
      <c r="N60" s="106"/>
    </row>
    <row r="61" spans="1:14" s="167" customFormat="1" ht="21" customHeight="1" x14ac:dyDescent="0.25">
      <c r="A61" s="183" t="s">
        <v>247</v>
      </c>
      <c r="B61" s="135" t="s">
        <v>23</v>
      </c>
      <c r="C61" s="323" t="s">
        <v>24</v>
      </c>
      <c r="D61" s="135" t="s">
        <v>23</v>
      </c>
      <c r="E61" s="135" t="s">
        <v>396</v>
      </c>
      <c r="F61" s="312">
        <v>610</v>
      </c>
      <c r="G61" s="89"/>
      <c r="H61" s="89"/>
      <c r="I61" s="89"/>
      <c r="J61" s="143">
        <f t="shared" si="13"/>
        <v>28530.6</v>
      </c>
      <c r="K61" s="143">
        <f t="shared" si="13"/>
        <v>24321.5</v>
      </c>
      <c r="L61" s="143">
        <f t="shared" si="13"/>
        <v>19509.5</v>
      </c>
      <c r="M61" s="296"/>
      <c r="N61" s="106"/>
    </row>
    <row r="62" spans="1:14" s="167" customFormat="1" ht="21" customHeight="1" x14ac:dyDescent="0.25">
      <c r="A62" s="183" t="s">
        <v>56</v>
      </c>
      <c r="B62" s="135" t="s">
        <v>23</v>
      </c>
      <c r="C62" s="323" t="s">
        <v>24</v>
      </c>
      <c r="D62" s="135" t="s">
        <v>23</v>
      </c>
      <c r="E62" s="135" t="s">
        <v>396</v>
      </c>
      <c r="F62" s="312">
        <v>610</v>
      </c>
      <c r="G62" s="89" t="s">
        <v>41</v>
      </c>
      <c r="H62" s="89"/>
      <c r="I62" s="89"/>
      <c r="J62" s="143">
        <f t="shared" si="13"/>
        <v>28530.6</v>
      </c>
      <c r="K62" s="143">
        <f t="shared" si="13"/>
        <v>24321.5</v>
      </c>
      <c r="L62" s="143">
        <f t="shared" si="13"/>
        <v>19509.5</v>
      </c>
      <c r="M62" s="296"/>
      <c r="N62" s="106"/>
    </row>
    <row r="63" spans="1:14" s="167" customFormat="1" ht="21" customHeight="1" x14ac:dyDescent="0.25">
      <c r="A63" s="183" t="s">
        <v>57</v>
      </c>
      <c r="B63" s="135" t="s">
        <v>23</v>
      </c>
      <c r="C63" s="323" t="s">
        <v>24</v>
      </c>
      <c r="D63" s="135" t="s">
        <v>23</v>
      </c>
      <c r="E63" s="135" t="s">
        <v>396</v>
      </c>
      <c r="F63" s="312">
        <v>610</v>
      </c>
      <c r="G63" s="89" t="s">
        <v>41</v>
      </c>
      <c r="H63" s="89" t="s">
        <v>23</v>
      </c>
      <c r="I63" s="89"/>
      <c r="J63" s="143">
        <f>J64</f>
        <v>28530.6</v>
      </c>
      <c r="K63" s="143">
        <f>K64</f>
        <v>24321.5</v>
      </c>
      <c r="L63" s="143">
        <f>L64</f>
        <v>19509.5</v>
      </c>
      <c r="M63" s="296"/>
      <c r="N63" s="106"/>
    </row>
    <row r="64" spans="1:14" s="167" customFormat="1" ht="43.5" customHeight="1" x14ac:dyDescent="0.25">
      <c r="A64" s="183" t="s">
        <v>321</v>
      </c>
      <c r="B64" s="135" t="s">
        <v>23</v>
      </c>
      <c r="C64" s="323" t="s">
        <v>24</v>
      </c>
      <c r="D64" s="135" t="s">
        <v>23</v>
      </c>
      <c r="E64" s="135" t="s">
        <v>396</v>
      </c>
      <c r="F64" s="312">
        <v>610</v>
      </c>
      <c r="G64" s="89" t="s">
        <v>41</v>
      </c>
      <c r="H64" s="89" t="s">
        <v>23</v>
      </c>
      <c r="I64" s="89" t="s">
        <v>90</v>
      </c>
      <c r="J64" s="143">
        <f>'ведомст 3'!K406</f>
        <v>28530.6</v>
      </c>
      <c r="K64" s="143">
        <f>'ведомст 3'!L406</f>
        <v>24321.5</v>
      </c>
      <c r="L64" s="143">
        <f>'ведомст 3'!M406</f>
        <v>19509.5</v>
      </c>
      <c r="M64" s="296"/>
      <c r="N64" s="106"/>
    </row>
    <row r="65" spans="1:14" s="167" customFormat="1" ht="45.75" customHeight="1" x14ac:dyDescent="0.25">
      <c r="A65" s="180" t="s">
        <v>296</v>
      </c>
      <c r="B65" s="135" t="s">
        <v>23</v>
      </c>
      <c r="C65" s="323" t="s">
        <v>24</v>
      </c>
      <c r="D65" s="135" t="s">
        <v>23</v>
      </c>
      <c r="E65" s="203" t="s">
        <v>397</v>
      </c>
      <c r="F65" s="312"/>
      <c r="G65" s="89"/>
      <c r="H65" s="89"/>
      <c r="I65" s="89"/>
      <c r="J65" s="143">
        <f t="shared" ref="J65:L69" si="14">J66</f>
        <v>1270.3</v>
      </c>
      <c r="K65" s="143">
        <f t="shared" si="14"/>
        <v>1209.3</v>
      </c>
      <c r="L65" s="143">
        <f t="shared" si="14"/>
        <v>1243.2</v>
      </c>
      <c r="M65" s="296"/>
      <c r="N65" s="106"/>
    </row>
    <row r="66" spans="1:14" s="167" customFormat="1" ht="43.5" customHeight="1" x14ac:dyDescent="0.25">
      <c r="A66" s="183" t="s">
        <v>246</v>
      </c>
      <c r="B66" s="135" t="s">
        <v>23</v>
      </c>
      <c r="C66" s="323" t="s">
        <v>24</v>
      </c>
      <c r="D66" s="135" t="s">
        <v>23</v>
      </c>
      <c r="E66" s="203" t="s">
        <v>397</v>
      </c>
      <c r="F66" s="312">
        <v>600</v>
      </c>
      <c r="G66" s="89"/>
      <c r="H66" s="89"/>
      <c r="I66" s="89"/>
      <c r="J66" s="143">
        <f t="shared" si="14"/>
        <v>1270.3</v>
      </c>
      <c r="K66" s="143">
        <f t="shared" si="14"/>
        <v>1209.3</v>
      </c>
      <c r="L66" s="143">
        <f t="shared" si="14"/>
        <v>1243.2</v>
      </c>
      <c r="M66" s="296"/>
      <c r="N66" s="106"/>
    </row>
    <row r="67" spans="1:14" s="167" customFormat="1" ht="29.25" customHeight="1" x14ac:dyDescent="0.25">
      <c r="A67" s="183" t="s">
        <v>247</v>
      </c>
      <c r="B67" s="135" t="s">
        <v>23</v>
      </c>
      <c r="C67" s="323" t="s">
        <v>24</v>
      </c>
      <c r="D67" s="135" t="s">
        <v>23</v>
      </c>
      <c r="E67" s="203" t="s">
        <v>397</v>
      </c>
      <c r="F67" s="312">
        <v>610</v>
      </c>
      <c r="G67" s="89"/>
      <c r="H67" s="89"/>
      <c r="I67" s="89"/>
      <c r="J67" s="143">
        <f t="shared" si="14"/>
        <v>1270.3</v>
      </c>
      <c r="K67" s="143">
        <f t="shared" si="14"/>
        <v>1209.3</v>
      </c>
      <c r="L67" s="143">
        <f t="shared" si="14"/>
        <v>1243.2</v>
      </c>
      <c r="M67" s="296"/>
      <c r="N67" s="106"/>
    </row>
    <row r="68" spans="1:14" s="167" customFormat="1" ht="18" customHeight="1" x14ac:dyDescent="0.25">
      <c r="A68" s="183" t="s">
        <v>56</v>
      </c>
      <c r="B68" s="135" t="s">
        <v>23</v>
      </c>
      <c r="C68" s="323" t="s">
        <v>24</v>
      </c>
      <c r="D68" s="135" t="s">
        <v>23</v>
      </c>
      <c r="E68" s="203" t="s">
        <v>397</v>
      </c>
      <c r="F68" s="312">
        <v>610</v>
      </c>
      <c r="G68" s="89" t="s">
        <v>41</v>
      </c>
      <c r="H68" s="89"/>
      <c r="I68" s="89"/>
      <c r="J68" s="143">
        <f t="shared" si="14"/>
        <v>1270.3</v>
      </c>
      <c r="K68" s="143">
        <f t="shared" si="14"/>
        <v>1209.3</v>
      </c>
      <c r="L68" s="143">
        <f t="shared" si="14"/>
        <v>1243.2</v>
      </c>
      <c r="M68" s="296"/>
      <c r="N68" s="106"/>
    </row>
    <row r="69" spans="1:14" s="167" customFormat="1" ht="24" customHeight="1" x14ac:dyDescent="0.25">
      <c r="A69" s="183" t="s">
        <v>57</v>
      </c>
      <c r="B69" s="135" t="s">
        <v>23</v>
      </c>
      <c r="C69" s="323" t="s">
        <v>24</v>
      </c>
      <c r="D69" s="135" t="s">
        <v>23</v>
      </c>
      <c r="E69" s="203" t="s">
        <v>397</v>
      </c>
      <c r="F69" s="312">
        <v>610</v>
      </c>
      <c r="G69" s="89" t="s">
        <v>41</v>
      </c>
      <c r="H69" s="89" t="s">
        <v>23</v>
      </c>
      <c r="I69" s="89"/>
      <c r="J69" s="143">
        <f t="shared" si="14"/>
        <v>1270.3</v>
      </c>
      <c r="K69" s="143">
        <f t="shared" si="14"/>
        <v>1209.3</v>
      </c>
      <c r="L69" s="143">
        <f t="shared" si="14"/>
        <v>1243.2</v>
      </c>
      <c r="M69" s="296"/>
      <c r="N69" s="106"/>
    </row>
    <row r="70" spans="1:14" s="167" customFormat="1" ht="33" customHeight="1" x14ac:dyDescent="0.25">
      <c r="A70" s="183" t="s">
        <v>321</v>
      </c>
      <c r="B70" s="135" t="s">
        <v>23</v>
      </c>
      <c r="C70" s="323" t="s">
        <v>24</v>
      </c>
      <c r="D70" s="135" t="s">
        <v>23</v>
      </c>
      <c r="E70" s="203" t="s">
        <v>397</v>
      </c>
      <c r="F70" s="312">
        <v>610</v>
      </c>
      <c r="G70" s="89" t="s">
        <v>41</v>
      </c>
      <c r="H70" s="89" t="s">
        <v>23</v>
      </c>
      <c r="I70" s="89" t="s">
        <v>90</v>
      </c>
      <c r="J70" s="143">
        <f>'ведомст 3'!K409</f>
        <v>1270.3</v>
      </c>
      <c r="K70" s="143">
        <f>'ведомст 3'!L409</f>
        <v>1209.3</v>
      </c>
      <c r="L70" s="143">
        <f>'ведомст 3'!M409</f>
        <v>1243.2</v>
      </c>
      <c r="M70" s="296"/>
      <c r="N70" s="106"/>
    </row>
    <row r="71" spans="1:14" s="167" customFormat="1" ht="28.5" customHeight="1" x14ac:dyDescent="0.25">
      <c r="A71" s="324" t="s">
        <v>125</v>
      </c>
      <c r="B71" s="135" t="s">
        <v>23</v>
      </c>
      <c r="C71" s="135" t="s">
        <v>24</v>
      </c>
      <c r="D71" s="135" t="s">
        <v>36</v>
      </c>
      <c r="E71" s="135"/>
      <c r="F71" s="312"/>
      <c r="G71" s="89"/>
      <c r="H71" s="89"/>
      <c r="I71" s="89"/>
      <c r="J71" s="143">
        <f>J72+J78</f>
        <v>7300</v>
      </c>
      <c r="K71" s="143">
        <f>K72+K78</f>
        <v>2332.5</v>
      </c>
      <c r="L71" s="143">
        <f>L72+L78</f>
        <v>3685.5</v>
      </c>
      <c r="M71" s="296"/>
      <c r="N71" s="294"/>
    </row>
    <row r="72" spans="1:14" s="167" customFormat="1" ht="18.75" customHeight="1" x14ac:dyDescent="0.25">
      <c r="A72" s="183" t="s">
        <v>155</v>
      </c>
      <c r="B72" s="135" t="s">
        <v>23</v>
      </c>
      <c r="C72" s="135" t="s">
        <v>24</v>
      </c>
      <c r="D72" s="135" t="s">
        <v>36</v>
      </c>
      <c r="E72" s="135" t="s">
        <v>417</v>
      </c>
      <c r="F72" s="312"/>
      <c r="G72" s="89"/>
      <c r="H72" s="89"/>
      <c r="I72" s="89"/>
      <c r="J72" s="194">
        <f t="shared" ref="J72:L74" si="15">J73</f>
        <v>0</v>
      </c>
      <c r="K72" s="194">
        <f t="shared" si="15"/>
        <v>1260</v>
      </c>
      <c r="L72" s="194">
        <f t="shared" si="15"/>
        <v>2613</v>
      </c>
      <c r="M72" s="561"/>
      <c r="N72" s="638"/>
    </row>
    <row r="73" spans="1:14" s="167" customFormat="1" ht="18.75" customHeight="1" x14ac:dyDescent="0.25">
      <c r="A73" s="325" t="s">
        <v>153</v>
      </c>
      <c r="B73" s="135" t="s">
        <v>23</v>
      </c>
      <c r="C73" s="135" t="s">
        <v>24</v>
      </c>
      <c r="D73" s="135" t="s">
        <v>36</v>
      </c>
      <c r="E73" s="135" t="s">
        <v>417</v>
      </c>
      <c r="F73" s="312">
        <v>800</v>
      </c>
      <c r="G73" s="89"/>
      <c r="H73" s="89"/>
      <c r="I73" s="89"/>
      <c r="J73" s="194">
        <f t="shared" si="15"/>
        <v>0</v>
      </c>
      <c r="K73" s="194">
        <f t="shared" si="15"/>
        <v>1260</v>
      </c>
      <c r="L73" s="194">
        <f t="shared" si="15"/>
        <v>2613</v>
      </c>
      <c r="M73" s="561"/>
      <c r="N73" s="638"/>
    </row>
    <row r="74" spans="1:14" s="167" customFormat="1" ht="18.75" customHeight="1" x14ac:dyDescent="0.25">
      <c r="A74" s="317" t="s">
        <v>103</v>
      </c>
      <c r="B74" s="135" t="s">
        <v>23</v>
      </c>
      <c r="C74" s="135" t="s">
        <v>24</v>
      </c>
      <c r="D74" s="135" t="s">
        <v>36</v>
      </c>
      <c r="E74" s="135" t="s">
        <v>417</v>
      </c>
      <c r="F74" s="312">
        <v>870</v>
      </c>
      <c r="G74" s="89"/>
      <c r="H74" s="89"/>
      <c r="I74" s="89"/>
      <c r="J74" s="194">
        <f t="shared" si="15"/>
        <v>0</v>
      </c>
      <c r="K74" s="194">
        <f t="shared" si="15"/>
        <v>1260</v>
      </c>
      <c r="L74" s="194">
        <f t="shared" si="15"/>
        <v>2613</v>
      </c>
      <c r="M74" s="561"/>
      <c r="N74" s="638"/>
    </row>
    <row r="75" spans="1:14" s="167" customFormat="1" ht="18.75" customHeight="1" x14ac:dyDescent="0.25">
      <c r="A75" s="183" t="s">
        <v>155</v>
      </c>
      <c r="B75" s="135" t="s">
        <v>23</v>
      </c>
      <c r="C75" s="135" t="s">
        <v>24</v>
      </c>
      <c r="D75" s="135" t="s">
        <v>36</v>
      </c>
      <c r="E75" s="135" t="s">
        <v>417</v>
      </c>
      <c r="F75" s="312">
        <v>870</v>
      </c>
      <c r="G75" s="89" t="s">
        <v>154</v>
      </c>
      <c r="H75" s="89"/>
      <c r="I75" s="89"/>
      <c r="J75" s="194">
        <f t="shared" ref="J75:L76" si="16">J76</f>
        <v>0</v>
      </c>
      <c r="K75" s="194">
        <f t="shared" si="16"/>
        <v>1260</v>
      </c>
      <c r="L75" s="194">
        <f t="shared" si="16"/>
        <v>2613</v>
      </c>
      <c r="M75" s="561"/>
      <c r="N75" s="638"/>
    </row>
    <row r="76" spans="1:14" s="167" customFormat="1" ht="18.75" customHeight="1" x14ac:dyDescent="0.25">
      <c r="A76" s="183" t="s">
        <v>155</v>
      </c>
      <c r="B76" s="135" t="s">
        <v>23</v>
      </c>
      <c r="C76" s="135" t="s">
        <v>24</v>
      </c>
      <c r="D76" s="135" t="s">
        <v>36</v>
      </c>
      <c r="E76" s="135" t="s">
        <v>417</v>
      </c>
      <c r="F76" s="312">
        <v>870</v>
      </c>
      <c r="G76" s="89" t="s">
        <v>154</v>
      </c>
      <c r="H76" s="89" t="s">
        <v>154</v>
      </c>
      <c r="I76" s="89"/>
      <c r="J76" s="194">
        <f t="shared" si="16"/>
        <v>0</v>
      </c>
      <c r="K76" s="194">
        <f t="shared" si="16"/>
        <v>1260</v>
      </c>
      <c r="L76" s="194">
        <f t="shared" si="16"/>
        <v>2613</v>
      </c>
      <c r="M76" s="561"/>
      <c r="N76" s="638"/>
    </row>
    <row r="77" spans="1:14" s="167" customFormat="1" ht="31.5" customHeight="1" x14ac:dyDescent="0.25">
      <c r="A77" s="183" t="s">
        <v>321</v>
      </c>
      <c r="B77" s="135" t="s">
        <v>23</v>
      </c>
      <c r="C77" s="135" t="s">
        <v>24</v>
      </c>
      <c r="D77" s="135" t="s">
        <v>36</v>
      </c>
      <c r="E77" s="135" t="s">
        <v>417</v>
      </c>
      <c r="F77" s="312">
        <v>870</v>
      </c>
      <c r="G77" s="89" t="s">
        <v>154</v>
      </c>
      <c r="H77" s="89" t="s">
        <v>154</v>
      </c>
      <c r="I77" s="89" t="s">
        <v>90</v>
      </c>
      <c r="J77" s="159">
        <f>'ведомст 3'!K508</f>
        <v>0</v>
      </c>
      <c r="K77" s="159">
        <f>'ведомст 3'!L508</f>
        <v>1260</v>
      </c>
      <c r="L77" s="159">
        <f>'ведомст 3'!M508</f>
        <v>2613</v>
      </c>
      <c r="M77" s="562"/>
      <c r="N77" s="638"/>
    </row>
    <row r="78" spans="1:14" s="167" customFormat="1" ht="24" customHeight="1" x14ac:dyDescent="0.25">
      <c r="A78" s="183" t="s">
        <v>60</v>
      </c>
      <c r="B78" s="135" t="s">
        <v>23</v>
      </c>
      <c r="C78" s="135" t="s">
        <v>24</v>
      </c>
      <c r="D78" s="135" t="s">
        <v>36</v>
      </c>
      <c r="E78" s="135" t="s">
        <v>398</v>
      </c>
      <c r="F78" s="312"/>
      <c r="G78" s="89"/>
      <c r="H78" s="89"/>
      <c r="I78" s="89"/>
      <c r="J78" s="194">
        <f t="shared" ref="J78:L82" si="17">J79</f>
        <v>7300</v>
      </c>
      <c r="K78" s="194">
        <f t="shared" si="17"/>
        <v>1072.5</v>
      </c>
      <c r="L78" s="194">
        <f t="shared" si="17"/>
        <v>1072.5</v>
      </c>
      <c r="M78" s="559"/>
      <c r="N78" s="106"/>
    </row>
    <row r="79" spans="1:14" s="167" customFormat="1" ht="45" x14ac:dyDescent="0.25">
      <c r="A79" s="183" t="s">
        <v>246</v>
      </c>
      <c r="B79" s="135" t="s">
        <v>23</v>
      </c>
      <c r="C79" s="135" t="s">
        <v>24</v>
      </c>
      <c r="D79" s="135" t="s">
        <v>36</v>
      </c>
      <c r="E79" s="135" t="s">
        <v>398</v>
      </c>
      <c r="F79" s="312">
        <v>600</v>
      </c>
      <c r="G79" s="89"/>
      <c r="H79" s="89"/>
      <c r="I79" s="89"/>
      <c r="J79" s="194">
        <f t="shared" si="17"/>
        <v>7300</v>
      </c>
      <c r="K79" s="194">
        <f t="shared" si="17"/>
        <v>1072.5</v>
      </c>
      <c r="L79" s="194">
        <f t="shared" si="17"/>
        <v>1072.5</v>
      </c>
      <c r="M79" s="559"/>
      <c r="N79" s="106"/>
    </row>
    <row r="80" spans="1:14" s="167" customFormat="1" ht="24" customHeight="1" x14ac:dyDescent="0.25">
      <c r="A80" s="183" t="s">
        <v>247</v>
      </c>
      <c r="B80" s="135" t="s">
        <v>23</v>
      </c>
      <c r="C80" s="135" t="s">
        <v>24</v>
      </c>
      <c r="D80" s="135" t="s">
        <v>36</v>
      </c>
      <c r="E80" s="135" t="s">
        <v>398</v>
      </c>
      <c r="F80" s="312">
        <v>610</v>
      </c>
      <c r="G80" s="89"/>
      <c r="H80" s="89"/>
      <c r="I80" s="89"/>
      <c r="J80" s="194">
        <f t="shared" si="17"/>
        <v>7300</v>
      </c>
      <c r="K80" s="194">
        <f t="shared" si="17"/>
        <v>1072.5</v>
      </c>
      <c r="L80" s="194">
        <f t="shared" si="17"/>
        <v>1072.5</v>
      </c>
      <c r="M80" s="559"/>
      <c r="N80" s="106"/>
    </row>
    <row r="81" spans="1:14" s="167" customFormat="1" ht="24" customHeight="1" x14ac:dyDescent="0.25">
      <c r="A81" s="183" t="s">
        <v>56</v>
      </c>
      <c r="B81" s="135" t="s">
        <v>23</v>
      </c>
      <c r="C81" s="135" t="s">
        <v>24</v>
      </c>
      <c r="D81" s="135" t="s">
        <v>36</v>
      </c>
      <c r="E81" s="135" t="s">
        <v>398</v>
      </c>
      <c r="F81" s="312">
        <v>610</v>
      </c>
      <c r="G81" s="89" t="s">
        <v>41</v>
      </c>
      <c r="H81" s="89"/>
      <c r="I81" s="89"/>
      <c r="J81" s="194">
        <f t="shared" si="17"/>
        <v>7300</v>
      </c>
      <c r="K81" s="194">
        <f t="shared" si="17"/>
        <v>1072.5</v>
      </c>
      <c r="L81" s="194">
        <f t="shared" si="17"/>
        <v>1072.5</v>
      </c>
      <c r="M81" s="559"/>
      <c r="N81" s="106"/>
    </row>
    <row r="82" spans="1:14" s="167" customFormat="1" ht="24" customHeight="1" x14ac:dyDescent="0.25">
      <c r="A82" s="183" t="s">
        <v>135</v>
      </c>
      <c r="B82" s="135" t="s">
        <v>23</v>
      </c>
      <c r="C82" s="135" t="s">
        <v>24</v>
      </c>
      <c r="D82" s="135" t="s">
        <v>36</v>
      </c>
      <c r="E82" s="135" t="s">
        <v>398</v>
      </c>
      <c r="F82" s="312">
        <v>610</v>
      </c>
      <c r="G82" s="89" t="s">
        <v>41</v>
      </c>
      <c r="H82" s="89" t="s">
        <v>36</v>
      </c>
      <c r="I82" s="89"/>
      <c r="J82" s="194">
        <f t="shared" si="17"/>
        <v>7300</v>
      </c>
      <c r="K82" s="194">
        <f t="shared" si="17"/>
        <v>1072.5</v>
      </c>
      <c r="L82" s="194">
        <f t="shared" si="17"/>
        <v>1072.5</v>
      </c>
      <c r="M82" s="559"/>
      <c r="N82" s="106"/>
    </row>
    <row r="83" spans="1:14" s="167" customFormat="1" ht="31.5" customHeight="1" x14ac:dyDescent="0.25">
      <c r="A83" s="183" t="s">
        <v>321</v>
      </c>
      <c r="B83" s="135" t="s">
        <v>23</v>
      </c>
      <c r="C83" s="135" t="s">
        <v>24</v>
      </c>
      <c r="D83" s="135" t="s">
        <v>36</v>
      </c>
      <c r="E83" s="135" t="s">
        <v>398</v>
      </c>
      <c r="F83" s="312">
        <v>610</v>
      </c>
      <c r="G83" s="89" t="s">
        <v>41</v>
      </c>
      <c r="H83" s="89" t="s">
        <v>36</v>
      </c>
      <c r="I83" s="89" t="s">
        <v>90</v>
      </c>
      <c r="J83" s="194">
        <f>'ведомст 3'!K417</f>
        <v>7300</v>
      </c>
      <c r="K83" s="194">
        <f>'ведомст 3'!L417</f>
        <v>1072.5</v>
      </c>
      <c r="L83" s="194">
        <f>'ведомст 3'!M417</f>
        <v>1072.5</v>
      </c>
      <c r="M83" s="559"/>
      <c r="N83" s="106"/>
    </row>
    <row r="84" spans="1:14" s="167" customFormat="1" ht="62.25" customHeight="1" x14ac:dyDescent="0.25">
      <c r="A84" s="317" t="s">
        <v>291</v>
      </c>
      <c r="B84" s="135" t="s">
        <v>23</v>
      </c>
      <c r="C84" s="135" t="s">
        <v>24</v>
      </c>
      <c r="D84" s="135" t="s">
        <v>25</v>
      </c>
      <c r="E84" s="135"/>
      <c r="F84" s="312"/>
      <c r="G84" s="89"/>
      <c r="H84" s="89"/>
      <c r="I84" s="89"/>
      <c r="J84" s="194">
        <f>J86</f>
        <v>510.5</v>
      </c>
      <c r="K84" s="194">
        <f>K86</f>
        <v>370</v>
      </c>
      <c r="L84" s="194">
        <f>L86</f>
        <v>370</v>
      </c>
      <c r="M84" s="559"/>
      <c r="N84" s="106"/>
    </row>
    <row r="85" spans="1:14" s="167" customFormat="1" ht="93.75" customHeight="1" x14ac:dyDescent="0.25">
      <c r="A85" s="180" t="s">
        <v>294</v>
      </c>
      <c r="B85" s="135" t="s">
        <v>23</v>
      </c>
      <c r="C85" s="135" t="s">
        <v>24</v>
      </c>
      <c r="D85" s="135" t="s">
        <v>25</v>
      </c>
      <c r="E85" s="135" t="s">
        <v>399</v>
      </c>
      <c r="F85" s="312"/>
      <c r="G85" s="89"/>
      <c r="H85" s="89"/>
      <c r="I85" s="89"/>
      <c r="J85" s="194">
        <v>460</v>
      </c>
      <c r="K85" s="194">
        <v>460</v>
      </c>
      <c r="L85" s="194">
        <v>460</v>
      </c>
      <c r="M85" s="559"/>
      <c r="N85" s="294"/>
    </row>
    <row r="86" spans="1:14" s="167" customFormat="1" ht="45.75" customHeight="1" x14ac:dyDescent="0.25">
      <c r="A86" s="326" t="s">
        <v>246</v>
      </c>
      <c r="B86" s="135" t="s">
        <v>23</v>
      </c>
      <c r="C86" s="135" t="s">
        <v>24</v>
      </c>
      <c r="D86" s="135" t="s">
        <v>25</v>
      </c>
      <c r="E86" s="135" t="s">
        <v>399</v>
      </c>
      <c r="F86" s="327">
        <v>600</v>
      </c>
      <c r="G86" s="328"/>
      <c r="H86" s="89"/>
      <c r="I86" s="89"/>
      <c r="J86" s="194">
        <f t="shared" ref="J86:L89" si="18">J87</f>
        <v>510.5</v>
      </c>
      <c r="K86" s="194">
        <f t="shared" si="18"/>
        <v>370</v>
      </c>
      <c r="L86" s="194">
        <f t="shared" si="18"/>
        <v>370</v>
      </c>
      <c r="M86" s="559"/>
      <c r="N86" s="106"/>
    </row>
    <row r="87" spans="1:14" s="167" customFormat="1" ht="75.75" customHeight="1" x14ac:dyDescent="0.25">
      <c r="A87" s="329" t="s">
        <v>293</v>
      </c>
      <c r="B87" s="135" t="s">
        <v>23</v>
      </c>
      <c r="C87" s="135" t="s">
        <v>24</v>
      </c>
      <c r="D87" s="135" t="s">
        <v>25</v>
      </c>
      <c r="E87" s="135" t="s">
        <v>399</v>
      </c>
      <c r="F87" s="327">
        <v>630</v>
      </c>
      <c r="G87" s="328"/>
      <c r="H87" s="89"/>
      <c r="I87" s="89"/>
      <c r="J87" s="194">
        <f t="shared" si="18"/>
        <v>510.5</v>
      </c>
      <c r="K87" s="194">
        <f t="shared" si="18"/>
        <v>370</v>
      </c>
      <c r="L87" s="194">
        <f t="shared" si="18"/>
        <v>370</v>
      </c>
      <c r="M87" s="559"/>
      <c r="N87" s="106"/>
    </row>
    <row r="88" spans="1:14" s="167" customFormat="1" ht="18.75" customHeight="1" x14ac:dyDescent="0.25">
      <c r="A88" s="183" t="s">
        <v>56</v>
      </c>
      <c r="B88" s="135" t="s">
        <v>23</v>
      </c>
      <c r="C88" s="135" t="s">
        <v>24</v>
      </c>
      <c r="D88" s="135" t="s">
        <v>25</v>
      </c>
      <c r="E88" s="135" t="s">
        <v>399</v>
      </c>
      <c r="F88" s="327">
        <v>630</v>
      </c>
      <c r="G88" s="89" t="s">
        <v>41</v>
      </c>
      <c r="H88" s="89"/>
      <c r="I88" s="89"/>
      <c r="J88" s="194">
        <f t="shared" si="18"/>
        <v>510.5</v>
      </c>
      <c r="K88" s="194">
        <f t="shared" si="18"/>
        <v>370</v>
      </c>
      <c r="L88" s="194">
        <f t="shared" si="18"/>
        <v>370</v>
      </c>
      <c r="M88" s="559"/>
      <c r="N88" s="106"/>
    </row>
    <row r="89" spans="1:14" s="167" customFormat="1" ht="21" customHeight="1" x14ac:dyDescent="0.25">
      <c r="A89" s="183" t="s">
        <v>135</v>
      </c>
      <c r="B89" s="135" t="s">
        <v>23</v>
      </c>
      <c r="C89" s="135" t="s">
        <v>24</v>
      </c>
      <c r="D89" s="135" t="s">
        <v>25</v>
      </c>
      <c r="E89" s="135" t="s">
        <v>399</v>
      </c>
      <c r="F89" s="327">
        <v>630</v>
      </c>
      <c r="G89" s="89" t="s">
        <v>41</v>
      </c>
      <c r="H89" s="89" t="s">
        <v>36</v>
      </c>
      <c r="I89" s="89"/>
      <c r="J89" s="194">
        <f t="shared" si="18"/>
        <v>510.5</v>
      </c>
      <c r="K89" s="194">
        <f t="shared" si="18"/>
        <v>370</v>
      </c>
      <c r="L89" s="194">
        <f t="shared" si="18"/>
        <v>370</v>
      </c>
      <c r="M89" s="559"/>
      <c r="N89" s="106"/>
    </row>
    <row r="90" spans="1:14" s="167" customFormat="1" ht="31.5" customHeight="1" x14ac:dyDescent="0.25">
      <c r="A90" s="183" t="s">
        <v>321</v>
      </c>
      <c r="B90" s="135" t="s">
        <v>23</v>
      </c>
      <c r="C90" s="135" t="s">
        <v>24</v>
      </c>
      <c r="D90" s="135" t="s">
        <v>25</v>
      </c>
      <c r="E90" s="135" t="s">
        <v>399</v>
      </c>
      <c r="F90" s="327">
        <v>630</v>
      </c>
      <c r="G90" s="89" t="s">
        <v>41</v>
      </c>
      <c r="H90" s="89" t="s">
        <v>36</v>
      </c>
      <c r="I90" s="89" t="s">
        <v>90</v>
      </c>
      <c r="J90" s="194">
        <f>'ведомст 3'!K421</f>
        <v>510.5</v>
      </c>
      <c r="K90" s="194">
        <f>'ведомст 3'!L421</f>
        <v>370</v>
      </c>
      <c r="L90" s="194">
        <f>'ведомст 3'!M421</f>
        <v>370</v>
      </c>
      <c r="M90" s="559"/>
      <c r="N90" s="106"/>
    </row>
    <row r="91" spans="1:14" s="167" customFormat="1" ht="63" customHeight="1" x14ac:dyDescent="0.25">
      <c r="A91" s="183" t="s">
        <v>311</v>
      </c>
      <c r="B91" s="135" t="s">
        <v>23</v>
      </c>
      <c r="C91" s="135" t="s">
        <v>26</v>
      </c>
      <c r="D91" s="135"/>
      <c r="E91" s="135"/>
      <c r="F91" s="312"/>
      <c r="G91" s="89"/>
      <c r="H91" s="89"/>
      <c r="I91" s="89"/>
      <c r="J91" s="143">
        <f>J92+J105+J118</f>
        <v>1678.3</v>
      </c>
      <c r="K91" s="143">
        <f>K92+K105+K118+K98</f>
        <v>1446.6000000000001</v>
      </c>
      <c r="L91" s="143">
        <f>L92+L105+L118+L98</f>
        <v>1446.6000000000001</v>
      </c>
      <c r="M91" s="296"/>
      <c r="N91" s="296"/>
    </row>
    <row r="92" spans="1:14" s="167" customFormat="1" ht="60" x14ac:dyDescent="0.25">
      <c r="A92" s="183" t="s">
        <v>251</v>
      </c>
      <c r="B92" s="135" t="s">
        <v>23</v>
      </c>
      <c r="C92" s="135" t="s">
        <v>26</v>
      </c>
      <c r="D92" s="135" t="s">
        <v>22</v>
      </c>
      <c r="E92" s="135"/>
      <c r="F92" s="312"/>
      <c r="G92" s="89"/>
      <c r="H92" s="89"/>
      <c r="I92" s="89"/>
      <c r="J92" s="194">
        <f>J98+J104</f>
        <v>1010.8000000000001</v>
      </c>
      <c r="K92" s="194">
        <f>K99</f>
        <v>800.80000000000007</v>
      </c>
      <c r="L92" s="194">
        <f>L99</f>
        <v>800.80000000000007</v>
      </c>
      <c r="M92" s="561"/>
      <c r="N92" s="332"/>
    </row>
    <row r="93" spans="1:14" s="167" customFormat="1" ht="40.5" customHeight="1" x14ac:dyDescent="0.25">
      <c r="A93" s="192" t="s">
        <v>8</v>
      </c>
      <c r="B93" s="135" t="s">
        <v>23</v>
      </c>
      <c r="C93" s="135" t="s">
        <v>26</v>
      </c>
      <c r="D93" s="135" t="s">
        <v>22</v>
      </c>
      <c r="E93" s="135" t="s">
        <v>402</v>
      </c>
      <c r="F93" s="312"/>
      <c r="G93" s="89"/>
      <c r="H93" s="89"/>
      <c r="I93" s="89"/>
      <c r="J93" s="194">
        <f t="shared" ref="J93:L97" si="19">J94</f>
        <v>10</v>
      </c>
      <c r="K93" s="194">
        <f t="shared" si="19"/>
        <v>10</v>
      </c>
      <c r="L93" s="194">
        <f t="shared" si="19"/>
        <v>10</v>
      </c>
      <c r="M93" s="559"/>
      <c r="N93" s="106"/>
    </row>
    <row r="94" spans="1:14" s="167" customFormat="1" ht="30" x14ac:dyDescent="0.25">
      <c r="A94" s="330" t="s">
        <v>252</v>
      </c>
      <c r="B94" s="135" t="s">
        <v>23</v>
      </c>
      <c r="C94" s="135" t="s">
        <v>26</v>
      </c>
      <c r="D94" s="135" t="s">
        <v>22</v>
      </c>
      <c r="E94" s="135" t="s">
        <v>402</v>
      </c>
      <c r="F94" s="312">
        <v>300</v>
      </c>
      <c r="G94" s="89"/>
      <c r="H94" s="89"/>
      <c r="I94" s="89"/>
      <c r="J94" s="194">
        <f t="shared" si="19"/>
        <v>10</v>
      </c>
      <c r="K94" s="194">
        <f t="shared" si="19"/>
        <v>10</v>
      </c>
      <c r="L94" s="194">
        <f t="shared" si="19"/>
        <v>10</v>
      </c>
      <c r="M94" s="559"/>
      <c r="N94" s="106"/>
    </row>
    <row r="95" spans="1:14" s="167" customFormat="1" x14ac:dyDescent="0.25">
      <c r="A95" s="331" t="s">
        <v>7</v>
      </c>
      <c r="B95" s="135" t="s">
        <v>23</v>
      </c>
      <c r="C95" s="135" t="s">
        <v>26</v>
      </c>
      <c r="D95" s="135" t="s">
        <v>22</v>
      </c>
      <c r="E95" s="135" t="s">
        <v>402</v>
      </c>
      <c r="F95" s="312">
        <v>350</v>
      </c>
      <c r="G95" s="89"/>
      <c r="H95" s="89"/>
      <c r="I95" s="89"/>
      <c r="J95" s="194">
        <f t="shared" si="19"/>
        <v>10</v>
      </c>
      <c r="K95" s="194">
        <f t="shared" si="19"/>
        <v>10</v>
      </c>
      <c r="L95" s="194">
        <f t="shared" si="19"/>
        <v>10</v>
      </c>
      <c r="M95" s="559"/>
      <c r="N95" s="106"/>
    </row>
    <row r="96" spans="1:14" s="167" customFormat="1" x14ac:dyDescent="0.25">
      <c r="A96" s="183" t="s">
        <v>56</v>
      </c>
      <c r="B96" s="135" t="s">
        <v>23</v>
      </c>
      <c r="C96" s="135" t="s">
        <v>26</v>
      </c>
      <c r="D96" s="135" t="s">
        <v>22</v>
      </c>
      <c r="E96" s="135" t="s">
        <v>402</v>
      </c>
      <c r="F96" s="312">
        <v>350</v>
      </c>
      <c r="G96" s="89" t="s">
        <v>41</v>
      </c>
      <c r="H96" s="89"/>
      <c r="I96" s="89"/>
      <c r="J96" s="194">
        <f t="shared" si="19"/>
        <v>10</v>
      </c>
      <c r="K96" s="194">
        <f t="shared" si="19"/>
        <v>10</v>
      </c>
      <c r="L96" s="194">
        <f t="shared" si="19"/>
        <v>10</v>
      </c>
      <c r="M96" s="559"/>
      <c r="N96" s="106"/>
    </row>
    <row r="97" spans="1:14" s="167" customFormat="1" x14ac:dyDescent="0.25">
      <c r="A97" s="183" t="s">
        <v>108</v>
      </c>
      <c r="B97" s="135" t="s">
        <v>23</v>
      </c>
      <c r="C97" s="135" t="s">
        <v>26</v>
      </c>
      <c r="D97" s="135" t="s">
        <v>22</v>
      </c>
      <c r="E97" s="135" t="s">
        <v>402</v>
      </c>
      <c r="F97" s="312">
        <v>350</v>
      </c>
      <c r="G97" s="89" t="s">
        <v>41</v>
      </c>
      <c r="H97" s="89" t="s">
        <v>28</v>
      </c>
      <c r="I97" s="89"/>
      <c r="J97" s="194">
        <f t="shared" si="19"/>
        <v>10</v>
      </c>
      <c r="K97" s="194">
        <f t="shared" si="19"/>
        <v>10</v>
      </c>
      <c r="L97" s="194">
        <f t="shared" si="19"/>
        <v>10</v>
      </c>
      <c r="M97" s="559"/>
      <c r="N97" s="106"/>
    </row>
    <row r="98" spans="1:14" s="167" customFormat="1" ht="45" x14ac:dyDescent="0.25">
      <c r="A98" s="183" t="s">
        <v>321</v>
      </c>
      <c r="B98" s="135" t="s">
        <v>23</v>
      </c>
      <c r="C98" s="135" t="s">
        <v>26</v>
      </c>
      <c r="D98" s="135" t="s">
        <v>22</v>
      </c>
      <c r="E98" s="135" t="s">
        <v>402</v>
      </c>
      <c r="F98" s="312">
        <v>350</v>
      </c>
      <c r="G98" s="89" t="s">
        <v>41</v>
      </c>
      <c r="H98" s="89" t="s">
        <v>28</v>
      </c>
      <c r="I98" s="89" t="s">
        <v>90</v>
      </c>
      <c r="J98" s="194">
        <f>'ведомст 3'!K442</f>
        <v>10</v>
      </c>
      <c r="K98" s="194">
        <v>10</v>
      </c>
      <c r="L98" s="194">
        <v>10</v>
      </c>
      <c r="M98" s="559"/>
      <c r="N98" s="106"/>
    </row>
    <row r="99" spans="1:14" s="167" customFormat="1" ht="48" customHeight="1" x14ac:dyDescent="0.25">
      <c r="A99" s="183" t="s">
        <v>12</v>
      </c>
      <c r="B99" s="135" t="s">
        <v>23</v>
      </c>
      <c r="C99" s="135" t="s">
        <v>26</v>
      </c>
      <c r="D99" s="135" t="s">
        <v>22</v>
      </c>
      <c r="E99" s="135" t="s">
        <v>403</v>
      </c>
      <c r="F99" s="312"/>
      <c r="G99" s="89"/>
      <c r="H99" s="89"/>
      <c r="I99" s="89"/>
      <c r="J99" s="194">
        <f t="shared" ref="J99:L103" si="20">J100</f>
        <v>1000.8000000000001</v>
      </c>
      <c r="K99" s="194">
        <f t="shared" si="20"/>
        <v>800.80000000000007</v>
      </c>
      <c r="L99" s="194">
        <f t="shared" si="20"/>
        <v>800.80000000000007</v>
      </c>
      <c r="M99" s="559"/>
      <c r="N99" s="106"/>
    </row>
    <row r="100" spans="1:14" s="167" customFormat="1" ht="58.5" customHeight="1" x14ac:dyDescent="0.25">
      <c r="A100" s="317" t="s">
        <v>196</v>
      </c>
      <c r="B100" s="135" t="s">
        <v>23</v>
      </c>
      <c r="C100" s="135" t="s">
        <v>26</v>
      </c>
      <c r="D100" s="135" t="s">
        <v>22</v>
      </c>
      <c r="E100" s="135" t="s">
        <v>403</v>
      </c>
      <c r="F100" s="312">
        <v>100</v>
      </c>
      <c r="G100" s="89"/>
      <c r="H100" s="89"/>
      <c r="I100" s="89"/>
      <c r="J100" s="194">
        <f t="shared" si="20"/>
        <v>1000.8000000000001</v>
      </c>
      <c r="K100" s="194">
        <f t="shared" si="20"/>
        <v>800.80000000000007</v>
      </c>
      <c r="L100" s="194">
        <f t="shared" si="20"/>
        <v>800.80000000000007</v>
      </c>
      <c r="M100" s="559"/>
      <c r="N100" s="106"/>
    </row>
    <row r="101" spans="1:14" s="167" customFormat="1" ht="27" customHeight="1" x14ac:dyDescent="0.25">
      <c r="A101" s="317" t="s">
        <v>205</v>
      </c>
      <c r="B101" s="135" t="s">
        <v>23</v>
      </c>
      <c r="C101" s="135" t="s">
        <v>26</v>
      </c>
      <c r="D101" s="135" t="s">
        <v>22</v>
      </c>
      <c r="E101" s="135" t="s">
        <v>403</v>
      </c>
      <c r="F101" s="312">
        <v>110</v>
      </c>
      <c r="G101" s="89"/>
      <c r="H101" s="89"/>
      <c r="I101" s="89"/>
      <c r="J101" s="194">
        <f t="shared" si="20"/>
        <v>1000.8000000000001</v>
      </c>
      <c r="K101" s="194">
        <f t="shared" si="20"/>
        <v>800.80000000000007</v>
      </c>
      <c r="L101" s="194">
        <f t="shared" si="20"/>
        <v>800.80000000000007</v>
      </c>
      <c r="M101" s="559"/>
      <c r="N101" s="106"/>
    </row>
    <row r="102" spans="1:14" s="167" customFormat="1" ht="19.5" customHeight="1" x14ac:dyDescent="0.25">
      <c r="A102" s="183" t="s">
        <v>56</v>
      </c>
      <c r="B102" s="135" t="s">
        <v>23</v>
      </c>
      <c r="C102" s="135" t="s">
        <v>26</v>
      </c>
      <c r="D102" s="135" t="s">
        <v>22</v>
      </c>
      <c r="E102" s="135" t="s">
        <v>403</v>
      </c>
      <c r="F102" s="312">
        <v>110</v>
      </c>
      <c r="G102" s="89" t="s">
        <v>41</v>
      </c>
      <c r="H102" s="89"/>
      <c r="I102" s="89"/>
      <c r="J102" s="194">
        <f t="shared" si="20"/>
        <v>1000.8000000000001</v>
      </c>
      <c r="K102" s="194">
        <f t="shared" si="20"/>
        <v>800.80000000000007</v>
      </c>
      <c r="L102" s="194">
        <f t="shared" si="20"/>
        <v>800.80000000000007</v>
      </c>
      <c r="M102" s="559"/>
      <c r="N102" s="106"/>
    </row>
    <row r="103" spans="1:14" s="167" customFormat="1" ht="24.75" customHeight="1" x14ac:dyDescent="0.25">
      <c r="A103" s="183" t="s">
        <v>108</v>
      </c>
      <c r="B103" s="135" t="s">
        <v>23</v>
      </c>
      <c r="C103" s="135" t="s">
        <v>26</v>
      </c>
      <c r="D103" s="135" t="s">
        <v>22</v>
      </c>
      <c r="E103" s="135" t="s">
        <v>403</v>
      </c>
      <c r="F103" s="312">
        <v>110</v>
      </c>
      <c r="G103" s="89" t="s">
        <v>41</v>
      </c>
      <c r="H103" s="89" t="s">
        <v>28</v>
      </c>
      <c r="I103" s="89"/>
      <c r="J103" s="194">
        <f t="shared" si="20"/>
        <v>1000.8000000000001</v>
      </c>
      <c r="K103" s="194">
        <f t="shared" si="20"/>
        <v>800.80000000000007</v>
      </c>
      <c r="L103" s="194">
        <f t="shared" si="20"/>
        <v>800.80000000000007</v>
      </c>
      <c r="M103" s="559"/>
      <c r="N103" s="294"/>
    </row>
    <row r="104" spans="1:14" s="167" customFormat="1" ht="33" customHeight="1" x14ac:dyDescent="0.25">
      <c r="A104" s="183" t="s">
        <v>321</v>
      </c>
      <c r="B104" s="135" t="s">
        <v>23</v>
      </c>
      <c r="C104" s="135" t="s">
        <v>26</v>
      </c>
      <c r="D104" s="135" t="s">
        <v>22</v>
      </c>
      <c r="E104" s="135" t="s">
        <v>403</v>
      </c>
      <c r="F104" s="312">
        <v>110</v>
      </c>
      <c r="G104" s="89" t="s">
        <v>41</v>
      </c>
      <c r="H104" s="89" t="s">
        <v>28</v>
      </c>
      <c r="I104" s="89" t="s">
        <v>90</v>
      </c>
      <c r="J104" s="194">
        <f>'ведомст 3'!K443</f>
        <v>1000.8000000000001</v>
      </c>
      <c r="K104" s="194">
        <f>'ведомст 3'!L443</f>
        <v>800.80000000000007</v>
      </c>
      <c r="L104" s="194">
        <f>'ведомст 3'!M443</f>
        <v>800.80000000000007</v>
      </c>
      <c r="M104" s="559"/>
      <c r="N104" s="106"/>
    </row>
    <row r="105" spans="1:14" s="167" customFormat="1" ht="32.25" customHeight="1" x14ac:dyDescent="0.25">
      <c r="A105" s="183" t="s">
        <v>249</v>
      </c>
      <c r="B105" s="135" t="s">
        <v>23</v>
      </c>
      <c r="C105" s="135" t="s">
        <v>26</v>
      </c>
      <c r="D105" s="135" t="s">
        <v>23</v>
      </c>
      <c r="E105" s="135"/>
      <c r="F105" s="312"/>
      <c r="G105" s="89"/>
      <c r="H105" s="89"/>
      <c r="I105" s="89"/>
      <c r="J105" s="194">
        <f>J112+J111</f>
        <v>639.9</v>
      </c>
      <c r="K105" s="194">
        <f>K112</f>
        <v>607.9</v>
      </c>
      <c r="L105" s="194">
        <f>L112</f>
        <v>607.9</v>
      </c>
      <c r="M105" s="559"/>
      <c r="N105" s="106"/>
    </row>
    <row r="106" spans="1:14" s="167" customFormat="1" ht="32.25" customHeight="1" x14ac:dyDescent="0.25">
      <c r="A106" s="180" t="s">
        <v>525</v>
      </c>
      <c r="B106" s="135" t="s">
        <v>23</v>
      </c>
      <c r="C106" s="135" t="s">
        <v>26</v>
      </c>
      <c r="D106" s="135" t="s">
        <v>23</v>
      </c>
      <c r="E106" s="184" t="s">
        <v>524</v>
      </c>
      <c r="F106" s="312"/>
      <c r="G106" s="89"/>
      <c r="H106" s="89"/>
      <c r="I106" s="89"/>
      <c r="J106" s="194">
        <f>J107</f>
        <v>32</v>
      </c>
      <c r="K106" s="194">
        <f t="shared" ref="K106:L106" si="21">K107</f>
        <v>0</v>
      </c>
      <c r="L106" s="194">
        <f t="shared" si="21"/>
        <v>0</v>
      </c>
      <c r="M106" s="559"/>
      <c r="N106" s="106"/>
    </row>
    <row r="107" spans="1:14" s="167" customFormat="1" ht="32.25" customHeight="1" x14ac:dyDescent="0.25">
      <c r="A107" s="208" t="s">
        <v>246</v>
      </c>
      <c r="B107" s="135" t="s">
        <v>23</v>
      </c>
      <c r="C107" s="135" t="s">
        <v>26</v>
      </c>
      <c r="D107" s="135" t="s">
        <v>23</v>
      </c>
      <c r="E107" s="184" t="s">
        <v>524</v>
      </c>
      <c r="F107" s="312">
        <v>600</v>
      </c>
      <c r="G107" s="89"/>
      <c r="H107" s="89"/>
      <c r="I107" s="89"/>
      <c r="J107" s="194">
        <f>J108</f>
        <v>32</v>
      </c>
      <c r="K107" s="194">
        <f>K108</f>
        <v>0</v>
      </c>
      <c r="L107" s="194">
        <f>L108</f>
        <v>0</v>
      </c>
      <c r="M107" s="559"/>
      <c r="N107" s="106"/>
    </row>
    <row r="108" spans="1:14" s="167" customFormat="1" ht="32.25" customHeight="1" x14ac:dyDescent="0.25">
      <c r="A108" s="180" t="s">
        <v>247</v>
      </c>
      <c r="B108" s="135" t="s">
        <v>23</v>
      </c>
      <c r="C108" s="135" t="s">
        <v>26</v>
      </c>
      <c r="D108" s="135" t="s">
        <v>23</v>
      </c>
      <c r="E108" s="184" t="s">
        <v>524</v>
      </c>
      <c r="F108" s="312">
        <v>610</v>
      </c>
      <c r="G108" s="89"/>
      <c r="H108" s="89"/>
      <c r="I108" s="89"/>
      <c r="J108" s="194">
        <f>J109</f>
        <v>32</v>
      </c>
      <c r="K108" s="194">
        <f t="shared" ref="K108:L108" si="22">K109</f>
        <v>0</v>
      </c>
      <c r="L108" s="194">
        <f t="shared" si="22"/>
        <v>0</v>
      </c>
      <c r="M108" s="559"/>
      <c r="N108" s="106"/>
    </row>
    <row r="109" spans="1:14" s="167" customFormat="1" ht="32.25" customHeight="1" x14ac:dyDescent="0.25">
      <c r="A109" s="183" t="s">
        <v>56</v>
      </c>
      <c r="B109" s="135" t="s">
        <v>23</v>
      </c>
      <c r="C109" s="135" t="s">
        <v>26</v>
      </c>
      <c r="D109" s="135" t="s">
        <v>23</v>
      </c>
      <c r="E109" s="184" t="s">
        <v>524</v>
      </c>
      <c r="F109" s="312">
        <v>610</v>
      </c>
      <c r="G109" s="89" t="s">
        <v>41</v>
      </c>
      <c r="H109" s="89"/>
      <c r="I109" s="89"/>
      <c r="J109" s="194">
        <f>J110</f>
        <v>32</v>
      </c>
      <c r="K109" s="194">
        <f t="shared" ref="K109:L109" si="23">K110</f>
        <v>0</v>
      </c>
      <c r="L109" s="194">
        <f t="shared" si="23"/>
        <v>0</v>
      </c>
      <c r="M109" s="559"/>
      <c r="N109" s="106"/>
    </row>
    <row r="110" spans="1:14" s="167" customFormat="1" ht="32.25" customHeight="1" x14ac:dyDescent="0.25">
      <c r="A110" s="183" t="s">
        <v>248</v>
      </c>
      <c r="B110" s="135" t="s">
        <v>23</v>
      </c>
      <c r="C110" s="135" t="s">
        <v>26</v>
      </c>
      <c r="D110" s="135" t="s">
        <v>23</v>
      </c>
      <c r="E110" s="184" t="s">
        <v>524</v>
      </c>
      <c r="F110" s="312">
        <v>610</v>
      </c>
      <c r="G110" s="89" t="s">
        <v>41</v>
      </c>
      <c r="H110" s="89" t="s">
        <v>41</v>
      </c>
      <c r="I110" s="89"/>
      <c r="J110" s="194">
        <f>J111</f>
        <v>32</v>
      </c>
      <c r="K110" s="194">
        <f>K111</f>
        <v>0</v>
      </c>
      <c r="L110" s="194">
        <f>L111</f>
        <v>0</v>
      </c>
      <c r="M110" s="559"/>
      <c r="N110" s="106"/>
    </row>
    <row r="111" spans="1:14" s="167" customFormat="1" ht="32.25" customHeight="1" x14ac:dyDescent="0.25">
      <c r="A111" s="183" t="s">
        <v>321</v>
      </c>
      <c r="B111" s="135" t="s">
        <v>23</v>
      </c>
      <c r="C111" s="135" t="s">
        <v>26</v>
      </c>
      <c r="D111" s="135" t="s">
        <v>23</v>
      </c>
      <c r="E111" s="184" t="s">
        <v>524</v>
      </c>
      <c r="F111" s="312">
        <v>610</v>
      </c>
      <c r="G111" s="89" t="s">
        <v>41</v>
      </c>
      <c r="H111" s="89" t="s">
        <v>41</v>
      </c>
      <c r="I111" s="89" t="s">
        <v>90</v>
      </c>
      <c r="J111" s="194">
        <f>'ведомст 3'!K428</f>
        <v>32</v>
      </c>
      <c r="K111" s="194">
        <f>'ведомст 3'!L428</f>
        <v>0</v>
      </c>
      <c r="L111" s="194">
        <f>'ведомст 3'!M428</f>
        <v>0</v>
      </c>
      <c r="M111" s="559"/>
      <c r="N111" s="106"/>
    </row>
    <row r="112" spans="1:14" s="167" customFormat="1" ht="60.75" customHeight="1" x14ac:dyDescent="0.25">
      <c r="A112" s="183" t="s">
        <v>274</v>
      </c>
      <c r="B112" s="135" t="s">
        <v>23</v>
      </c>
      <c r="C112" s="135" t="s">
        <v>26</v>
      </c>
      <c r="D112" s="135" t="s">
        <v>23</v>
      </c>
      <c r="E112" s="135" t="s">
        <v>400</v>
      </c>
      <c r="F112" s="312"/>
      <c r="G112" s="89"/>
      <c r="H112" s="89"/>
      <c r="I112" s="89"/>
      <c r="J112" s="194">
        <f t="shared" ref="J112:L116" si="24">J113</f>
        <v>607.9</v>
      </c>
      <c r="K112" s="194">
        <f t="shared" si="24"/>
        <v>607.9</v>
      </c>
      <c r="L112" s="194">
        <f t="shared" si="24"/>
        <v>607.9</v>
      </c>
      <c r="M112" s="559"/>
      <c r="N112" s="294"/>
    </row>
    <row r="113" spans="1:14" s="167" customFormat="1" ht="29.25" customHeight="1" x14ac:dyDescent="0.25">
      <c r="A113" s="183" t="s">
        <v>246</v>
      </c>
      <c r="B113" s="135" t="s">
        <v>23</v>
      </c>
      <c r="C113" s="135" t="s">
        <v>26</v>
      </c>
      <c r="D113" s="135" t="s">
        <v>23</v>
      </c>
      <c r="E113" s="135" t="s">
        <v>400</v>
      </c>
      <c r="F113" s="312">
        <v>600</v>
      </c>
      <c r="G113" s="89"/>
      <c r="H113" s="89"/>
      <c r="I113" s="89"/>
      <c r="J113" s="194">
        <f t="shared" si="24"/>
        <v>607.9</v>
      </c>
      <c r="K113" s="194">
        <f t="shared" si="24"/>
        <v>607.9</v>
      </c>
      <c r="L113" s="194">
        <f t="shared" si="24"/>
        <v>607.9</v>
      </c>
      <c r="M113" s="559"/>
      <c r="N113" s="294"/>
    </row>
    <row r="114" spans="1:14" s="167" customFormat="1" ht="18.75" customHeight="1" x14ac:dyDescent="0.25">
      <c r="A114" s="183" t="s">
        <v>247</v>
      </c>
      <c r="B114" s="135" t="s">
        <v>23</v>
      </c>
      <c r="C114" s="135" t="s">
        <v>26</v>
      </c>
      <c r="D114" s="135" t="s">
        <v>23</v>
      </c>
      <c r="E114" s="135" t="s">
        <v>400</v>
      </c>
      <c r="F114" s="312">
        <v>610</v>
      </c>
      <c r="G114" s="89"/>
      <c r="H114" s="89"/>
      <c r="I114" s="89"/>
      <c r="J114" s="194">
        <f t="shared" si="24"/>
        <v>607.9</v>
      </c>
      <c r="K114" s="194">
        <f t="shared" si="24"/>
        <v>607.9</v>
      </c>
      <c r="L114" s="194">
        <f t="shared" si="24"/>
        <v>607.9</v>
      </c>
      <c r="M114" s="559"/>
      <c r="N114" s="294"/>
    </row>
    <row r="115" spans="1:14" s="167" customFormat="1" ht="18.75" customHeight="1" x14ac:dyDescent="0.25">
      <c r="A115" s="183" t="s">
        <v>56</v>
      </c>
      <c r="B115" s="135" t="s">
        <v>23</v>
      </c>
      <c r="C115" s="135" t="s">
        <v>26</v>
      </c>
      <c r="D115" s="135" t="s">
        <v>23</v>
      </c>
      <c r="E115" s="135" t="s">
        <v>400</v>
      </c>
      <c r="F115" s="312">
        <v>610</v>
      </c>
      <c r="G115" s="89" t="s">
        <v>41</v>
      </c>
      <c r="H115" s="89"/>
      <c r="I115" s="89"/>
      <c r="J115" s="194">
        <f t="shared" si="24"/>
        <v>607.9</v>
      </c>
      <c r="K115" s="194">
        <f t="shared" si="24"/>
        <v>607.9</v>
      </c>
      <c r="L115" s="194">
        <f t="shared" si="24"/>
        <v>607.9</v>
      </c>
      <c r="M115" s="559"/>
      <c r="N115" s="294"/>
    </row>
    <row r="116" spans="1:14" s="167" customFormat="1" ht="18.75" customHeight="1" x14ac:dyDescent="0.25">
      <c r="A116" s="183" t="s">
        <v>248</v>
      </c>
      <c r="B116" s="135" t="s">
        <v>23</v>
      </c>
      <c r="C116" s="135" t="s">
        <v>26</v>
      </c>
      <c r="D116" s="135" t="s">
        <v>23</v>
      </c>
      <c r="E116" s="135" t="s">
        <v>400</v>
      </c>
      <c r="F116" s="312">
        <v>610</v>
      </c>
      <c r="G116" s="89" t="s">
        <v>41</v>
      </c>
      <c r="H116" s="89" t="s">
        <v>41</v>
      </c>
      <c r="I116" s="89"/>
      <c r="J116" s="194">
        <f t="shared" si="24"/>
        <v>607.9</v>
      </c>
      <c r="K116" s="194">
        <f t="shared" si="24"/>
        <v>607.9</v>
      </c>
      <c r="L116" s="194">
        <f t="shared" si="24"/>
        <v>607.9</v>
      </c>
      <c r="M116" s="559"/>
      <c r="N116" s="294"/>
    </row>
    <row r="117" spans="1:14" s="167" customFormat="1" ht="30" customHeight="1" x14ac:dyDescent="0.25">
      <c r="A117" s="183" t="s">
        <v>321</v>
      </c>
      <c r="B117" s="135" t="s">
        <v>23</v>
      </c>
      <c r="C117" s="135" t="s">
        <v>26</v>
      </c>
      <c r="D117" s="135" t="s">
        <v>23</v>
      </c>
      <c r="E117" s="135" t="s">
        <v>400</v>
      </c>
      <c r="F117" s="312">
        <v>610</v>
      </c>
      <c r="G117" s="89" t="s">
        <v>41</v>
      </c>
      <c r="H117" s="89" t="s">
        <v>41</v>
      </c>
      <c r="I117" s="89" t="s">
        <v>90</v>
      </c>
      <c r="J117" s="194">
        <f>'ведомст 3'!K431</f>
        <v>607.9</v>
      </c>
      <c r="K117" s="194">
        <f>'ведомст 3'!L431</f>
        <v>607.9</v>
      </c>
      <c r="L117" s="194">
        <f>'ведомст 3'!M431</f>
        <v>607.9</v>
      </c>
      <c r="M117" s="559"/>
      <c r="N117" s="106"/>
    </row>
    <row r="118" spans="1:14" s="167" customFormat="1" ht="33.75" customHeight="1" x14ac:dyDescent="0.25">
      <c r="A118" s="317" t="s">
        <v>262</v>
      </c>
      <c r="B118" s="135" t="s">
        <v>23</v>
      </c>
      <c r="C118" s="135" t="s">
        <v>26</v>
      </c>
      <c r="D118" s="135" t="s">
        <v>36</v>
      </c>
      <c r="E118" s="135"/>
      <c r="F118" s="312"/>
      <c r="G118" s="89"/>
      <c r="H118" s="89"/>
      <c r="I118" s="89"/>
      <c r="J118" s="194">
        <f t="shared" ref="J118:L123" si="25">J119</f>
        <v>27.6</v>
      </c>
      <c r="K118" s="194">
        <f t="shared" si="25"/>
        <v>27.9</v>
      </c>
      <c r="L118" s="194">
        <f t="shared" si="25"/>
        <v>27.9</v>
      </c>
      <c r="M118" s="559"/>
      <c r="N118" s="294"/>
    </row>
    <row r="119" spans="1:14" s="167" customFormat="1" ht="24" customHeight="1" x14ac:dyDescent="0.25">
      <c r="A119" s="183" t="s">
        <v>85</v>
      </c>
      <c r="B119" s="135" t="s">
        <v>23</v>
      </c>
      <c r="C119" s="135" t="s">
        <v>26</v>
      </c>
      <c r="D119" s="135" t="s">
        <v>36</v>
      </c>
      <c r="E119" s="135" t="s">
        <v>401</v>
      </c>
      <c r="F119" s="312"/>
      <c r="G119" s="89"/>
      <c r="H119" s="89"/>
      <c r="I119" s="89"/>
      <c r="J119" s="194">
        <f t="shared" si="25"/>
        <v>27.6</v>
      </c>
      <c r="K119" s="194">
        <f t="shared" si="25"/>
        <v>27.9</v>
      </c>
      <c r="L119" s="194">
        <f t="shared" si="25"/>
        <v>27.9</v>
      </c>
      <c r="M119" s="559"/>
      <c r="N119" s="106"/>
    </row>
    <row r="120" spans="1:14" s="167" customFormat="1" ht="45" x14ac:dyDescent="0.25">
      <c r="A120" s="183" t="s">
        <v>232</v>
      </c>
      <c r="B120" s="135" t="s">
        <v>23</v>
      </c>
      <c r="C120" s="135" t="s">
        <v>26</v>
      </c>
      <c r="D120" s="135" t="s">
        <v>36</v>
      </c>
      <c r="E120" s="135" t="s">
        <v>401</v>
      </c>
      <c r="F120" s="312">
        <v>200</v>
      </c>
      <c r="G120" s="89"/>
      <c r="H120" s="89"/>
      <c r="I120" s="89"/>
      <c r="J120" s="194">
        <f t="shared" si="25"/>
        <v>27.6</v>
      </c>
      <c r="K120" s="194">
        <f t="shared" si="25"/>
        <v>27.9</v>
      </c>
      <c r="L120" s="194">
        <f t="shared" si="25"/>
        <v>27.9</v>
      </c>
      <c r="M120" s="559"/>
      <c r="N120" s="106"/>
    </row>
    <row r="121" spans="1:14" s="167" customFormat="1" ht="45" x14ac:dyDescent="0.25">
      <c r="A121" s="183" t="s">
        <v>250</v>
      </c>
      <c r="B121" s="135" t="s">
        <v>23</v>
      </c>
      <c r="C121" s="135" t="s">
        <v>26</v>
      </c>
      <c r="D121" s="135" t="s">
        <v>36</v>
      </c>
      <c r="E121" s="135" t="s">
        <v>401</v>
      </c>
      <c r="F121" s="312">
        <v>240</v>
      </c>
      <c r="G121" s="89"/>
      <c r="H121" s="89"/>
      <c r="I121" s="89"/>
      <c r="J121" s="194">
        <f t="shared" si="25"/>
        <v>27.6</v>
      </c>
      <c r="K121" s="194">
        <f t="shared" si="25"/>
        <v>27.9</v>
      </c>
      <c r="L121" s="194">
        <f t="shared" si="25"/>
        <v>27.9</v>
      </c>
      <c r="M121" s="559"/>
      <c r="N121" s="106"/>
    </row>
    <row r="122" spans="1:14" s="167" customFormat="1" ht="24" customHeight="1" x14ac:dyDescent="0.25">
      <c r="A122" s="183" t="s">
        <v>56</v>
      </c>
      <c r="B122" s="135" t="s">
        <v>23</v>
      </c>
      <c r="C122" s="135" t="s">
        <v>26</v>
      </c>
      <c r="D122" s="135" t="s">
        <v>36</v>
      </c>
      <c r="E122" s="135" t="s">
        <v>401</v>
      </c>
      <c r="F122" s="312">
        <v>240</v>
      </c>
      <c r="G122" s="89" t="s">
        <v>41</v>
      </c>
      <c r="H122" s="89"/>
      <c r="I122" s="89"/>
      <c r="J122" s="194">
        <f t="shared" si="25"/>
        <v>27.6</v>
      </c>
      <c r="K122" s="194">
        <f t="shared" si="25"/>
        <v>27.9</v>
      </c>
      <c r="L122" s="194">
        <f t="shared" si="25"/>
        <v>27.9</v>
      </c>
      <c r="M122" s="559"/>
      <c r="N122" s="106"/>
    </row>
    <row r="123" spans="1:14" s="167" customFormat="1" ht="24" customHeight="1" x14ac:dyDescent="0.25">
      <c r="A123" s="183" t="s">
        <v>248</v>
      </c>
      <c r="B123" s="135" t="s">
        <v>23</v>
      </c>
      <c r="C123" s="135" t="s">
        <v>26</v>
      </c>
      <c r="D123" s="135" t="s">
        <v>36</v>
      </c>
      <c r="E123" s="135" t="s">
        <v>401</v>
      </c>
      <c r="F123" s="312">
        <v>240</v>
      </c>
      <c r="G123" s="89" t="s">
        <v>41</v>
      </c>
      <c r="H123" s="89" t="s">
        <v>41</v>
      </c>
      <c r="I123" s="89"/>
      <c r="J123" s="194">
        <f t="shared" si="25"/>
        <v>27.6</v>
      </c>
      <c r="K123" s="194">
        <f t="shared" si="25"/>
        <v>27.9</v>
      </c>
      <c r="L123" s="194">
        <f t="shared" si="25"/>
        <v>27.9</v>
      </c>
      <c r="M123" s="559"/>
      <c r="N123" s="294"/>
    </row>
    <row r="124" spans="1:14" s="167" customFormat="1" ht="36" customHeight="1" x14ac:dyDescent="0.25">
      <c r="A124" s="183" t="s">
        <v>321</v>
      </c>
      <c r="B124" s="135" t="s">
        <v>23</v>
      </c>
      <c r="C124" s="135" t="s">
        <v>26</v>
      </c>
      <c r="D124" s="135" t="s">
        <v>36</v>
      </c>
      <c r="E124" s="135" t="s">
        <v>401</v>
      </c>
      <c r="F124" s="312">
        <v>240</v>
      </c>
      <c r="G124" s="89" t="s">
        <v>41</v>
      </c>
      <c r="H124" s="89" t="s">
        <v>41</v>
      </c>
      <c r="I124" s="89" t="s">
        <v>90</v>
      </c>
      <c r="J124" s="194">
        <f>'ведомст 3'!K435</f>
        <v>27.6</v>
      </c>
      <c r="K124" s="194">
        <f>'ведомст 3'!L435</f>
        <v>27.9</v>
      </c>
      <c r="L124" s="194">
        <f>'ведомст 3'!M435</f>
        <v>27.9</v>
      </c>
      <c r="M124" s="559"/>
      <c r="N124" s="106"/>
    </row>
    <row r="125" spans="1:14" s="107" customFormat="1" ht="75" x14ac:dyDescent="0.25">
      <c r="A125" s="183" t="s">
        <v>319</v>
      </c>
      <c r="B125" s="135" t="s">
        <v>23</v>
      </c>
      <c r="C125" s="135" t="s">
        <v>27</v>
      </c>
      <c r="D125" s="135"/>
      <c r="E125" s="135"/>
      <c r="F125" s="312"/>
      <c r="G125" s="89"/>
      <c r="H125" s="89"/>
      <c r="I125" s="179"/>
      <c r="J125" s="143">
        <f>J126+J137</f>
        <v>2326.3999999999996</v>
      </c>
      <c r="K125" s="143">
        <f>K126+K137</f>
        <v>2160.9</v>
      </c>
      <c r="L125" s="143">
        <f>L126+L137</f>
        <v>2161</v>
      </c>
      <c r="M125" s="296"/>
      <c r="N125" s="106"/>
    </row>
    <row r="126" spans="1:14" s="107" customFormat="1" ht="48.75" customHeight="1" x14ac:dyDescent="0.2">
      <c r="A126" s="333" t="s">
        <v>115</v>
      </c>
      <c r="B126" s="135" t="s">
        <v>23</v>
      </c>
      <c r="C126" s="135" t="s">
        <v>27</v>
      </c>
      <c r="D126" s="135" t="s">
        <v>22</v>
      </c>
      <c r="E126" s="135"/>
      <c r="F126" s="312"/>
      <c r="G126" s="195"/>
      <c r="H126" s="89"/>
      <c r="I126" s="89"/>
      <c r="J126" s="242">
        <f t="shared" ref="J126:L127" si="26">J127</f>
        <v>2270.1999999999998</v>
      </c>
      <c r="K126" s="242">
        <f t="shared" si="26"/>
        <v>2104.6</v>
      </c>
      <c r="L126" s="242">
        <f t="shared" si="26"/>
        <v>2104.6</v>
      </c>
      <c r="M126" s="371"/>
      <c r="N126" s="638"/>
    </row>
    <row r="127" spans="1:14" s="107" customFormat="1" ht="198.75" customHeight="1" x14ac:dyDescent="0.25">
      <c r="A127" s="334" t="s">
        <v>173</v>
      </c>
      <c r="B127" s="135" t="s">
        <v>23</v>
      </c>
      <c r="C127" s="239" t="s">
        <v>27</v>
      </c>
      <c r="D127" s="239" t="s">
        <v>22</v>
      </c>
      <c r="E127" s="239" t="s">
        <v>412</v>
      </c>
      <c r="F127" s="318"/>
      <c r="G127" s="195"/>
      <c r="H127" s="335"/>
      <c r="I127" s="89"/>
      <c r="J127" s="90">
        <f t="shared" si="26"/>
        <v>2270.1999999999998</v>
      </c>
      <c r="K127" s="90">
        <f t="shared" si="26"/>
        <v>2104.6</v>
      </c>
      <c r="L127" s="90">
        <f t="shared" si="26"/>
        <v>2104.6</v>
      </c>
      <c r="M127" s="371"/>
      <c r="N127" s="638"/>
    </row>
    <row r="128" spans="1:14" s="107" customFormat="1" ht="42" customHeight="1" x14ac:dyDescent="0.25">
      <c r="A128" s="334" t="s">
        <v>213</v>
      </c>
      <c r="B128" s="135" t="s">
        <v>23</v>
      </c>
      <c r="C128" s="239" t="s">
        <v>27</v>
      </c>
      <c r="D128" s="239" t="s">
        <v>22</v>
      </c>
      <c r="E128" s="239" t="s">
        <v>412</v>
      </c>
      <c r="F128" s="318">
        <v>300</v>
      </c>
      <c r="G128" s="195"/>
      <c r="H128" s="335"/>
      <c r="I128" s="89"/>
      <c r="J128" s="90">
        <f>J129+J133</f>
        <v>2270.1999999999998</v>
      </c>
      <c r="K128" s="90">
        <f>K129+K133</f>
        <v>2104.6</v>
      </c>
      <c r="L128" s="90">
        <f>L129+L133</f>
        <v>2104.6</v>
      </c>
      <c r="M128" s="371"/>
      <c r="N128" s="638"/>
    </row>
    <row r="129" spans="1:14" s="107" customFormat="1" ht="31.5" customHeight="1" x14ac:dyDescent="0.25">
      <c r="A129" s="334" t="s">
        <v>214</v>
      </c>
      <c r="B129" s="135" t="s">
        <v>23</v>
      </c>
      <c r="C129" s="239" t="s">
        <v>27</v>
      </c>
      <c r="D129" s="239" t="s">
        <v>22</v>
      </c>
      <c r="E129" s="239" t="s">
        <v>412</v>
      </c>
      <c r="F129" s="318">
        <v>310</v>
      </c>
      <c r="G129" s="195"/>
      <c r="H129" s="335"/>
      <c r="I129" s="89"/>
      <c r="J129" s="90">
        <f t="shared" ref="J129:L131" si="27">J130</f>
        <v>1254.5</v>
      </c>
      <c r="K129" s="90">
        <f t="shared" si="27"/>
        <v>1254.5999999999999</v>
      </c>
      <c r="L129" s="90">
        <f t="shared" si="27"/>
        <v>1254.5999999999999</v>
      </c>
      <c r="M129" s="371"/>
      <c r="N129" s="638"/>
    </row>
    <row r="130" spans="1:14" s="107" customFormat="1" x14ac:dyDescent="0.25">
      <c r="A130" s="336" t="s">
        <v>43</v>
      </c>
      <c r="B130" s="135" t="s">
        <v>23</v>
      </c>
      <c r="C130" s="239" t="s">
        <v>27</v>
      </c>
      <c r="D130" s="239" t="s">
        <v>22</v>
      </c>
      <c r="E130" s="239" t="s">
        <v>412</v>
      </c>
      <c r="F130" s="318">
        <v>310</v>
      </c>
      <c r="G130" s="195" t="s">
        <v>39</v>
      </c>
      <c r="H130" s="335"/>
      <c r="I130" s="89"/>
      <c r="J130" s="90">
        <f t="shared" si="27"/>
        <v>1254.5</v>
      </c>
      <c r="K130" s="90">
        <f t="shared" si="27"/>
        <v>1254.5999999999999</v>
      </c>
      <c r="L130" s="90">
        <f t="shared" si="27"/>
        <v>1254.5999999999999</v>
      </c>
      <c r="M130" s="371"/>
      <c r="N130" s="638"/>
    </row>
    <row r="131" spans="1:14" s="107" customFormat="1" ht="18.75" customHeight="1" x14ac:dyDescent="0.25">
      <c r="A131" s="336" t="s">
        <v>61</v>
      </c>
      <c r="B131" s="135" t="s">
        <v>23</v>
      </c>
      <c r="C131" s="239" t="s">
        <v>27</v>
      </c>
      <c r="D131" s="239" t="s">
        <v>22</v>
      </c>
      <c r="E131" s="239" t="s">
        <v>412</v>
      </c>
      <c r="F131" s="318">
        <v>310</v>
      </c>
      <c r="G131" s="195" t="s">
        <v>39</v>
      </c>
      <c r="H131" s="194" t="s">
        <v>25</v>
      </c>
      <c r="I131" s="89"/>
      <c r="J131" s="90">
        <f t="shared" si="27"/>
        <v>1254.5</v>
      </c>
      <c r="K131" s="90">
        <f t="shared" si="27"/>
        <v>1254.5999999999999</v>
      </c>
      <c r="L131" s="90">
        <f t="shared" si="27"/>
        <v>1254.5999999999999</v>
      </c>
      <c r="M131" s="371"/>
      <c r="N131" s="638"/>
    </row>
    <row r="132" spans="1:14" s="107" customFormat="1" ht="30" x14ac:dyDescent="0.25">
      <c r="A132" s="183" t="s">
        <v>86</v>
      </c>
      <c r="B132" s="135" t="s">
        <v>23</v>
      </c>
      <c r="C132" s="239" t="s">
        <v>27</v>
      </c>
      <c r="D132" s="239" t="s">
        <v>22</v>
      </c>
      <c r="E132" s="239" t="s">
        <v>412</v>
      </c>
      <c r="F132" s="318">
        <v>310</v>
      </c>
      <c r="G132" s="195" t="s">
        <v>39</v>
      </c>
      <c r="H132" s="195" t="s">
        <v>25</v>
      </c>
      <c r="I132" s="89">
        <v>900</v>
      </c>
      <c r="J132" s="90">
        <f>'ведомст 3'!K252</f>
        <v>1254.5</v>
      </c>
      <c r="K132" s="90">
        <f>'ведомст 3'!L252</f>
        <v>1254.5999999999999</v>
      </c>
      <c r="L132" s="90">
        <f>'ведомст 3'!M252</f>
        <v>1254.5999999999999</v>
      </c>
      <c r="M132" s="371"/>
      <c r="N132" s="638"/>
    </row>
    <row r="133" spans="1:14" s="107" customFormat="1" ht="30" x14ac:dyDescent="0.25">
      <c r="A133" s="183" t="s">
        <v>221</v>
      </c>
      <c r="B133" s="135" t="s">
        <v>23</v>
      </c>
      <c r="C133" s="239" t="s">
        <v>27</v>
      </c>
      <c r="D133" s="239" t="s">
        <v>22</v>
      </c>
      <c r="E133" s="239" t="s">
        <v>412</v>
      </c>
      <c r="F133" s="318">
        <v>320</v>
      </c>
      <c r="G133" s="195"/>
      <c r="H133" s="195"/>
      <c r="I133" s="89"/>
      <c r="J133" s="90">
        <f t="shared" ref="J133:L135" si="28">J134</f>
        <v>1015.7</v>
      </c>
      <c r="K133" s="90">
        <f t="shared" si="28"/>
        <v>850</v>
      </c>
      <c r="L133" s="90">
        <f t="shared" si="28"/>
        <v>850</v>
      </c>
      <c r="M133" s="298"/>
      <c r="N133" s="106"/>
    </row>
    <row r="134" spans="1:14" s="107" customFormat="1" ht="15.75" customHeight="1" x14ac:dyDescent="0.25">
      <c r="A134" s="336" t="s">
        <v>43</v>
      </c>
      <c r="B134" s="135" t="s">
        <v>23</v>
      </c>
      <c r="C134" s="239" t="s">
        <v>27</v>
      </c>
      <c r="D134" s="239" t="s">
        <v>22</v>
      </c>
      <c r="E134" s="239" t="s">
        <v>412</v>
      </c>
      <c r="F134" s="318">
        <v>320</v>
      </c>
      <c r="G134" s="195" t="s">
        <v>39</v>
      </c>
      <c r="H134" s="335"/>
      <c r="I134" s="89"/>
      <c r="J134" s="90">
        <f t="shared" si="28"/>
        <v>1015.7</v>
      </c>
      <c r="K134" s="90">
        <f t="shared" si="28"/>
        <v>850</v>
      </c>
      <c r="L134" s="90">
        <f t="shared" si="28"/>
        <v>850</v>
      </c>
      <c r="M134" s="298"/>
      <c r="N134" s="106"/>
    </row>
    <row r="135" spans="1:14" s="107" customFormat="1" ht="15.75" customHeight="1" x14ac:dyDescent="0.25">
      <c r="A135" s="336" t="s">
        <v>61</v>
      </c>
      <c r="B135" s="135" t="s">
        <v>23</v>
      </c>
      <c r="C135" s="239" t="s">
        <v>27</v>
      </c>
      <c r="D135" s="239" t="s">
        <v>22</v>
      </c>
      <c r="E135" s="239" t="s">
        <v>412</v>
      </c>
      <c r="F135" s="318">
        <v>320</v>
      </c>
      <c r="G135" s="195" t="s">
        <v>39</v>
      </c>
      <c r="H135" s="194" t="s">
        <v>25</v>
      </c>
      <c r="I135" s="89"/>
      <c r="J135" s="90">
        <f t="shared" si="28"/>
        <v>1015.7</v>
      </c>
      <c r="K135" s="90">
        <f t="shared" si="28"/>
        <v>850</v>
      </c>
      <c r="L135" s="90">
        <f t="shared" si="28"/>
        <v>850</v>
      </c>
      <c r="M135" s="298"/>
      <c r="N135" s="106"/>
    </row>
    <row r="136" spans="1:14" s="107" customFormat="1" ht="33" customHeight="1" x14ac:dyDescent="0.25">
      <c r="A136" s="183" t="s">
        <v>86</v>
      </c>
      <c r="B136" s="135" t="s">
        <v>23</v>
      </c>
      <c r="C136" s="239" t="s">
        <v>27</v>
      </c>
      <c r="D136" s="239" t="s">
        <v>22</v>
      </c>
      <c r="E136" s="239" t="s">
        <v>412</v>
      </c>
      <c r="F136" s="318">
        <v>320</v>
      </c>
      <c r="G136" s="195" t="s">
        <v>39</v>
      </c>
      <c r="H136" s="195" t="s">
        <v>25</v>
      </c>
      <c r="I136" s="89">
        <v>900</v>
      </c>
      <c r="J136" s="90">
        <f>'ведомст 3'!K253</f>
        <v>1015.7</v>
      </c>
      <c r="K136" s="90">
        <f>'ведомст 3'!L253</f>
        <v>850</v>
      </c>
      <c r="L136" s="90">
        <f>'ведомст 3'!M253</f>
        <v>850</v>
      </c>
      <c r="M136" s="298"/>
      <c r="N136" s="106"/>
    </row>
    <row r="137" spans="1:14" s="107" customFormat="1" ht="44.25" customHeight="1" x14ac:dyDescent="0.25">
      <c r="A137" s="333" t="s">
        <v>0</v>
      </c>
      <c r="B137" s="135" t="s">
        <v>23</v>
      </c>
      <c r="C137" s="135" t="s">
        <v>27</v>
      </c>
      <c r="D137" s="135" t="s">
        <v>23</v>
      </c>
      <c r="E137" s="135"/>
      <c r="F137" s="312"/>
      <c r="G137" s="89"/>
      <c r="H137" s="89"/>
      <c r="I137" s="179"/>
      <c r="J137" s="143">
        <f t="shared" ref="J137:L140" si="29">J138</f>
        <v>56.2</v>
      </c>
      <c r="K137" s="143">
        <f t="shared" si="29"/>
        <v>56.3</v>
      </c>
      <c r="L137" s="143">
        <f t="shared" si="29"/>
        <v>56.4</v>
      </c>
      <c r="M137" s="296"/>
      <c r="N137" s="106"/>
    </row>
    <row r="138" spans="1:14" s="107" customFormat="1" ht="63" customHeight="1" x14ac:dyDescent="0.2">
      <c r="A138" s="183" t="s">
        <v>174</v>
      </c>
      <c r="B138" s="135" t="s">
        <v>23</v>
      </c>
      <c r="C138" s="135" t="s">
        <v>27</v>
      </c>
      <c r="D138" s="135" t="s">
        <v>23</v>
      </c>
      <c r="E138" s="135" t="s">
        <v>353</v>
      </c>
      <c r="F138" s="312"/>
      <c r="G138" s="195"/>
      <c r="H138" s="89"/>
      <c r="I138" s="89"/>
      <c r="J138" s="146">
        <f t="shared" si="29"/>
        <v>56.2</v>
      </c>
      <c r="K138" s="146">
        <f t="shared" si="29"/>
        <v>56.3</v>
      </c>
      <c r="L138" s="146">
        <f t="shared" si="29"/>
        <v>56.4</v>
      </c>
      <c r="M138" s="106"/>
      <c r="N138" s="106"/>
    </row>
    <row r="139" spans="1:14" s="107" customFormat="1" ht="90" x14ac:dyDescent="0.25">
      <c r="A139" s="317" t="s">
        <v>196</v>
      </c>
      <c r="B139" s="135" t="s">
        <v>23</v>
      </c>
      <c r="C139" s="135" t="s">
        <v>27</v>
      </c>
      <c r="D139" s="135" t="s">
        <v>23</v>
      </c>
      <c r="E139" s="135" t="s">
        <v>353</v>
      </c>
      <c r="F139" s="312">
        <v>100</v>
      </c>
      <c r="G139" s="195"/>
      <c r="H139" s="89"/>
      <c r="I139" s="89"/>
      <c r="J139" s="263">
        <f t="shared" si="29"/>
        <v>56.2</v>
      </c>
      <c r="K139" s="263">
        <f t="shared" si="29"/>
        <v>56.3</v>
      </c>
      <c r="L139" s="263">
        <f t="shared" si="29"/>
        <v>56.4</v>
      </c>
      <c r="M139" s="297"/>
      <c r="N139" s="106"/>
    </row>
    <row r="140" spans="1:14" s="107" customFormat="1" ht="33.75" customHeight="1" x14ac:dyDescent="0.25">
      <c r="A140" s="317" t="s">
        <v>202</v>
      </c>
      <c r="B140" s="135" t="s">
        <v>23</v>
      </c>
      <c r="C140" s="135" t="s">
        <v>27</v>
      </c>
      <c r="D140" s="135" t="s">
        <v>23</v>
      </c>
      <c r="E140" s="135" t="s">
        <v>353</v>
      </c>
      <c r="F140" s="312">
        <v>120</v>
      </c>
      <c r="G140" s="195"/>
      <c r="H140" s="89"/>
      <c r="I140" s="89"/>
      <c r="J140" s="263">
        <f t="shared" si="29"/>
        <v>56.2</v>
      </c>
      <c r="K140" s="263">
        <f t="shared" si="29"/>
        <v>56.3</v>
      </c>
      <c r="L140" s="263">
        <f t="shared" si="29"/>
        <v>56.4</v>
      </c>
      <c r="M140" s="297"/>
      <c r="N140" s="106"/>
    </row>
    <row r="141" spans="1:14" s="107" customFormat="1" ht="24" customHeight="1" x14ac:dyDescent="0.2">
      <c r="A141" s="183" t="s">
        <v>21</v>
      </c>
      <c r="B141" s="135" t="s">
        <v>23</v>
      </c>
      <c r="C141" s="135" t="s">
        <v>27</v>
      </c>
      <c r="D141" s="135" t="s">
        <v>23</v>
      </c>
      <c r="E141" s="135" t="s">
        <v>353</v>
      </c>
      <c r="F141" s="312">
        <v>120</v>
      </c>
      <c r="G141" s="195" t="s">
        <v>22</v>
      </c>
      <c r="H141" s="89"/>
      <c r="I141" s="89"/>
      <c r="J141" s="263">
        <f t="shared" ref="J141:L142" si="30">J142</f>
        <v>56.2</v>
      </c>
      <c r="K141" s="263">
        <f t="shared" si="30"/>
        <v>56.3</v>
      </c>
      <c r="L141" s="263">
        <f t="shared" si="30"/>
        <v>56.4</v>
      </c>
      <c r="M141" s="297"/>
      <c r="N141" s="106"/>
    </row>
    <row r="142" spans="1:14" s="107" customFormat="1" ht="63.75" customHeight="1" x14ac:dyDescent="0.2">
      <c r="A142" s="183" t="s">
        <v>88</v>
      </c>
      <c r="B142" s="135" t="s">
        <v>23</v>
      </c>
      <c r="C142" s="135" t="s">
        <v>27</v>
      </c>
      <c r="D142" s="135" t="s">
        <v>23</v>
      </c>
      <c r="E142" s="135" t="s">
        <v>353</v>
      </c>
      <c r="F142" s="312">
        <v>120</v>
      </c>
      <c r="G142" s="195" t="s">
        <v>22</v>
      </c>
      <c r="H142" s="89" t="s">
        <v>25</v>
      </c>
      <c r="I142" s="89"/>
      <c r="J142" s="263">
        <f t="shared" si="30"/>
        <v>56.2</v>
      </c>
      <c r="K142" s="263">
        <f t="shared" si="30"/>
        <v>56.3</v>
      </c>
      <c r="L142" s="263">
        <f t="shared" si="30"/>
        <v>56.4</v>
      </c>
      <c r="M142" s="297"/>
      <c r="N142" s="106"/>
    </row>
    <row r="143" spans="1:14" s="107" customFormat="1" ht="45" x14ac:dyDescent="0.2">
      <c r="A143" s="183" t="s">
        <v>321</v>
      </c>
      <c r="B143" s="135" t="s">
        <v>23</v>
      </c>
      <c r="C143" s="135" t="s">
        <v>27</v>
      </c>
      <c r="D143" s="135" t="s">
        <v>23</v>
      </c>
      <c r="E143" s="135" t="s">
        <v>353</v>
      </c>
      <c r="F143" s="312">
        <v>120</v>
      </c>
      <c r="G143" s="195" t="s">
        <v>22</v>
      </c>
      <c r="H143" s="89" t="s">
        <v>25</v>
      </c>
      <c r="I143" s="89">
        <v>926</v>
      </c>
      <c r="J143" s="263">
        <f>'ведомст 3'!K354</f>
        <v>56.2</v>
      </c>
      <c r="K143" s="263">
        <f>'ведомст 3'!L354</f>
        <v>56.3</v>
      </c>
      <c r="L143" s="263">
        <f>'ведомст 3'!M354</f>
        <v>56.4</v>
      </c>
      <c r="M143" s="297"/>
      <c r="N143" s="106"/>
    </row>
    <row r="144" spans="1:14" s="107" customFormat="1" ht="46.5" customHeight="1" x14ac:dyDescent="0.25">
      <c r="A144" s="183" t="s">
        <v>301</v>
      </c>
      <c r="B144" s="135" t="s">
        <v>176</v>
      </c>
      <c r="C144" s="135"/>
      <c r="D144" s="239"/>
      <c r="E144" s="239"/>
      <c r="F144" s="318"/>
      <c r="G144" s="195"/>
      <c r="H144" s="195"/>
      <c r="I144" s="89"/>
      <c r="J144" s="90">
        <f>J145+J152</f>
        <v>1503</v>
      </c>
      <c r="K144" s="90">
        <f>K145+K152</f>
        <v>1453</v>
      </c>
      <c r="L144" s="90">
        <f>L145+L152</f>
        <v>1453</v>
      </c>
      <c r="M144" s="298"/>
      <c r="N144" s="106"/>
    </row>
    <row r="145" spans="1:14" s="107" customFormat="1" ht="32.25" customHeight="1" x14ac:dyDescent="0.25">
      <c r="A145" s="183" t="s">
        <v>290</v>
      </c>
      <c r="B145" s="135" t="s">
        <v>36</v>
      </c>
      <c r="C145" s="135" t="s">
        <v>334</v>
      </c>
      <c r="D145" s="135" t="s">
        <v>22</v>
      </c>
      <c r="E145" s="135"/>
      <c r="F145" s="318"/>
      <c r="G145" s="195"/>
      <c r="H145" s="195"/>
      <c r="I145" s="89"/>
      <c r="J145" s="90">
        <f>J146</f>
        <v>3</v>
      </c>
      <c r="K145" s="90">
        <f>K146</f>
        <v>3</v>
      </c>
      <c r="L145" s="90">
        <f>L146</f>
        <v>3</v>
      </c>
      <c r="M145" s="371"/>
      <c r="N145" s="638"/>
    </row>
    <row r="146" spans="1:14" s="107" customFormat="1" x14ac:dyDescent="0.25">
      <c r="A146" s="183" t="s">
        <v>139</v>
      </c>
      <c r="B146" s="135" t="s">
        <v>36</v>
      </c>
      <c r="C146" s="135" t="s">
        <v>334</v>
      </c>
      <c r="D146" s="135" t="s">
        <v>22</v>
      </c>
      <c r="E146" s="135" t="s">
        <v>409</v>
      </c>
      <c r="F146" s="318"/>
      <c r="G146" s="195"/>
      <c r="H146" s="195"/>
      <c r="I146" s="89"/>
      <c r="J146" s="90">
        <f t="shared" ref="J146:L150" si="31">J147</f>
        <v>3</v>
      </c>
      <c r="K146" s="90">
        <f t="shared" si="31"/>
        <v>3</v>
      </c>
      <c r="L146" s="90">
        <f t="shared" si="31"/>
        <v>3</v>
      </c>
      <c r="M146" s="371"/>
      <c r="N146" s="638"/>
    </row>
    <row r="147" spans="1:14" s="107" customFormat="1" ht="30" x14ac:dyDescent="0.25">
      <c r="A147" s="334" t="s">
        <v>213</v>
      </c>
      <c r="B147" s="135" t="s">
        <v>36</v>
      </c>
      <c r="C147" s="135" t="s">
        <v>334</v>
      </c>
      <c r="D147" s="135" t="s">
        <v>22</v>
      </c>
      <c r="E147" s="135" t="s">
        <v>409</v>
      </c>
      <c r="F147" s="318">
        <v>300</v>
      </c>
      <c r="G147" s="195"/>
      <c r="H147" s="195"/>
      <c r="I147" s="89"/>
      <c r="J147" s="90">
        <f t="shared" ref="J147:L148" si="32">J148</f>
        <v>3</v>
      </c>
      <c r="K147" s="90">
        <f t="shared" si="32"/>
        <v>3</v>
      </c>
      <c r="L147" s="90">
        <f t="shared" si="32"/>
        <v>3</v>
      </c>
      <c r="M147" s="371"/>
      <c r="N147" s="638"/>
    </row>
    <row r="148" spans="1:14" s="107" customFormat="1" ht="30" x14ac:dyDescent="0.25">
      <c r="A148" s="334" t="s">
        <v>214</v>
      </c>
      <c r="B148" s="135" t="s">
        <v>36</v>
      </c>
      <c r="C148" s="135" t="s">
        <v>334</v>
      </c>
      <c r="D148" s="135" t="s">
        <v>22</v>
      </c>
      <c r="E148" s="135" t="s">
        <v>409</v>
      </c>
      <c r="F148" s="318">
        <v>310</v>
      </c>
      <c r="G148" s="195"/>
      <c r="H148" s="195"/>
      <c r="I148" s="89"/>
      <c r="J148" s="90">
        <f t="shared" si="32"/>
        <v>3</v>
      </c>
      <c r="K148" s="90">
        <f t="shared" si="32"/>
        <v>3</v>
      </c>
      <c r="L148" s="90">
        <f t="shared" si="32"/>
        <v>3</v>
      </c>
      <c r="M148" s="371"/>
      <c r="N148" s="638"/>
    </row>
    <row r="149" spans="1:14" s="107" customFormat="1" ht="19.5" customHeight="1" x14ac:dyDescent="0.25">
      <c r="A149" s="336" t="s">
        <v>43</v>
      </c>
      <c r="B149" s="135" t="s">
        <v>36</v>
      </c>
      <c r="C149" s="135" t="s">
        <v>334</v>
      </c>
      <c r="D149" s="135" t="s">
        <v>22</v>
      </c>
      <c r="E149" s="135" t="s">
        <v>409</v>
      </c>
      <c r="F149" s="318">
        <v>310</v>
      </c>
      <c r="G149" s="195" t="s">
        <v>39</v>
      </c>
      <c r="H149" s="195"/>
      <c r="I149" s="89"/>
      <c r="J149" s="90">
        <f t="shared" si="31"/>
        <v>3</v>
      </c>
      <c r="K149" s="90">
        <f t="shared" si="31"/>
        <v>3</v>
      </c>
      <c r="L149" s="90">
        <f t="shared" si="31"/>
        <v>3</v>
      </c>
      <c r="M149" s="371"/>
      <c r="N149" s="638"/>
    </row>
    <row r="150" spans="1:14" s="107" customFormat="1" ht="18.75" customHeight="1" x14ac:dyDescent="0.25">
      <c r="A150" s="183" t="s">
        <v>45</v>
      </c>
      <c r="B150" s="135" t="s">
        <v>36</v>
      </c>
      <c r="C150" s="135" t="s">
        <v>334</v>
      </c>
      <c r="D150" s="135" t="s">
        <v>22</v>
      </c>
      <c r="E150" s="135" t="s">
        <v>409</v>
      </c>
      <c r="F150" s="318">
        <v>310</v>
      </c>
      <c r="G150" s="195" t="s">
        <v>39</v>
      </c>
      <c r="H150" s="195" t="s">
        <v>36</v>
      </c>
      <c r="I150" s="89"/>
      <c r="J150" s="90">
        <f t="shared" si="31"/>
        <v>3</v>
      </c>
      <c r="K150" s="90">
        <f t="shared" si="31"/>
        <v>3</v>
      </c>
      <c r="L150" s="90">
        <f t="shared" si="31"/>
        <v>3</v>
      </c>
      <c r="M150" s="371"/>
      <c r="N150" s="638"/>
    </row>
    <row r="151" spans="1:14" s="107" customFormat="1" ht="32.25" customHeight="1" x14ac:dyDescent="0.25">
      <c r="A151" s="183" t="s">
        <v>321</v>
      </c>
      <c r="B151" s="135" t="s">
        <v>36</v>
      </c>
      <c r="C151" s="135" t="s">
        <v>334</v>
      </c>
      <c r="D151" s="135" t="s">
        <v>22</v>
      </c>
      <c r="E151" s="135" t="s">
        <v>409</v>
      </c>
      <c r="F151" s="318">
        <v>310</v>
      </c>
      <c r="G151" s="195" t="s">
        <v>39</v>
      </c>
      <c r="H151" s="195" t="s">
        <v>36</v>
      </c>
      <c r="I151" s="89" t="s">
        <v>90</v>
      </c>
      <c r="J151" s="90">
        <v>3</v>
      </c>
      <c r="K151" s="90">
        <v>3</v>
      </c>
      <c r="L151" s="90">
        <v>3</v>
      </c>
      <c r="M151" s="371"/>
      <c r="N151" s="638"/>
    </row>
    <row r="152" spans="1:14" s="107" customFormat="1" ht="32.25" customHeight="1" x14ac:dyDescent="0.25">
      <c r="A152" s="317" t="s">
        <v>230</v>
      </c>
      <c r="B152" s="337" t="s">
        <v>36</v>
      </c>
      <c r="C152" s="337" t="s">
        <v>334</v>
      </c>
      <c r="D152" s="337" t="s">
        <v>23</v>
      </c>
      <c r="E152" s="337"/>
      <c r="F152" s="318"/>
      <c r="G152" s="195"/>
      <c r="H152" s="195"/>
      <c r="I152" s="89"/>
      <c r="J152" s="90">
        <f t="shared" ref="J152:L155" si="33">J153</f>
        <v>1500</v>
      </c>
      <c r="K152" s="90">
        <f t="shared" si="33"/>
        <v>1450</v>
      </c>
      <c r="L152" s="90">
        <f t="shared" si="33"/>
        <v>1450</v>
      </c>
      <c r="M152" s="371"/>
      <c r="N152" s="332"/>
    </row>
    <row r="153" spans="1:14" s="107" customFormat="1" ht="32.25" customHeight="1" x14ac:dyDescent="0.25">
      <c r="A153" s="183" t="s">
        <v>134</v>
      </c>
      <c r="B153" s="337" t="s">
        <v>36</v>
      </c>
      <c r="C153" s="337" t="s">
        <v>334</v>
      </c>
      <c r="D153" s="337" t="s">
        <v>23</v>
      </c>
      <c r="E153" s="337" t="s">
        <v>414</v>
      </c>
      <c r="F153" s="318"/>
      <c r="G153" s="195"/>
      <c r="H153" s="195"/>
      <c r="I153" s="89"/>
      <c r="J153" s="90">
        <f t="shared" si="33"/>
        <v>1500</v>
      </c>
      <c r="K153" s="90">
        <f t="shared" si="33"/>
        <v>1450</v>
      </c>
      <c r="L153" s="90">
        <f t="shared" si="33"/>
        <v>1450</v>
      </c>
      <c r="M153" s="371"/>
      <c r="N153" s="332"/>
    </row>
    <row r="154" spans="1:14" s="107" customFormat="1" ht="45" x14ac:dyDescent="0.25">
      <c r="A154" s="317" t="s">
        <v>228</v>
      </c>
      <c r="B154" s="337" t="s">
        <v>36</v>
      </c>
      <c r="C154" s="337" t="s">
        <v>334</v>
      </c>
      <c r="D154" s="337" t="s">
        <v>23</v>
      </c>
      <c r="E154" s="337" t="s">
        <v>414</v>
      </c>
      <c r="F154" s="318">
        <v>600</v>
      </c>
      <c r="G154" s="195"/>
      <c r="H154" s="195"/>
      <c r="I154" s="89"/>
      <c r="J154" s="90">
        <f t="shared" si="33"/>
        <v>1500</v>
      </c>
      <c r="K154" s="90">
        <f t="shared" si="33"/>
        <v>1450</v>
      </c>
      <c r="L154" s="90">
        <f t="shared" si="33"/>
        <v>1450</v>
      </c>
      <c r="M154" s="371"/>
      <c r="N154" s="332"/>
    </row>
    <row r="155" spans="1:14" s="107" customFormat="1" ht="75" x14ac:dyDescent="0.25">
      <c r="A155" s="317" t="s">
        <v>229</v>
      </c>
      <c r="B155" s="337" t="s">
        <v>36</v>
      </c>
      <c r="C155" s="337" t="s">
        <v>334</v>
      </c>
      <c r="D155" s="337" t="s">
        <v>23</v>
      </c>
      <c r="E155" s="337" t="s">
        <v>414</v>
      </c>
      <c r="F155" s="318">
        <v>630</v>
      </c>
      <c r="G155" s="195"/>
      <c r="H155" s="195"/>
      <c r="I155" s="89"/>
      <c r="J155" s="90">
        <f t="shared" si="33"/>
        <v>1500</v>
      </c>
      <c r="K155" s="90">
        <v>1450</v>
      </c>
      <c r="L155" s="90">
        <f t="shared" si="33"/>
        <v>1450</v>
      </c>
      <c r="M155" s="371"/>
      <c r="N155" s="332"/>
    </row>
    <row r="156" spans="1:14" s="107" customFormat="1" ht="24.75" customHeight="1" x14ac:dyDescent="0.25">
      <c r="A156" s="183" t="s">
        <v>225</v>
      </c>
      <c r="B156" s="337" t="s">
        <v>36</v>
      </c>
      <c r="C156" s="337" t="s">
        <v>334</v>
      </c>
      <c r="D156" s="337" t="s">
        <v>23</v>
      </c>
      <c r="E156" s="337" t="s">
        <v>414</v>
      </c>
      <c r="F156" s="338">
        <v>630</v>
      </c>
      <c r="G156" s="195" t="s">
        <v>100</v>
      </c>
      <c r="H156" s="195"/>
      <c r="I156" s="89"/>
      <c r="J156" s="90">
        <f t="shared" ref="J156:L157" si="34">J157</f>
        <v>1500</v>
      </c>
      <c r="K156" s="90">
        <v>1450</v>
      </c>
      <c r="L156" s="90">
        <f t="shared" si="34"/>
        <v>1450</v>
      </c>
      <c r="M156" s="371"/>
      <c r="N156" s="638"/>
    </row>
    <row r="157" spans="1:14" s="107" customFormat="1" ht="21.75" customHeight="1" x14ac:dyDescent="0.25">
      <c r="A157" s="183" t="s">
        <v>133</v>
      </c>
      <c r="B157" s="337" t="s">
        <v>36</v>
      </c>
      <c r="C157" s="337" t="s">
        <v>334</v>
      </c>
      <c r="D157" s="337" t="s">
        <v>23</v>
      </c>
      <c r="E157" s="337" t="s">
        <v>414</v>
      </c>
      <c r="F157" s="338">
        <v>630</v>
      </c>
      <c r="G157" s="195" t="s">
        <v>100</v>
      </c>
      <c r="H157" s="195" t="s">
        <v>23</v>
      </c>
      <c r="I157" s="89"/>
      <c r="J157" s="90">
        <f t="shared" si="34"/>
        <v>1500</v>
      </c>
      <c r="K157" s="90">
        <v>1450</v>
      </c>
      <c r="L157" s="90">
        <f t="shared" si="34"/>
        <v>1450</v>
      </c>
      <c r="M157" s="371"/>
      <c r="N157" s="638"/>
    </row>
    <row r="158" spans="1:14" s="107" customFormat="1" ht="32.25" customHeight="1" x14ac:dyDescent="0.25">
      <c r="A158" s="183" t="s">
        <v>86</v>
      </c>
      <c r="B158" s="337" t="s">
        <v>36</v>
      </c>
      <c r="C158" s="337" t="s">
        <v>334</v>
      </c>
      <c r="D158" s="337" t="s">
        <v>23</v>
      </c>
      <c r="E158" s="337" t="s">
        <v>414</v>
      </c>
      <c r="F158" s="338">
        <v>630</v>
      </c>
      <c r="G158" s="195" t="s">
        <v>100</v>
      </c>
      <c r="H158" s="195" t="s">
        <v>23</v>
      </c>
      <c r="I158" s="89" t="s">
        <v>13</v>
      </c>
      <c r="J158" s="90">
        <f>'ведомст 3'!K260</f>
        <v>1500</v>
      </c>
      <c r="K158" s="90">
        <f>'ведомст 3'!L260</f>
        <v>1450</v>
      </c>
      <c r="L158" s="90">
        <f>'ведомст 3'!M260</f>
        <v>1450</v>
      </c>
      <c r="M158" s="371"/>
      <c r="N158" s="638"/>
    </row>
    <row r="159" spans="1:14" s="107" customFormat="1" ht="44.25" customHeight="1" x14ac:dyDescent="0.25">
      <c r="A159" s="395" t="s">
        <v>432</v>
      </c>
      <c r="B159" s="135" t="s">
        <v>54</v>
      </c>
      <c r="C159" s="135"/>
      <c r="D159" s="135"/>
      <c r="E159" s="135"/>
      <c r="F159" s="312"/>
      <c r="G159" s="194"/>
      <c r="H159" s="194"/>
      <c r="I159" s="89"/>
      <c r="J159" s="142">
        <f t="shared" ref="J159:L161" si="35">J160</f>
        <v>0</v>
      </c>
      <c r="K159" s="142">
        <v>110</v>
      </c>
      <c r="L159" s="142">
        <f t="shared" si="35"/>
        <v>110</v>
      </c>
      <c r="M159" s="554"/>
      <c r="N159" s="367"/>
    </row>
    <row r="160" spans="1:14" s="107" customFormat="1" ht="45.75" customHeight="1" x14ac:dyDescent="0.2">
      <c r="A160" s="395" t="s">
        <v>433</v>
      </c>
      <c r="B160" s="135" t="s">
        <v>25</v>
      </c>
      <c r="C160" s="135" t="s">
        <v>24</v>
      </c>
      <c r="D160" s="135"/>
      <c r="E160" s="135"/>
      <c r="F160" s="312"/>
      <c r="G160" s="194"/>
      <c r="H160" s="195"/>
      <c r="I160" s="89"/>
      <c r="J160" s="143">
        <f t="shared" si="35"/>
        <v>0</v>
      </c>
      <c r="K160" s="143">
        <v>110</v>
      </c>
      <c r="L160" s="143">
        <f t="shared" si="35"/>
        <v>110</v>
      </c>
      <c r="M160" s="554"/>
      <c r="N160" s="367"/>
    </row>
    <row r="161" spans="1:16" s="107" customFormat="1" ht="28.5" customHeight="1" x14ac:dyDescent="0.2">
      <c r="A161" s="109" t="s">
        <v>259</v>
      </c>
      <c r="B161" s="135" t="s">
        <v>25</v>
      </c>
      <c r="C161" s="135" t="s">
        <v>24</v>
      </c>
      <c r="D161" s="135" t="s">
        <v>22</v>
      </c>
      <c r="E161" s="135"/>
      <c r="F161" s="312"/>
      <c r="G161" s="194"/>
      <c r="H161" s="195"/>
      <c r="I161" s="89"/>
      <c r="J161" s="143">
        <f t="shared" si="35"/>
        <v>0</v>
      </c>
      <c r="K161" s="143">
        <v>110</v>
      </c>
      <c r="L161" s="143">
        <f t="shared" si="35"/>
        <v>110</v>
      </c>
      <c r="M161" s="296"/>
      <c r="N161" s="106"/>
    </row>
    <row r="162" spans="1:16" s="107" customFormat="1" ht="44.25" customHeight="1" x14ac:dyDescent="0.3">
      <c r="A162" s="339" t="s">
        <v>160</v>
      </c>
      <c r="B162" s="337" t="s">
        <v>25</v>
      </c>
      <c r="C162" s="323" t="s">
        <v>24</v>
      </c>
      <c r="D162" s="323" t="s">
        <v>22</v>
      </c>
      <c r="E162" s="323" t="s">
        <v>410</v>
      </c>
      <c r="F162" s="340"/>
      <c r="G162" s="194"/>
      <c r="H162" s="195"/>
      <c r="I162" s="89"/>
      <c r="J162" s="143">
        <f>J163</f>
        <v>0</v>
      </c>
      <c r="K162" s="143">
        <v>110</v>
      </c>
      <c r="L162" s="143">
        <f>L163</f>
        <v>110</v>
      </c>
      <c r="M162" s="296"/>
      <c r="N162" s="106"/>
    </row>
    <row r="163" spans="1:16" s="107" customFormat="1" ht="28.5" customHeight="1" x14ac:dyDescent="0.25">
      <c r="A163" s="109" t="s">
        <v>207</v>
      </c>
      <c r="B163" s="337" t="s">
        <v>25</v>
      </c>
      <c r="C163" s="323" t="s">
        <v>24</v>
      </c>
      <c r="D163" s="323" t="s">
        <v>22</v>
      </c>
      <c r="E163" s="323" t="s">
        <v>410</v>
      </c>
      <c r="F163" s="288">
        <v>300</v>
      </c>
      <c r="G163" s="194"/>
      <c r="H163" s="195"/>
      <c r="I163" s="89"/>
      <c r="J163" s="143">
        <f t="shared" ref="J163:L165" si="36">J164</f>
        <v>0</v>
      </c>
      <c r="K163" s="143">
        <v>110</v>
      </c>
      <c r="L163" s="143">
        <f t="shared" si="36"/>
        <v>110</v>
      </c>
      <c r="M163" s="296"/>
      <c r="N163" s="106"/>
    </row>
    <row r="164" spans="1:16" s="107" customFormat="1" ht="28.5" customHeight="1" x14ac:dyDescent="0.25">
      <c r="A164" s="109" t="s">
        <v>215</v>
      </c>
      <c r="B164" s="337" t="s">
        <v>25</v>
      </c>
      <c r="C164" s="323" t="s">
        <v>24</v>
      </c>
      <c r="D164" s="323" t="s">
        <v>22</v>
      </c>
      <c r="E164" s="323" t="s">
        <v>410</v>
      </c>
      <c r="F164" s="288">
        <v>320</v>
      </c>
      <c r="G164" s="194"/>
      <c r="H164" s="195"/>
      <c r="I164" s="89"/>
      <c r="J164" s="143">
        <f t="shared" si="36"/>
        <v>0</v>
      </c>
      <c r="K164" s="143">
        <v>110</v>
      </c>
      <c r="L164" s="143">
        <f t="shared" si="36"/>
        <v>110</v>
      </c>
      <c r="M164" s="296"/>
      <c r="N164" s="106"/>
    </row>
    <row r="165" spans="1:16" s="107" customFormat="1" ht="18" customHeight="1" x14ac:dyDescent="0.25">
      <c r="A165" s="109" t="s">
        <v>43</v>
      </c>
      <c r="B165" s="337" t="s">
        <v>25</v>
      </c>
      <c r="C165" s="323" t="s">
        <v>24</v>
      </c>
      <c r="D165" s="323" t="s">
        <v>22</v>
      </c>
      <c r="E165" s="323" t="s">
        <v>410</v>
      </c>
      <c r="F165" s="288">
        <v>320</v>
      </c>
      <c r="G165" s="194" t="s">
        <v>39</v>
      </c>
      <c r="H165" s="195"/>
      <c r="I165" s="89"/>
      <c r="J165" s="143">
        <f t="shared" si="36"/>
        <v>0</v>
      </c>
      <c r="K165" s="143">
        <v>110</v>
      </c>
      <c r="L165" s="143">
        <f t="shared" si="36"/>
        <v>110</v>
      </c>
      <c r="M165" s="296"/>
      <c r="N165" s="106"/>
    </row>
    <row r="166" spans="1:16" s="107" customFormat="1" ht="19.5" customHeight="1" x14ac:dyDescent="0.25">
      <c r="A166" s="109" t="s">
        <v>45</v>
      </c>
      <c r="B166" s="337" t="s">
        <v>25</v>
      </c>
      <c r="C166" s="323" t="s">
        <v>24</v>
      </c>
      <c r="D166" s="323" t="s">
        <v>22</v>
      </c>
      <c r="E166" s="323" t="s">
        <v>410</v>
      </c>
      <c r="F166" s="288">
        <v>320</v>
      </c>
      <c r="G166" s="194" t="s">
        <v>39</v>
      </c>
      <c r="H166" s="195" t="s">
        <v>36</v>
      </c>
      <c r="I166" s="89"/>
      <c r="J166" s="143">
        <f>J167</f>
        <v>0</v>
      </c>
      <c r="K166" s="143">
        <v>110</v>
      </c>
      <c r="L166" s="143">
        <f>L167</f>
        <v>110</v>
      </c>
      <c r="M166" s="296"/>
      <c r="N166" s="294"/>
    </row>
    <row r="167" spans="1:16" s="107" customFormat="1" ht="33" customHeight="1" x14ac:dyDescent="0.25">
      <c r="A167" s="183" t="s">
        <v>86</v>
      </c>
      <c r="B167" s="337" t="s">
        <v>25</v>
      </c>
      <c r="C167" s="323" t="s">
        <v>24</v>
      </c>
      <c r="D167" s="323" t="s">
        <v>22</v>
      </c>
      <c r="E167" s="323" t="s">
        <v>410</v>
      </c>
      <c r="F167" s="288">
        <v>320</v>
      </c>
      <c r="G167" s="194" t="s">
        <v>39</v>
      </c>
      <c r="H167" s="195" t="s">
        <v>36</v>
      </c>
      <c r="I167" s="89" t="s">
        <v>13</v>
      </c>
      <c r="J167" s="143">
        <f>'ведомст 3'!K239</f>
        <v>0</v>
      </c>
      <c r="K167" s="143">
        <f>'ведомст 3'!L239</f>
        <v>110</v>
      </c>
      <c r="L167" s="143">
        <f>'ведомст 3'!M239</f>
        <v>110</v>
      </c>
      <c r="M167" s="296"/>
      <c r="N167" s="106"/>
    </row>
    <row r="168" spans="1:16" s="107" customFormat="1" ht="33" customHeight="1" x14ac:dyDescent="0.25">
      <c r="A168" s="180" t="s">
        <v>307</v>
      </c>
      <c r="B168" s="337" t="s">
        <v>31</v>
      </c>
      <c r="C168" s="323"/>
      <c r="D168" s="323"/>
      <c r="E168" s="323"/>
      <c r="F168" s="288"/>
      <c r="G168" s="194"/>
      <c r="H168" s="195"/>
      <c r="I168" s="89"/>
      <c r="J168" s="143">
        <f>J169</f>
        <v>21709.9</v>
      </c>
      <c r="K168" s="143">
        <f t="shared" ref="K168:L168" si="37">K169</f>
        <v>8685.9</v>
      </c>
      <c r="L168" s="143">
        <f t="shared" si="37"/>
        <v>8007.6000000000022</v>
      </c>
      <c r="M168" s="296"/>
      <c r="N168" s="106"/>
    </row>
    <row r="169" spans="1:16" s="107" customFormat="1" ht="20.25" customHeight="1" x14ac:dyDescent="0.2">
      <c r="A169" s="336" t="s">
        <v>210</v>
      </c>
      <c r="B169" s="135" t="s">
        <v>31</v>
      </c>
      <c r="C169" s="135" t="s">
        <v>24</v>
      </c>
      <c r="D169" s="135"/>
      <c r="E169" s="135"/>
      <c r="F169" s="312"/>
      <c r="G169" s="89"/>
      <c r="H169" s="89"/>
      <c r="I169" s="89"/>
      <c r="J169" s="143">
        <f>J170+J195+J202</f>
        <v>21709.9</v>
      </c>
      <c r="K169" s="143">
        <f>K170+K195+K202</f>
        <v>8685.9</v>
      </c>
      <c r="L169" s="143">
        <f>L170+L195+L202</f>
        <v>8007.6000000000022</v>
      </c>
      <c r="M169" s="296" t="s">
        <v>507</v>
      </c>
      <c r="N169" s="296">
        <f>J176+J182+J188+J201+J208</f>
        <v>21075.200000000001</v>
      </c>
      <c r="O169" s="296">
        <f>K176+K182+K188+K201+K208</f>
        <v>8685.9</v>
      </c>
      <c r="P169" s="296">
        <f>L176+L182+L188+L201+L208</f>
        <v>8007.6000000000022</v>
      </c>
    </row>
    <row r="170" spans="1:16" s="107" customFormat="1" ht="61.5" customHeight="1" x14ac:dyDescent="0.2">
      <c r="A170" s="336" t="s">
        <v>4</v>
      </c>
      <c r="B170" s="135" t="s">
        <v>31</v>
      </c>
      <c r="C170" s="135" t="s">
        <v>24</v>
      </c>
      <c r="D170" s="135" t="s">
        <v>22</v>
      </c>
      <c r="E170" s="135"/>
      <c r="F170" s="312"/>
      <c r="G170" s="89"/>
      <c r="H170" s="89"/>
      <c r="I170" s="89"/>
      <c r="J170" s="143">
        <f>J171+J177+J183+J220+J194</f>
        <v>15424.7</v>
      </c>
      <c r="K170" s="143">
        <f>K171+K177+K183</f>
        <v>6239.7999999999993</v>
      </c>
      <c r="L170" s="143">
        <f>L171+L177+L183</f>
        <v>5561.5000000000018</v>
      </c>
      <c r="M170" s="296"/>
      <c r="N170" s="106"/>
    </row>
    <row r="171" spans="1:16" s="107" customFormat="1" ht="30.75" customHeight="1" x14ac:dyDescent="0.25">
      <c r="A171" s="384" t="s">
        <v>431</v>
      </c>
      <c r="B171" s="135" t="s">
        <v>31</v>
      </c>
      <c r="C171" s="135" t="s">
        <v>24</v>
      </c>
      <c r="D171" s="135" t="s">
        <v>22</v>
      </c>
      <c r="E171" s="135" t="s">
        <v>370</v>
      </c>
      <c r="F171" s="312"/>
      <c r="G171" s="89"/>
      <c r="H171" s="89"/>
      <c r="I171" s="89"/>
      <c r="J171" s="143">
        <f t="shared" ref="J171:L175" si="38">J172</f>
        <v>50</v>
      </c>
      <c r="K171" s="143">
        <v>50</v>
      </c>
      <c r="L171" s="143">
        <f t="shared" si="38"/>
        <v>50</v>
      </c>
      <c r="M171" s="296"/>
      <c r="N171" s="106"/>
    </row>
    <row r="172" spans="1:16" s="107" customFormat="1" ht="45" x14ac:dyDescent="0.2">
      <c r="A172" s="342" t="s">
        <v>254</v>
      </c>
      <c r="B172" s="135" t="s">
        <v>31</v>
      </c>
      <c r="C172" s="135" t="s">
        <v>24</v>
      </c>
      <c r="D172" s="135" t="s">
        <v>22</v>
      </c>
      <c r="E172" s="135" t="s">
        <v>370</v>
      </c>
      <c r="F172" s="312">
        <v>600</v>
      </c>
      <c r="G172" s="89"/>
      <c r="H172" s="89"/>
      <c r="I172" s="89"/>
      <c r="J172" s="143">
        <f t="shared" si="38"/>
        <v>50</v>
      </c>
      <c r="K172" s="143">
        <v>50</v>
      </c>
      <c r="L172" s="143">
        <f t="shared" si="38"/>
        <v>50</v>
      </c>
      <c r="M172" s="296"/>
      <c r="N172" s="106"/>
    </row>
    <row r="173" spans="1:16" s="107" customFormat="1" ht="20.25" customHeight="1" x14ac:dyDescent="0.25">
      <c r="A173" s="317" t="s">
        <v>255</v>
      </c>
      <c r="B173" s="135" t="s">
        <v>31</v>
      </c>
      <c r="C173" s="135" t="s">
        <v>24</v>
      </c>
      <c r="D173" s="135" t="s">
        <v>22</v>
      </c>
      <c r="E173" s="135" t="s">
        <v>370</v>
      </c>
      <c r="F173" s="312">
        <v>610</v>
      </c>
      <c r="G173" s="89"/>
      <c r="H173" s="89"/>
      <c r="I173" s="89"/>
      <c r="J173" s="143">
        <f t="shared" si="38"/>
        <v>50</v>
      </c>
      <c r="K173" s="143">
        <v>50</v>
      </c>
      <c r="L173" s="143">
        <f t="shared" si="38"/>
        <v>50</v>
      </c>
      <c r="M173" s="296"/>
      <c r="N173" s="106"/>
    </row>
    <row r="174" spans="1:16" s="107" customFormat="1" ht="20.25" customHeight="1" x14ac:dyDescent="0.2">
      <c r="A174" s="183" t="s">
        <v>62</v>
      </c>
      <c r="B174" s="135" t="s">
        <v>31</v>
      </c>
      <c r="C174" s="135" t="s">
        <v>24</v>
      </c>
      <c r="D174" s="135" t="s">
        <v>22</v>
      </c>
      <c r="E174" s="135" t="s">
        <v>370</v>
      </c>
      <c r="F174" s="312">
        <v>610</v>
      </c>
      <c r="G174" s="89" t="s">
        <v>63</v>
      </c>
      <c r="H174" s="89"/>
      <c r="I174" s="89"/>
      <c r="J174" s="143">
        <f t="shared" si="38"/>
        <v>50</v>
      </c>
      <c r="K174" s="143">
        <v>50</v>
      </c>
      <c r="L174" s="143">
        <f t="shared" si="38"/>
        <v>50</v>
      </c>
      <c r="M174" s="296"/>
      <c r="N174" s="106"/>
    </row>
    <row r="175" spans="1:16" s="107" customFormat="1" ht="24" customHeight="1" x14ac:dyDescent="0.2">
      <c r="A175" s="183" t="s">
        <v>253</v>
      </c>
      <c r="B175" s="135" t="s">
        <v>31</v>
      </c>
      <c r="C175" s="135" t="s">
        <v>24</v>
      </c>
      <c r="D175" s="135" t="s">
        <v>22</v>
      </c>
      <c r="E175" s="135" t="s">
        <v>370</v>
      </c>
      <c r="F175" s="312">
        <v>610</v>
      </c>
      <c r="G175" s="89" t="s">
        <v>63</v>
      </c>
      <c r="H175" s="89" t="s">
        <v>22</v>
      </c>
      <c r="I175" s="89"/>
      <c r="J175" s="143">
        <f t="shared" si="38"/>
        <v>50</v>
      </c>
      <c r="K175" s="143">
        <v>50</v>
      </c>
      <c r="L175" s="143">
        <f t="shared" si="38"/>
        <v>50</v>
      </c>
      <c r="M175" s="296"/>
      <c r="N175" s="294"/>
    </row>
    <row r="176" spans="1:16" s="107" customFormat="1" ht="33" customHeight="1" x14ac:dyDescent="0.2">
      <c r="A176" s="183" t="s">
        <v>321</v>
      </c>
      <c r="B176" s="135" t="s">
        <v>31</v>
      </c>
      <c r="C176" s="135" t="s">
        <v>24</v>
      </c>
      <c r="D176" s="135" t="s">
        <v>22</v>
      </c>
      <c r="E176" s="135" t="s">
        <v>370</v>
      </c>
      <c r="F176" s="312">
        <v>610</v>
      </c>
      <c r="G176" s="89" t="s">
        <v>63</v>
      </c>
      <c r="H176" s="89" t="s">
        <v>22</v>
      </c>
      <c r="I176" s="89" t="s">
        <v>90</v>
      </c>
      <c r="J176" s="143">
        <f>'ведомст 3'!K457</f>
        <v>50</v>
      </c>
      <c r="K176" s="143">
        <f>'ведомст 3'!L457</f>
        <v>50</v>
      </c>
      <c r="L176" s="143">
        <f>'ведомст 3'!M457</f>
        <v>50</v>
      </c>
      <c r="M176" s="296"/>
      <c r="N176" s="106"/>
    </row>
    <row r="177" spans="1:14" s="107" customFormat="1" ht="33" customHeight="1" x14ac:dyDescent="0.2">
      <c r="A177" s="183" t="s">
        <v>91</v>
      </c>
      <c r="B177" s="135" t="s">
        <v>31</v>
      </c>
      <c r="C177" s="135" t="s">
        <v>24</v>
      </c>
      <c r="D177" s="135" t="s">
        <v>22</v>
      </c>
      <c r="E177" s="135" t="s">
        <v>374</v>
      </c>
      <c r="F177" s="318"/>
      <c r="G177" s="89"/>
      <c r="H177" s="89"/>
      <c r="I177" s="89"/>
      <c r="J177" s="143">
        <f>J178</f>
        <v>2055.1999999999998</v>
      </c>
      <c r="K177" s="143">
        <v>2055.1999999999998</v>
      </c>
      <c r="L177" s="143">
        <f>L178</f>
        <v>2055.1999999999998</v>
      </c>
      <c r="M177" s="554"/>
      <c r="N177" s="638"/>
    </row>
    <row r="178" spans="1:14" s="107" customFormat="1" ht="33" customHeight="1" x14ac:dyDescent="0.2">
      <c r="A178" s="342" t="s">
        <v>254</v>
      </c>
      <c r="B178" s="135" t="s">
        <v>31</v>
      </c>
      <c r="C178" s="135" t="s">
        <v>24</v>
      </c>
      <c r="D178" s="135" t="s">
        <v>22</v>
      </c>
      <c r="E178" s="135" t="s">
        <v>374</v>
      </c>
      <c r="F178" s="318">
        <v>600</v>
      </c>
      <c r="G178" s="89"/>
      <c r="H178" s="89"/>
      <c r="I178" s="89"/>
      <c r="J178" s="143">
        <f t="shared" ref="J178:L181" si="39">J179</f>
        <v>2055.1999999999998</v>
      </c>
      <c r="K178" s="143">
        <v>2055.1999999999998</v>
      </c>
      <c r="L178" s="143">
        <f t="shared" si="39"/>
        <v>2055.1999999999998</v>
      </c>
      <c r="M178" s="554"/>
      <c r="N178" s="638"/>
    </row>
    <row r="179" spans="1:14" s="107" customFormat="1" ht="15.75" customHeight="1" x14ac:dyDescent="0.25">
      <c r="A179" s="317" t="s">
        <v>255</v>
      </c>
      <c r="B179" s="135" t="s">
        <v>31</v>
      </c>
      <c r="C179" s="135" t="s">
        <v>24</v>
      </c>
      <c r="D179" s="135" t="s">
        <v>22</v>
      </c>
      <c r="E179" s="135" t="s">
        <v>374</v>
      </c>
      <c r="F179" s="318">
        <v>610</v>
      </c>
      <c r="G179" s="89"/>
      <c r="H179" s="89"/>
      <c r="I179" s="89"/>
      <c r="J179" s="143">
        <f t="shared" si="39"/>
        <v>2055.1999999999998</v>
      </c>
      <c r="K179" s="143">
        <v>2055.1999999999998</v>
      </c>
      <c r="L179" s="143">
        <f t="shared" si="39"/>
        <v>2055.1999999999998</v>
      </c>
      <c r="M179" s="554"/>
      <c r="N179" s="638"/>
    </row>
    <row r="180" spans="1:14" s="107" customFormat="1" ht="16.5" customHeight="1" x14ac:dyDescent="0.2">
      <c r="A180" s="183" t="s">
        <v>62</v>
      </c>
      <c r="B180" s="135" t="s">
        <v>31</v>
      </c>
      <c r="C180" s="135" t="s">
        <v>24</v>
      </c>
      <c r="D180" s="135" t="s">
        <v>22</v>
      </c>
      <c r="E180" s="135" t="s">
        <v>374</v>
      </c>
      <c r="F180" s="318">
        <v>610</v>
      </c>
      <c r="G180" s="89" t="s">
        <v>63</v>
      </c>
      <c r="H180" s="89"/>
      <c r="I180" s="89"/>
      <c r="J180" s="143">
        <f t="shared" si="39"/>
        <v>2055.1999999999998</v>
      </c>
      <c r="K180" s="143">
        <v>2055.1999999999998</v>
      </c>
      <c r="L180" s="143">
        <f t="shared" si="39"/>
        <v>2055.1999999999998</v>
      </c>
      <c r="M180" s="554"/>
      <c r="N180" s="638"/>
    </row>
    <row r="181" spans="1:14" s="107" customFormat="1" ht="33" customHeight="1" x14ac:dyDescent="0.2">
      <c r="A181" s="183" t="s">
        <v>136</v>
      </c>
      <c r="B181" s="135" t="s">
        <v>31</v>
      </c>
      <c r="C181" s="135" t="s">
        <v>24</v>
      </c>
      <c r="D181" s="135" t="s">
        <v>22</v>
      </c>
      <c r="E181" s="135" t="s">
        <v>374</v>
      </c>
      <c r="F181" s="318">
        <v>610</v>
      </c>
      <c r="G181" s="89" t="s">
        <v>63</v>
      </c>
      <c r="H181" s="89" t="s">
        <v>25</v>
      </c>
      <c r="I181" s="89"/>
      <c r="J181" s="143">
        <f t="shared" si="39"/>
        <v>2055.1999999999998</v>
      </c>
      <c r="K181" s="143">
        <v>2055.1999999999998</v>
      </c>
      <c r="L181" s="143">
        <f t="shared" si="39"/>
        <v>2055.1999999999998</v>
      </c>
      <c r="M181" s="554"/>
      <c r="N181" s="638"/>
    </row>
    <row r="182" spans="1:14" s="107" customFormat="1" ht="33" customHeight="1" x14ac:dyDescent="0.2">
      <c r="A182" s="109" t="s">
        <v>265</v>
      </c>
      <c r="B182" s="135" t="s">
        <v>31</v>
      </c>
      <c r="C182" s="135" t="s">
        <v>24</v>
      </c>
      <c r="D182" s="135" t="s">
        <v>22</v>
      </c>
      <c r="E182" s="135" t="s">
        <v>374</v>
      </c>
      <c r="F182" s="318">
        <v>610</v>
      </c>
      <c r="G182" s="89" t="s">
        <v>63</v>
      </c>
      <c r="H182" s="89" t="s">
        <v>25</v>
      </c>
      <c r="I182" s="89" t="s">
        <v>13</v>
      </c>
      <c r="J182" s="143">
        <f>'ведомст 3'!K225</f>
        <v>2055.1999999999998</v>
      </c>
      <c r="K182" s="143">
        <f>'ведомст 3'!L225</f>
        <v>2055.1999999999998</v>
      </c>
      <c r="L182" s="143">
        <f>'ведомст 3'!M225</f>
        <v>2055.1999999999998</v>
      </c>
      <c r="M182" s="554"/>
      <c r="N182" s="638"/>
    </row>
    <row r="183" spans="1:14" s="107" customFormat="1" ht="33" customHeight="1" x14ac:dyDescent="0.2">
      <c r="A183" s="342" t="s">
        <v>264</v>
      </c>
      <c r="B183" s="135" t="s">
        <v>31</v>
      </c>
      <c r="C183" s="135" t="s">
        <v>24</v>
      </c>
      <c r="D183" s="135" t="s">
        <v>22</v>
      </c>
      <c r="E183" s="135" t="s">
        <v>404</v>
      </c>
      <c r="F183" s="312"/>
      <c r="G183" s="89"/>
      <c r="H183" s="89"/>
      <c r="I183" s="89"/>
      <c r="J183" s="143">
        <f t="shared" ref="J183:L187" si="40">J184</f>
        <v>12888</v>
      </c>
      <c r="K183" s="143">
        <f>K184</f>
        <v>4134.5999999999995</v>
      </c>
      <c r="L183" s="143">
        <f t="shared" si="40"/>
        <v>3456.300000000002</v>
      </c>
      <c r="M183" s="296"/>
      <c r="N183" s="106"/>
    </row>
    <row r="184" spans="1:14" s="107" customFormat="1" ht="33" customHeight="1" x14ac:dyDescent="0.2">
      <c r="A184" s="342" t="s">
        <v>254</v>
      </c>
      <c r="B184" s="135" t="s">
        <v>31</v>
      </c>
      <c r="C184" s="135" t="s">
        <v>24</v>
      </c>
      <c r="D184" s="135" t="s">
        <v>22</v>
      </c>
      <c r="E184" s="135" t="s">
        <v>404</v>
      </c>
      <c r="F184" s="312">
        <v>600</v>
      </c>
      <c r="G184" s="89"/>
      <c r="H184" s="89"/>
      <c r="I184" s="89"/>
      <c r="J184" s="143">
        <f t="shared" si="40"/>
        <v>12888</v>
      </c>
      <c r="K184" s="143">
        <f>K185</f>
        <v>4134.5999999999995</v>
      </c>
      <c r="L184" s="143">
        <f t="shared" si="40"/>
        <v>3456.300000000002</v>
      </c>
      <c r="M184" s="296"/>
      <c r="N184" s="106"/>
    </row>
    <row r="185" spans="1:14" s="107" customFormat="1" ht="20.25" customHeight="1" x14ac:dyDescent="0.25">
      <c r="A185" s="317" t="s">
        <v>255</v>
      </c>
      <c r="B185" s="135" t="s">
        <v>31</v>
      </c>
      <c r="C185" s="135" t="s">
        <v>24</v>
      </c>
      <c r="D185" s="135" t="s">
        <v>22</v>
      </c>
      <c r="E185" s="135" t="s">
        <v>404</v>
      </c>
      <c r="F185" s="312">
        <v>610</v>
      </c>
      <c r="G185" s="89"/>
      <c r="H185" s="89"/>
      <c r="I185" s="89"/>
      <c r="J185" s="143">
        <f t="shared" si="40"/>
        <v>12888</v>
      </c>
      <c r="K185" s="143">
        <f>K186</f>
        <v>4134.5999999999995</v>
      </c>
      <c r="L185" s="143">
        <f t="shared" si="40"/>
        <v>3456.300000000002</v>
      </c>
      <c r="M185" s="296"/>
      <c r="N185" s="106"/>
    </row>
    <row r="186" spans="1:14" s="107" customFormat="1" ht="20.25" customHeight="1" x14ac:dyDescent="0.2">
      <c r="A186" s="183" t="s">
        <v>62</v>
      </c>
      <c r="B186" s="135" t="s">
        <v>31</v>
      </c>
      <c r="C186" s="135" t="s">
        <v>24</v>
      </c>
      <c r="D186" s="135" t="s">
        <v>22</v>
      </c>
      <c r="E186" s="135" t="s">
        <v>404</v>
      </c>
      <c r="F186" s="312">
        <v>610</v>
      </c>
      <c r="G186" s="89" t="s">
        <v>63</v>
      </c>
      <c r="H186" s="89"/>
      <c r="I186" s="89"/>
      <c r="J186" s="143">
        <f t="shared" si="40"/>
        <v>12888</v>
      </c>
      <c r="K186" s="143">
        <f>K187</f>
        <v>4134.5999999999995</v>
      </c>
      <c r="L186" s="143">
        <f t="shared" si="40"/>
        <v>3456.300000000002</v>
      </c>
      <c r="M186" s="296"/>
      <c r="N186" s="106"/>
    </row>
    <row r="187" spans="1:14" s="107" customFormat="1" ht="20.25" customHeight="1" x14ac:dyDescent="0.2">
      <c r="A187" s="183" t="s">
        <v>253</v>
      </c>
      <c r="B187" s="135" t="s">
        <v>31</v>
      </c>
      <c r="C187" s="135" t="s">
        <v>24</v>
      </c>
      <c r="D187" s="135" t="s">
        <v>22</v>
      </c>
      <c r="E187" s="135" t="s">
        <v>404</v>
      </c>
      <c r="F187" s="312">
        <v>610</v>
      </c>
      <c r="G187" s="89" t="s">
        <v>63</v>
      </c>
      <c r="H187" s="89" t="s">
        <v>22</v>
      </c>
      <c r="I187" s="89"/>
      <c r="J187" s="143">
        <f t="shared" si="40"/>
        <v>12888</v>
      </c>
      <c r="K187" s="143">
        <f>K188</f>
        <v>4134.5999999999995</v>
      </c>
      <c r="L187" s="143">
        <f t="shared" si="40"/>
        <v>3456.300000000002</v>
      </c>
      <c r="M187" s="296"/>
      <c r="N187" s="294"/>
    </row>
    <row r="188" spans="1:14" s="107" customFormat="1" ht="55.5" customHeight="1" x14ac:dyDescent="0.2">
      <c r="A188" s="183" t="s">
        <v>321</v>
      </c>
      <c r="B188" s="135" t="s">
        <v>31</v>
      </c>
      <c r="C188" s="135" t="s">
        <v>24</v>
      </c>
      <c r="D188" s="135" t="s">
        <v>22</v>
      </c>
      <c r="E188" s="135" t="s">
        <v>404</v>
      </c>
      <c r="F188" s="312">
        <v>610</v>
      </c>
      <c r="G188" s="89" t="s">
        <v>63</v>
      </c>
      <c r="H188" s="89" t="s">
        <v>22</v>
      </c>
      <c r="I188" s="89" t="s">
        <v>90</v>
      </c>
      <c r="J188" s="143">
        <f>'ведомст 3'!K460</f>
        <v>12888</v>
      </c>
      <c r="K188" s="143">
        <f>'ведомст 3'!L460</f>
        <v>4134.5999999999995</v>
      </c>
      <c r="L188" s="143">
        <f>'ведомст 3'!M460</f>
        <v>3456.300000000002</v>
      </c>
      <c r="M188" s="296"/>
      <c r="N188" s="106"/>
    </row>
    <row r="189" spans="1:14" s="107" customFormat="1" ht="77.25" customHeight="1" x14ac:dyDescent="0.25">
      <c r="A189" s="180" t="s">
        <v>523</v>
      </c>
      <c r="B189" s="135" t="s">
        <v>31</v>
      </c>
      <c r="C189" s="135" t="s">
        <v>24</v>
      </c>
      <c r="D189" s="135" t="s">
        <v>22</v>
      </c>
      <c r="E189" s="135" t="s">
        <v>522</v>
      </c>
      <c r="F189" s="312"/>
      <c r="G189" s="89"/>
      <c r="H189" s="89"/>
      <c r="I189" s="89"/>
      <c r="J189" s="143">
        <f>J190</f>
        <v>328.4</v>
      </c>
      <c r="K189" s="143">
        <f t="shared" ref="K189:L189" si="41">K190</f>
        <v>0</v>
      </c>
      <c r="L189" s="143">
        <f t="shared" si="41"/>
        <v>0</v>
      </c>
      <c r="M189" s="296"/>
      <c r="N189" s="106"/>
    </row>
    <row r="190" spans="1:14" s="107" customFormat="1" ht="55.5" customHeight="1" x14ac:dyDescent="0.2">
      <c r="A190" s="342" t="s">
        <v>254</v>
      </c>
      <c r="B190" s="135" t="s">
        <v>31</v>
      </c>
      <c r="C190" s="135" t="s">
        <v>24</v>
      </c>
      <c r="D190" s="135" t="s">
        <v>22</v>
      </c>
      <c r="E190" s="135" t="s">
        <v>522</v>
      </c>
      <c r="F190" s="312">
        <v>600</v>
      </c>
      <c r="G190" s="89"/>
      <c r="H190" s="89"/>
      <c r="I190" s="89"/>
      <c r="J190" s="143">
        <f>J191</f>
        <v>328.4</v>
      </c>
      <c r="K190" s="143">
        <f t="shared" ref="K190:L190" si="42">K191</f>
        <v>0</v>
      </c>
      <c r="L190" s="143">
        <f t="shared" si="42"/>
        <v>0</v>
      </c>
      <c r="M190" s="296"/>
      <c r="N190" s="106"/>
    </row>
    <row r="191" spans="1:14" s="107" customFormat="1" ht="27.75" customHeight="1" x14ac:dyDescent="0.25">
      <c r="A191" s="317" t="s">
        <v>255</v>
      </c>
      <c r="B191" s="135" t="s">
        <v>31</v>
      </c>
      <c r="C191" s="135" t="s">
        <v>24</v>
      </c>
      <c r="D191" s="135" t="s">
        <v>22</v>
      </c>
      <c r="E191" s="135" t="s">
        <v>522</v>
      </c>
      <c r="F191" s="312">
        <v>610</v>
      </c>
      <c r="G191" s="89"/>
      <c r="H191" s="89"/>
      <c r="I191" s="89"/>
      <c r="J191" s="143">
        <f>J192</f>
        <v>328.4</v>
      </c>
      <c r="K191" s="143">
        <f>K192</f>
        <v>0</v>
      </c>
      <c r="L191" s="143">
        <f>L192</f>
        <v>0</v>
      </c>
      <c r="M191" s="296"/>
      <c r="N191" s="106"/>
    </row>
    <row r="192" spans="1:14" s="107" customFormat="1" ht="25.5" customHeight="1" x14ac:dyDescent="0.2">
      <c r="A192" s="183" t="s">
        <v>62</v>
      </c>
      <c r="B192" s="135" t="s">
        <v>31</v>
      </c>
      <c r="C192" s="135" t="s">
        <v>24</v>
      </c>
      <c r="D192" s="135" t="s">
        <v>22</v>
      </c>
      <c r="E192" s="135" t="s">
        <v>522</v>
      </c>
      <c r="F192" s="312">
        <v>610</v>
      </c>
      <c r="G192" s="89" t="s">
        <v>63</v>
      </c>
      <c r="H192" s="89"/>
      <c r="I192" s="89"/>
      <c r="J192" s="143">
        <f>J193</f>
        <v>328.4</v>
      </c>
      <c r="K192" s="143">
        <f t="shared" ref="K192:L192" si="43">K193</f>
        <v>0</v>
      </c>
      <c r="L192" s="143">
        <f t="shared" si="43"/>
        <v>0</v>
      </c>
      <c r="M192" s="296"/>
      <c r="N192" s="106"/>
    </row>
    <row r="193" spans="1:14" s="107" customFormat="1" ht="24.75" customHeight="1" x14ac:dyDescent="0.2">
      <c r="A193" s="183" t="s">
        <v>253</v>
      </c>
      <c r="B193" s="135" t="s">
        <v>31</v>
      </c>
      <c r="C193" s="135" t="s">
        <v>24</v>
      </c>
      <c r="D193" s="135" t="s">
        <v>22</v>
      </c>
      <c r="E193" s="135" t="s">
        <v>522</v>
      </c>
      <c r="F193" s="312">
        <v>610</v>
      </c>
      <c r="G193" s="89" t="s">
        <v>63</v>
      </c>
      <c r="H193" s="89" t="s">
        <v>22</v>
      </c>
      <c r="I193" s="89"/>
      <c r="J193" s="143">
        <f>J194</f>
        <v>328.4</v>
      </c>
      <c r="K193" s="143">
        <f t="shared" ref="K193:L193" si="44">K194</f>
        <v>0</v>
      </c>
      <c r="L193" s="143">
        <f t="shared" si="44"/>
        <v>0</v>
      </c>
      <c r="M193" s="296"/>
      <c r="N193" s="106"/>
    </row>
    <row r="194" spans="1:14" s="107" customFormat="1" ht="51" customHeight="1" x14ac:dyDescent="0.2">
      <c r="A194" s="183" t="s">
        <v>321</v>
      </c>
      <c r="B194" s="135" t="s">
        <v>31</v>
      </c>
      <c r="C194" s="135" t="s">
        <v>24</v>
      </c>
      <c r="D194" s="135" t="s">
        <v>22</v>
      </c>
      <c r="E194" s="135" t="s">
        <v>522</v>
      </c>
      <c r="F194" s="312">
        <v>610</v>
      </c>
      <c r="G194" s="89" t="s">
        <v>63</v>
      </c>
      <c r="H194" s="89" t="s">
        <v>22</v>
      </c>
      <c r="I194" s="89" t="s">
        <v>90</v>
      </c>
      <c r="J194" s="143">
        <f>'ведомст 3'!K463</f>
        <v>328.4</v>
      </c>
      <c r="K194" s="143">
        <f>'ведомст 3'!L463</f>
        <v>0</v>
      </c>
      <c r="L194" s="143">
        <f>'ведомст 3'!M463</f>
        <v>0</v>
      </c>
      <c r="M194" s="296"/>
      <c r="N194" s="106"/>
    </row>
    <row r="195" spans="1:14" s="107" customFormat="1" ht="33" customHeight="1" x14ac:dyDescent="0.2">
      <c r="A195" s="322" t="s">
        <v>130</v>
      </c>
      <c r="B195" s="135" t="s">
        <v>31</v>
      </c>
      <c r="C195" s="135" t="s">
        <v>24</v>
      </c>
      <c r="D195" s="135" t="s">
        <v>23</v>
      </c>
      <c r="E195" s="135"/>
      <c r="F195" s="318"/>
      <c r="G195" s="89"/>
      <c r="H195" s="89"/>
      <c r="I195" s="89"/>
      <c r="J195" s="143">
        <f t="shared" ref="J195:L200" si="45">J196</f>
        <v>350</v>
      </c>
      <c r="K195" s="143">
        <v>155.4</v>
      </c>
      <c r="L195" s="143">
        <f t="shared" si="45"/>
        <v>155.4</v>
      </c>
      <c r="M195" s="296"/>
      <c r="N195" s="106"/>
    </row>
    <row r="196" spans="1:14" s="107" customFormat="1" ht="17.25" customHeight="1" x14ac:dyDescent="0.2">
      <c r="A196" s="109" t="s">
        <v>64</v>
      </c>
      <c r="B196" s="135" t="s">
        <v>31</v>
      </c>
      <c r="C196" s="135" t="s">
        <v>24</v>
      </c>
      <c r="D196" s="135" t="s">
        <v>23</v>
      </c>
      <c r="E196" s="135" t="s">
        <v>405</v>
      </c>
      <c r="F196" s="312"/>
      <c r="G196" s="89"/>
      <c r="H196" s="89"/>
      <c r="I196" s="89"/>
      <c r="J196" s="143">
        <f t="shared" si="45"/>
        <v>350</v>
      </c>
      <c r="K196" s="143">
        <v>155.4</v>
      </c>
      <c r="L196" s="143">
        <f t="shared" si="45"/>
        <v>155.4</v>
      </c>
      <c r="M196" s="296"/>
      <c r="N196" s="106"/>
    </row>
    <row r="197" spans="1:14" s="107" customFormat="1" ht="45" x14ac:dyDescent="0.2">
      <c r="A197" s="342" t="s">
        <v>254</v>
      </c>
      <c r="B197" s="135" t="s">
        <v>31</v>
      </c>
      <c r="C197" s="135" t="s">
        <v>24</v>
      </c>
      <c r="D197" s="135" t="s">
        <v>23</v>
      </c>
      <c r="E197" s="135" t="s">
        <v>405</v>
      </c>
      <c r="F197" s="312">
        <v>600</v>
      </c>
      <c r="G197" s="89"/>
      <c r="H197" s="89"/>
      <c r="I197" s="89"/>
      <c r="J197" s="143">
        <f t="shared" si="45"/>
        <v>350</v>
      </c>
      <c r="K197" s="143">
        <v>155.4</v>
      </c>
      <c r="L197" s="143">
        <f t="shared" si="45"/>
        <v>155.4</v>
      </c>
      <c r="M197" s="296"/>
      <c r="N197" s="106"/>
    </row>
    <row r="198" spans="1:14" s="107" customFormat="1" ht="20.25" customHeight="1" x14ac:dyDescent="0.25">
      <c r="A198" s="317" t="s">
        <v>255</v>
      </c>
      <c r="B198" s="135" t="s">
        <v>31</v>
      </c>
      <c r="C198" s="135" t="s">
        <v>24</v>
      </c>
      <c r="D198" s="135" t="s">
        <v>23</v>
      </c>
      <c r="E198" s="135" t="s">
        <v>405</v>
      </c>
      <c r="F198" s="312">
        <v>610</v>
      </c>
      <c r="G198" s="89"/>
      <c r="H198" s="89"/>
      <c r="I198" s="89"/>
      <c r="J198" s="143">
        <f t="shared" si="45"/>
        <v>350</v>
      </c>
      <c r="K198" s="143">
        <v>155.4</v>
      </c>
      <c r="L198" s="143">
        <f t="shared" si="45"/>
        <v>155.4</v>
      </c>
      <c r="M198" s="296"/>
      <c r="N198" s="106"/>
    </row>
    <row r="199" spans="1:14" s="107" customFormat="1" ht="27" customHeight="1" x14ac:dyDescent="0.2">
      <c r="A199" s="183" t="s">
        <v>62</v>
      </c>
      <c r="B199" s="135" t="s">
        <v>31</v>
      </c>
      <c r="C199" s="135" t="s">
        <v>24</v>
      </c>
      <c r="D199" s="135" t="s">
        <v>23</v>
      </c>
      <c r="E199" s="135" t="s">
        <v>405</v>
      </c>
      <c r="F199" s="312">
        <v>610</v>
      </c>
      <c r="G199" s="89" t="s">
        <v>63</v>
      </c>
      <c r="H199" s="89"/>
      <c r="I199" s="89"/>
      <c r="J199" s="143">
        <f t="shared" si="45"/>
        <v>350</v>
      </c>
      <c r="K199" s="143">
        <v>155.4</v>
      </c>
      <c r="L199" s="143">
        <f t="shared" si="45"/>
        <v>155.4</v>
      </c>
      <c r="M199" s="296"/>
      <c r="N199" s="106"/>
    </row>
    <row r="200" spans="1:14" s="107" customFormat="1" ht="30" customHeight="1" x14ac:dyDescent="0.2">
      <c r="A200" s="183" t="s">
        <v>253</v>
      </c>
      <c r="B200" s="135" t="s">
        <v>31</v>
      </c>
      <c r="C200" s="135" t="s">
        <v>24</v>
      </c>
      <c r="D200" s="135" t="s">
        <v>23</v>
      </c>
      <c r="E200" s="135" t="s">
        <v>405</v>
      </c>
      <c r="F200" s="312">
        <v>610</v>
      </c>
      <c r="G200" s="89" t="s">
        <v>63</v>
      </c>
      <c r="H200" s="89" t="s">
        <v>22</v>
      </c>
      <c r="I200" s="89"/>
      <c r="J200" s="143">
        <f t="shared" si="45"/>
        <v>350</v>
      </c>
      <c r="K200" s="143">
        <v>155.4</v>
      </c>
      <c r="L200" s="143">
        <f t="shared" si="45"/>
        <v>155.4</v>
      </c>
      <c r="M200" s="296"/>
      <c r="N200" s="294"/>
    </row>
    <row r="201" spans="1:14" s="107" customFormat="1" ht="57" customHeight="1" x14ac:dyDescent="0.2">
      <c r="A201" s="183" t="s">
        <v>321</v>
      </c>
      <c r="B201" s="135" t="s">
        <v>31</v>
      </c>
      <c r="C201" s="135" t="s">
        <v>24</v>
      </c>
      <c r="D201" s="135" t="s">
        <v>23</v>
      </c>
      <c r="E201" s="135" t="s">
        <v>405</v>
      </c>
      <c r="F201" s="312">
        <v>610</v>
      </c>
      <c r="G201" s="89" t="s">
        <v>63</v>
      </c>
      <c r="H201" s="89" t="s">
        <v>22</v>
      </c>
      <c r="I201" s="89" t="s">
        <v>90</v>
      </c>
      <c r="J201" s="143">
        <f>'ведомст 3'!K467</f>
        <v>350</v>
      </c>
      <c r="K201" s="143">
        <f>'ведомст 3'!L467</f>
        <v>155.4</v>
      </c>
      <c r="L201" s="143">
        <f>'ведомст 3'!M467</f>
        <v>155.4</v>
      </c>
      <c r="M201" s="296"/>
      <c r="N201" s="106"/>
    </row>
    <row r="202" spans="1:14" s="107" customFormat="1" ht="33" customHeight="1" x14ac:dyDescent="0.2">
      <c r="A202" s="343" t="s">
        <v>131</v>
      </c>
      <c r="B202" s="135" t="s">
        <v>31</v>
      </c>
      <c r="C202" s="135" t="s">
        <v>24</v>
      </c>
      <c r="D202" s="135" t="s">
        <v>36</v>
      </c>
      <c r="E202" s="135"/>
      <c r="F202" s="312"/>
      <c r="G202" s="89"/>
      <c r="H202" s="89"/>
      <c r="I202" s="89"/>
      <c r="J202" s="143">
        <f>J203+J209</f>
        <v>5935.2</v>
      </c>
      <c r="K202" s="143">
        <v>2290.7000000000003</v>
      </c>
      <c r="L202" s="143">
        <f>L203</f>
        <v>2290.7000000000003</v>
      </c>
      <c r="M202" s="296"/>
      <c r="N202" s="106"/>
    </row>
    <row r="203" spans="1:14" s="107" customFormat="1" ht="24" customHeight="1" x14ac:dyDescent="0.2">
      <c r="A203" s="183" t="s">
        <v>104</v>
      </c>
      <c r="B203" s="135" t="s">
        <v>31</v>
      </c>
      <c r="C203" s="135" t="s">
        <v>24</v>
      </c>
      <c r="D203" s="135" t="s">
        <v>36</v>
      </c>
      <c r="E203" s="135" t="s">
        <v>406</v>
      </c>
      <c r="F203" s="312"/>
      <c r="G203" s="89"/>
      <c r="H203" s="89"/>
      <c r="I203" s="89"/>
      <c r="J203" s="143">
        <f t="shared" ref="J203:L207" si="46">J204</f>
        <v>5732</v>
      </c>
      <c r="K203" s="143">
        <v>2290.7000000000003</v>
      </c>
      <c r="L203" s="143">
        <f t="shared" si="46"/>
        <v>2290.7000000000003</v>
      </c>
      <c r="M203" s="296"/>
      <c r="N203" s="106"/>
    </row>
    <row r="204" spans="1:14" s="107" customFormat="1" ht="45" x14ac:dyDescent="0.2">
      <c r="A204" s="342" t="s">
        <v>254</v>
      </c>
      <c r="B204" s="135" t="s">
        <v>31</v>
      </c>
      <c r="C204" s="135" t="s">
        <v>24</v>
      </c>
      <c r="D204" s="135" t="s">
        <v>36</v>
      </c>
      <c r="E204" s="135" t="s">
        <v>406</v>
      </c>
      <c r="F204" s="312">
        <v>600</v>
      </c>
      <c r="G204" s="89"/>
      <c r="H204" s="89"/>
      <c r="I204" s="89"/>
      <c r="J204" s="143">
        <f t="shared" si="46"/>
        <v>5732</v>
      </c>
      <c r="K204" s="143">
        <v>2290.7000000000003</v>
      </c>
      <c r="L204" s="143">
        <f t="shared" si="46"/>
        <v>2290.7000000000003</v>
      </c>
      <c r="M204" s="296"/>
      <c r="N204" s="106"/>
    </row>
    <row r="205" spans="1:14" s="107" customFormat="1" ht="24" customHeight="1" x14ac:dyDescent="0.25">
      <c r="A205" s="317" t="s">
        <v>255</v>
      </c>
      <c r="B205" s="135" t="s">
        <v>31</v>
      </c>
      <c r="C205" s="135" t="s">
        <v>24</v>
      </c>
      <c r="D205" s="135" t="s">
        <v>36</v>
      </c>
      <c r="E205" s="135" t="s">
        <v>406</v>
      </c>
      <c r="F205" s="312">
        <v>610</v>
      </c>
      <c r="G205" s="89"/>
      <c r="H205" s="89"/>
      <c r="I205" s="89"/>
      <c r="J205" s="143">
        <f t="shared" si="46"/>
        <v>5732</v>
      </c>
      <c r="K205" s="143">
        <v>2290.7000000000003</v>
      </c>
      <c r="L205" s="143">
        <f t="shared" si="46"/>
        <v>2290.7000000000003</v>
      </c>
      <c r="M205" s="296"/>
      <c r="N205" s="106"/>
    </row>
    <row r="206" spans="1:14" s="107" customFormat="1" ht="21.75" customHeight="1" x14ac:dyDescent="0.2">
      <c r="A206" s="183" t="s">
        <v>62</v>
      </c>
      <c r="B206" s="135" t="s">
        <v>31</v>
      </c>
      <c r="C206" s="135" t="s">
        <v>24</v>
      </c>
      <c r="D206" s="135" t="s">
        <v>36</v>
      </c>
      <c r="E206" s="135" t="s">
        <v>406</v>
      </c>
      <c r="F206" s="312">
        <v>610</v>
      </c>
      <c r="G206" s="89" t="s">
        <v>63</v>
      </c>
      <c r="H206" s="89"/>
      <c r="I206" s="89"/>
      <c r="J206" s="143">
        <f t="shared" si="46"/>
        <v>5732</v>
      </c>
      <c r="K206" s="143">
        <v>2290.7000000000003</v>
      </c>
      <c r="L206" s="143">
        <f t="shared" si="46"/>
        <v>2290.7000000000003</v>
      </c>
      <c r="M206" s="296"/>
      <c r="N206" s="106"/>
    </row>
    <row r="207" spans="1:14" s="107" customFormat="1" ht="18.75" customHeight="1" x14ac:dyDescent="0.2">
      <c r="A207" s="183" t="s">
        <v>253</v>
      </c>
      <c r="B207" s="135" t="s">
        <v>31</v>
      </c>
      <c r="C207" s="135" t="s">
        <v>24</v>
      </c>
      <c r="D207" s="135" t="s">
        <v>36</v>
      </c>
      <c r="E207" s="135" t="s">
        <v>406</v>
      </c>
      <c r="F207" s="312">
        <v>610</v>
      </c>
      <c r="G207" s="89" t="s">
        <v>63</v>
      </c>
      <c r="H207" s="89" t="s">
        <v>22</v>
      </c>
      <c r="I207" s="89"/>
      <c r="J207" s="143">
        <f t="shared" si="46"/>
        <v>5732</v>
      </c>
      <c r="K207" s="143">
        <v>2290.7000000000003</v>
      </c>
      <c r="L207" s="143">
        <f t="shared" si="46"/>
        <v>2290.7000000000003</v>
      </c>
      <c r="M207" s="296"/>
      <c r="N207" s="294"/>
    </row>
    <row r="208" spans="1:14" s="107" customFormat="1" ht="45.75" customHeight="1" x14ac:dyDescent="0.2">
      <c r="A208" s="183" t="s">
        <v>321</v>
      </c>
      <c r="B208" s="135" t="s">
        <v>31</v>
      </c>
      <c r="C208" s="135" t="s">
        <v>24</v>
      </c>
      <c r="D208" s="135" t="s">
        <v>36</v>
      </c>
      <c r="E208" s="135" t="s">
        <v>406</v>
      </c>
      <c r="F208" s="312">
        <v>610</v>
      </c>
      <c r="G208" s="89" t="s">
        <v>63</v>
      </c>
      <c r="H208" s="89" t="s">
        <v>22</v>
      </c>
      <c r="I208" s="89" t="s">
        <v>90</v>
      </c>
      <c r="J208" s="143">
        <f>'ведомст 3'!K471</f>
        <v>5732</v>
      </c>
      <c r="K208" s="143">
        <f>'ведомст 3'!L471</f>
        <v>2290.7000000000003</v>
      </c>
      <c r="L208" s="143">
        <f>'ведомст 3'!M471</f>
        <v>2290.7000000000003</v>
      </c>
      <c r="M208" s="296"/>
      <c r="N208" s="106"/>
    </row>
    <row r="209" spans="1:14" s="107" customFormat="1" ht="50.25" customHeight="1" x14ac:dyDescent="0.25">
      <c r="A209" s="180" t="s">
        <v>472</v>
      </c>
      <c r="B209" s="135" t="s">
        <v>31</v>
      </c>
      <c r="C209" s="135" t="s">
        <v>24</v>
      </c>
      <c r="D209" s="135" t="s">
        <v>36</v>
      </c>
      <c r="E209" s="184" t="s">
        <v>471</v>
      </c>
      <c r="F209" s="312"/>
      <c r="G209" s="89"/>
      <c r="H209" s="89"/>
      <c r="I209" s="89"/>
      <c r="J209" s="143">
        <f>J210</f>
        <v>203.2</v>
      </c>
      <c r="K209" s="143">
        <f t="shared" ref="K209:L209" si="47">K210</f>
        <v>203.2</v>
      </c>
      <c r="L209" s="143">
        <f t="shared" si="47"/>
        <v>203.2</v>
      </c>
      <c r="M209" s="296" t="s">
        <v>425</v>
      </c>
      <c r="N209" s="106"/>
    </row>
    <row r="210" spans="1:14" s="107" customFormat="1" ht="45.75" customHeight="1" x14ac:dyDescent="0.2">
      <c r="A210" s="342" t="s">
        <v>254</v>
      </c>
      <c r="B210" s="135" t="s">
        <v>31</v>
      </c>
      <c r="C210" s="135" t="s">
        <v>24</v>
      </c>
      <c r="D210" s="135" t="s">
        <v>36</v>
      </c>
      <c r="E210" s="184" t="s">
        <v>471</v>
      </c>
      <c r="F210" s="312">
        <v>600</v>
      </c>
      <c r="G210" s="89"/>
      <c r="H210" s="89"/>
      <c r="I210" s="89"/>
      <c r="J210" s="143">
        <f>J211</f>
        <v>203.2</v>
      </c>
      <c r="K210" s="143">
        <f>K211</f>
        <v>203.2</v>
      </c>
      <c r="L210" s="143">
        <f>L211</f>
        <v>203.2</v>
      </c>
      <c r="M210" s="296"/>
      <c r="N210" s="106"/>
    </row>
    <row r="211" spans="1:14" s="107" customFormat="1" ht="37.5" customHeight="1" x14ac:dyDescent="0.25">
      <c r="A211" s="317" t="s">
        <v>255</v>
      </c>
      <c r="B211" s="135" t="s">
        <v>31</v>
      </c>
      <c r="C211" s="135" t="s">
        <v>24</v>
      </c>
      <c r="D211" s="135" t="s">
        <v>36</v>
      </c>
      <c r="E211" s="184" t="s">
        <v>471</v>
      </c>
      <c r="F211" s="312">
        <v>610</v>
      </c>
      <c r="G211" s="89"/>
      <c r="H211" s="89"/>
      <c r="I211" s="89"/>
      <c r="J211" s="143">
        <f>J212</f>
        <v>203.2</v>
      </c>
      <c r="K211" s="143">
        <f t="shared" ref="K211:L211" si="48">K212</f>
        <v>203.2</v>
      </c>
      <c r="L211" s="143">
        <f t="shared" si="48"/>
        <v>203.2</v>
      </c>
      <c r="M211" s="296"/>
      <c r="N211" s="106"/>
    </row>
    <row r="212" spans="1:14" s="107" customFormat="1" ht="27.75" customHeight="1" x14ac:dyDescent="0.2">
      <c r="A212" s="183" t="s">
        <v>62</v>
      </c>
      <c r="B212" s="135" t="s">
        <v>31</v>
      </c>
      <c r="C212" s="135" t="s">
        <v>24</v>
      </c>
      <c r="D212" s="135" t="s">
        <v>36</v>
      </c>
      <c r="E212" s="184" t="s">
        <v>471</v>
      </c>
      <c r="F212" s="312">
        <v>610</v>
      </c>
      <c r="G212" s="89" t="s">
        <v>63</v>
      </c>
      <c r="H212" s="89"/>
      <c r="I212" s="89"/>
      <c r="J212" s="143">
        <f>J213</f>
        <v>203.2</v>
      </c>
      <c r="K212" s="143">
        <f t="shared" ref="K212:L212" si="49">K213</f>
        <v>203.2</v>
      </c>
      <c r="L212" s="143">
        <f t="shared" si="49"/>
        <v>203.2</v>
      </c>
      <c r="M212" s="296"/>
      <c r="N212" s="106"/>
    </row>
    <row r="213" spans="1:14" s="107" customFormat="1" ht="21" customHeight="1" x14ac:dyDescent="0.2">
      <c r="A213" s="183" t="s">
        <v>253</v>
      </c>
      <c r="B213" s="135" t="s">
        <v>31</v>
      </c>
      <c r="C213" s="135" t="s">
        <v>24</v>
      </c>
      <c r="D213" s="135" t="s">
        <v>36</v>
      </c>
      <c r="E213" s="184" t="s">
        <v>471</v>
      </c>
      <c r="F213" s="312">
        <v>610</v>
      </c>
      <c r="G213" s="89" t="s">
        <v>63</v>
      </c>
      <c r="H213" s="89" t="s">
        <v>22</v>
      </c>
      <c r="I213" s="89"/>
      <c r="J213" s="143">
        <f>J214</f>
        <v>203.2</v>
      </c>
      <c r="K213" s="143">
        <f t="shared" ref="K213:L213" si="50">K214</f>
        <v>203.2</v>
      </c>
      <c r="L213" s="143">
        <f t="shared" si="50"/>
        <v>203.2</v>
      </c>
      <c r="M213" s="296"/>
      <c r="N213" s="106"/>
    </row>
    <row r="214" spans="1:14" s="107" customFormat="1" ht="45.75" customHeight="1" x14ac:dyDescent="0.2">
      <c r="A214" s="183" t="s">
        <v>321</v>
      </c>
      <c r="B214" s="135" t="s">
        <v>31</v>
      </c>
      <c r="C214" s="135" t="s">
        <v>24</v>
      </c>
      <c r="D214" s="135" t="s">
        <v>36</v>
      </c>
      <c r="E214" s="184" t="s">
        <v>471</v>
      </c>
      <c r="F214" s="312">
        <v>610</v>
      </c>
      <c r="G214" s="89" t="s">
        <v>63</v>
      </c>
      <c r="H214" s="89" t="s">
        <v>22</v>
      </c>
      <c r="I214" s="89" t="s">
        <v>90</v>
      </c>
      <c r="J214" s="143">
        <f>'ведомст 3'!K474</f>
        <v>203.2</v>
      </c>
      <c r="K214" s="143">
        <f>'ведомст 3'!L474</f>
        <v>203.2</v>
      </c>
      <c r="L214" s="143">
        <f>'ведомст 3'!M474</f>
        <v>203.2</v>
      </c>
      <c r="M214" s="296"/>
      <c r="N214" s="106"/>
    </row>
    <row r="215" spans="1:14" s="107" customFormat="1" ht="45.75" customHeight="1" x14ac:dyDescent="0.25">
      <c r="A215" s="180" t="s">
        <v>469</v>
      </c>
      <c r="B215" s="135" t="s">
        <v>31</v>
      </c>
      <c r="C215" s="135" t="s">
        <v>24</v>
      </c>
      <c r="D215" s="135" t="s">
        <v>467</v>
      </c>
      <c r="E215" s="135"/>
      <c r="F215" s="312"/>
      <c r="G215" s="89"/>
      <c r="H215" s="89"/>
      <c r="I215" s="89"/>
      <c r="J215" s="143">
        <f>J216</f>
        <v>103.1</v>
      </c>
      <c r="K215" s="143">
        <f t="shared" ref="K215:L218" si="51">K216</f>
        <v>0</v>
      </c>
      <c r="L215" s="143">
        <f t="shared" si="51"/>
        <v>0</v>
      </c>
      <c r="M215" s="296"/>
      <c r="N215" s="106"/>
    </row>
    <row r="216" spans="1:14" s="107" customFormat="1" ht="45.75" customHeight="1" x14ac:dyDescent="0.25">
      <c r="A216" s="180" t="s">
        <v>470</v>
      </c>
      <c r="B216" s="135" t="s">
        <v>31</v>
      </c>
      <c r="C216" s="135" t="s">
        <v>24</v>
      </c>
      <c r="D216" s="135" t="s">
        <v>467</v>
      </c>
      <c r="E216" s="135" t="s">
        <v>468</v>
      </c>
      <c r="F216" s="312"/>
      <c r="G216" s="89"/>
      <c r="H216" s="89"/>
      <c r="I216" s="89"/>
      <c r="J216" s="143">
        <f>J217</f>
        <v>103.1</v>
      </c>
      <c r="K216" s="143">
        <f t="shared" si="51"/>
        <v>0</v>
      </c>
      <c r="L216" s="143">
        <f t="shared" si="51"/>
        <v>0</v>
      </c>
      <c r="M216" s="296"/>
      <c r="N216" s="106"/>
    </row>
    <row r="217" spans="1:14" s="107" customFormat="1" ht="45.75" customHeight="1" x14ac:dyDescent="0.2">
      <c r="A217" s="342" t="s">
        <v>254</v>
      </c>
      <c r="B217" s="135" t="s">
        <v>31</v>
      </c>
      <c r="C217" s="135" t="s">
        <v>24</v>
      </c>
      <c r="D217" s="135" t="s">
        <v>467</v>
      </c>
      <c r="E217" s="135" t="s">
        <v>468</v>
      </c>
      <c r="F217" s="312">
        <v>600</v>
      </c>
      <c r="G217" s="89"/>
      <c r="H217" s="89"/>
      <c r="I217" s="89"/>
      <c r="J217" s="143">
        <f>J218</f>
        <v>103.1</v>
      </c>
      <c r="K217" s="143">
        <f t="shared" si="51"/>
        <v>0</v>
      </c>
      <c r="L217" s="143">
        <f t="shared" si="51"/>
        <v>0</v>
      </c>
      <c r="M217" s="296"/>
      <c r="N217" s="106"/>
    </row>
    <row r="218" spans="1:14" s="107" customFormat="1" ht="30.75" customHeight="1" x14ac:dyDescent="0.25">
      <c r="A218" s="317" t="s">
        <v>255</v>
      </c>
      <c r="B218" s="135" t="s">
        <v>31</v>
      </c>
      <c r="C218" s="135" t="s">
        <v>24</v>
      </c>
      <c r="D218" s="135" t="s">
        <v>467</v>
      </c>
      <c r="E218" s="135" t="s">
        <v>468</v>
      </c>
      <c r="F218" s="312">
        <v>610</v>
      </c>
      <c r="G218" s="89"/>
      <c r="H218" s="89"/>
      <c r="I218" s="89"/>
      <c r="J218" s="143">
        <f>J219</f>
        <v>103.1</v>
      </c>
      <c r="K218" s="143">
        <f t="shared" si="51"/>
        <v>0</v>
      </c>
      <c r="L218" s="143">
        <f t="shared" si="51"/>
        <v>0</v>
      </c>
      <c r="M218" s="296"/>
      <c r="N218" s="106"/>
    </row>
    <row r="219" spans="1:14" s="107" customFormat="1" ht="24" customHeight="1" x14ac:dyDescent="0.2">
      <c r="A219" s="183" t="s">
        <v>62</v>
      </c>
      <c r="B219" s="135" t="s">
        <v>31</v>
      </c>
      <c r="C219" s="135" t="s">
        <v>24</v>
      </c>
      <c r="D219" s="135" t="s">
        <v>467</v>
      </c>
      <c r="E219" s="135" t="s">
        <v>468</v>
      </c>
      <c r="F219" s="312">
        <v>610</v>
      </c>
      <c r="G219" s="89" t="s">
        <v>63</v>
      </c>
      <c r="H219" s="89"/>
      <c r="I219" s="89"/>
      <c r="J219" s="143">
        <f>J220</f>
        <v>103.1</v>
      </c>
      <c r="K219" s="143">
        <f>K220</f>
        <v>0</v>
      </c>
      <c r="L219" s="143">
        <f>L220</f>
        <v>0</v>
      </c>
      <c r="M219" s="296"/>
      <c r="N219" s="106"/>
    </row>
    <row r="220" spans="1:14" s="107" customFormat="1" ht="45.75" customHeight="1" x14ac:dyDescent="0.2">
      <c r="A220" s="183" t="s">
        <v>253</v>
      </c>
      <c r="B220" s="135" t="s">
        <v>31</v>
      </c>
      <c r="C220" s="135" t="s">
        <v>24</v>
      </c>
      <c r="D220" s="135" t="s">
        <v>467</v>
      </c>
      <c r="E220" s="135" t="s">
        <v>468</v>
      </c>
      <c r="F220" s="312">
        <v>610</v>
      </c>
      <c r="G220" s="89" t="s">
        <v>63</v>
      </c>
      <c r="H220" s="89" t="s">
        <v>22</v>
      </c>
      <c r="I220" s="89"/>
      <c r="J220" s="143">
        <f>'ведомст 3'!K478</f>
        <v>103.1</v>
      </c>
      <c r="K220" s="143">
        <f>'ведомст 3'!L478</f>
        <v>0</v>
      </c>
      <c r="L220" s="143">
        <f>'ведомст 3'!M478</f>
        <v>0</v>
      </c>
      <c r="M220" s="296"/>
      <c r="N220" s="106"/>
    </row>
    <row r="221" spans="1:14" s="107" customFormat="1" ht="59.25" customHeight="1" x14ac:dyDescent="0.25">
      <c r="A221" s="183" t="s">
        <v>304</v>
      </c>
      <c r="B221" s="135" t="s">
        <v>123</v>
      </c>
      <c r="C221" s="135"/>
      <c r="D221" s="135"/>
      <c r="E221" s="135"/>
      <c r="F221" s="312"/>
      <c r="G221" s="194"/>
      <c r="H221" s="195"/>
      <c r="I221" s="89"/>
      <c r="J221" s="142">
        <f t="shared" ref="J221:L227" si="52">J222</f>
        <v>61.699999999999996</v>
      </c>
      <c r="K221" s="142">
        <f t="shared" si="52"/>
        <v>64.099999999999994</v>
      </c>
      <c r="L221" s="142">
        <f t="shared" si="52"/>
        <v>64.099999999999994</v>
      </c>
      <c r="M221" s="296"/>
      <c r="N221" s="106"/>
    </row>
    <row r="222" spans="1:14" s="107" customFormat="1" ht="45.75" customHeight="1" x14ac:dyDescent="0.2">
      <c r="A222" s="322" t="s">
        <v>128</v>
      </c>
      <c r="B222" s="135" t="s">
        <v>40</v>
      </c>
      <c r="C222" s="135" t="s">
        <v>334</v>
      </c>
      <c r="D222" s="135" t="s">
        <v>22</v>
      </c>
      <c r="E222" s="135"/>
      <c r="F222" s="312"/>
      <c r="G222" s="194"/>
      <c r="H222" s="195"/>
      <c r="I222" s="89"/>
      <c r="J222" s="143">
        <f t="shared" si="52"/>
        <v>61.699999999999996</v>
      </c>
      <c r="K222" s="143">
        <f t="shared" si="52"/>
        <v>64.099999999999994</v>
      </c>
      <c r="L222" s="143">
        <f t="shared" si="52"/>
        <v>64.099999999999994</v>
      </c>
      <c r="M222" s="554"/>
      <c r="N222" s="638"/>
    </row>
    <row r="223" spans="1:14" s="107" customFormat="1" ht="29.25" customHeight="1" x14ac:dyDescent="0.2">
      <c r="A223" s="109" t="s">
        <v>69</v>
      </c>
      <c r="B223" s="135" t="s">
        <v>40</v>
      </c>
      <c r="C223" s="135" t="s">
        <v>334</v>
      </c>
      <c r="D223" s="135" t="s">
        <v>22</v>
      </c>
      <c r="E223" s="135" t="s">
        <v>413</v>
      </c>
      <c r="F223" s="312"/>
      <c r="G223" s="194"/>
      <c r="H223" s="195"/>
      <c r="I223" s="89"/>
      <c r="J223" s="143">
        <f t="shared" si="52"/>
        <v>61.699999999999996</v>
      </c>
      <c r="K223" s="143">
        <f t="shared" si="52"/>
        <v>64.099999999999994</v>
      </c>
      <c r="L223" s="143">
        <f t="shared" si="52"/>
        <v>64.099999999999994</v>
      </c>
      <c r="M223" s="554"/>
      <c r="N223" s="638"/>
    </row>
    <row r="224" spans="1:14" s="107" customFormat="1" ht="30.75" customHeight="1" x14ac:dyDescent="0.2">
      <c r="A224" s="109" t="s">
        <v>194</v>
      </c>
      <c r="B224" s="135" t="s">
        <v>40</v>
      </c>
      <c r="C224" s="135" t="s">
        <v>334</v>
      </c>
      <c r="D224" s="135" t="s">
        <v>22</v>
      </c>
      <c r="E224" s="135" t="s">
        <v>413</v>
      </c>
      <c r="F224" s="312">
        <v>200</v>
      </c>
      <c r="G224" s="194"/>
      <c r="H224" s="195"/>
      <c r="I224" s="89"/>
      <c r="J224" s="143">
        <f t="shared" si="52"/>
        <v>61.699999999999996</v>
      </c>
      <c r="K224" s="143">
        <f t="shared" si="52"/>
        <v>64.099999999999994</v>
      </c>
      <c r="L224" s="143">
        <f t="shared" si="52"/>
        <v>64.099999999999994</v>
      </c>
      <c r="M224" s="554"/>
      <c r="N224" s="638"/>
    </row>
    <row r="225" spans="1:16" s="107" customFormat="1" ht="33.75" customHeight="1" x14ac:dyDescent="0.2">
      <c r="A225" s="109" t="s">
        <v>195</v>
      </c>
      <c r="B225" s="135" t="s">
        <v>40</v>
      </c>
      <c r="C225" s="135" t="s">
        <v>334</v>
      </c>
      <c r="D225" s="135" t="s">
        <v>22</v>
      </c>
      <c r="E225" s="135" t="s">
        <v>413</v>
      </c>
      <c r="F225" s="312">
        <v>240</v>
      </c>
      <c r="G225" s="194"/>
      <c r="H225" s="195"/>
      <c r="I225" s="89"/>
      <c r="J225" s="143">
        <f t="shared" si="52"/>
        <v>61.699999999999996</v>
      </c>
      <c r="K225" s="143">
        <f t="shared" si="52"/>
        <v>64.099999999999994</v>
      </c>
      <c r="L225" s="143">
        <f t="shared" si="52"/>
        <v>64.099999999999994</v>
      </c>
      <c r="M225" s="554"/>
      <c r="N225" s="638"/>
    </row>
    <row r="226" spans="1:16" s="107" customFormat="1" ht="21" customHeight="1" x14ac:dyDescent="0.2">
      <c r="A226" s="109" t="s">
        <v>46</v>
      </c>
      <c r="B226" s="135" t="s">
        <v>40</v>
      </c>
      <c r="C226" s="135" t="s">
        <v>334</v>
      </c>
      <c r="D226" s="135" t="s">
        <v>22</v>
      </c>
      <c r="E226" s="135" t="s">
        <v>413</v>
      </c>
      <c r="F226" s="312">
        <v>240</v>
      </c>
      <c r="G226" s="344">
        <v>11</v>
      </c>
      <c r="H226" s="195"/>
      <c r="I226" s="89"/>
      <c r="J226" s="143">
        <f t="shared" si="52"/>
        <v>61.699999999999996</v>
      </c>
      <c r="K226" s="143">
        <f t="shared" si="52"/>
        <v>64.099999999999994</v>
      </c>
      <c r="L226" s="143">
        <f t="shared" si="52"/>
        <v>64.099999999999994</v>
      </c>
      <c r="M226" s="554"/>
      <c r="N226" s="638"/>
    </row>
    <row r="227" spans="1:16" s="107" customFormat="1" ht="17.25" customHeight="1" x14ac:dyDescent="0.2">
      <c r="A227" s="183" t="s">
        <v>121</v>
      </c>
      <c r="B227" s="135" t="s">
        <v>40</v>
      </c>
      <c r="C227" s="135" t="s">
        <v>334</v>
      </c>
      <c r="D227" s="135" t="s">
        <v>22</v>
      </c>
      <c r="E227" s="135" t="s">
        <v>413</v>
      </c>
      <c r="F227" s="312">
        <v>240</v>
      </c>
      <c r="G227" s="344">
        <v>11</v>
      </c>
      <c r="H227" s="195" t="s">
        <v>22</v>
      </c>
      <c r="I227" s="89"/>
      <c r="J227" s="143">
        <f t="shared" si="52"/>
        <v>61.699999999999996</v>
      </c>
      <c r="K227" s="143">
        <f t="shared" si="52"/>
        <v>64.099999999999994</v>
      </c>
      <c r="L227" s="143">
        <f t="shared" si="52"/>
        <v>64.099999999999994</v>
      </c>
      <c r="M227" s="554"/>
      <c r="N227" s="638"/>
    </row>
    <row r="228" spans="1:16" s="107" customFormat="1" ht="46.5" customHeight="1" x14ac:dyDescent="0.2">
      <c r="A228" s="183" t="s">
        <v>321</v>
      </c>
      <c r="B228" s="135" t="s">
        <v>40</v>
      </c>
      <c r="C228" s="135" t="s">
        <v>334</v>
      </c>
      <c r="D228" s="135" t="s">
        <v>22</v>
      </c>
      <c r="E228" s="135" t="s">
        <v>413</v>
      </c>
      <c r="F228" s="312">
        <v>240</v>
      </c>
      <c r="G228" s="344">
        <v>11</v>
      </c>
      <c r="H228" s="195" t="s">
        <v>22</v>
      </c>
      <c r="I228" s="89" t="s">
        <v>90</v>
      </c>
      <c r="J228" s="143">
        <f>'ведомст 3'!K496</f>
        <v>61.699999999999996</v>
      </c>
      <c r="K228" s="143">
        <f>'ведомст 3'!L496</f>
        <v>64.099999999999994</v>
      </c>
      <c r="L228" s="143">
        <f>'ведомст 3'!M496</f>
        <v>64.099999999999994</v>
      </c>
      <c r="M228" s="554"/>
      <c r="N228" s="638"/>
    </row>
    <row r="229" spans="1:16" s="107" customFormat="1" ht="60.75" customHeight="1" x14ac:dyDescent="0.25">
      <c r="A229" s="395" t="s">
        <v>455</v>
      </c>
      <c r="B229" s="135" t="s">
        <v>141</v>
      </c>
      <c r="C229" s="135"/>
      <c r="D229" s="135"/>
      <c r="E229" s="135"/>
      <c r="F229" s="312"/>
      <c r="G229" s="344"/>
      <c r="H229" s="195"/>
      <c r="I229" s="89"/>
      <c r="J229" s="142">
        <f t="shared" ref="J229:L235" si="53">J230</f>
        <v>3</v>
      </c>
      <c r="K229" s="142">
        <v>3</v>
      </c>
      <c r="L229" s="142">
        <f t="shared" si="53"/>
        <v>3</v>
      </c>
      <c r="M229" s="555"/>
      <c r="N229" s="364"/>
    </row>
    <row r="230" spans="1:16" s="107" customFormat="1" ht="33" customHeight="1" x14ac:dyDescent="0.2">
      <c r="A230" s="183" t="s">
        <v>466</v>
      </c>
      <c r="B230" s="135" t="s">
        <v>41</v>
      </c>
      <c r="C230" s="135" t="s">
        <v>334</v>
      </c>
      <c r="D230" s="135" t="s">
        <v>31</v>
      </c>
      <c r="E230" s="135"/>
      <c r="F230" s="312"/>
      <c r="G230" s="344"/>
      <c r="H230" s="195"/>
      <c r="I230" s="89"/>
      <c r="J230" s="143">
        <f t="shared" si="53"/>
        <v>3</v>
      </c>
      <c r="K230" s="143">
        <v>3</v>
      </c>
      <c r="L230" s="143">
        <f t="shared" si="53"/>
        <v>3</v>
      </c>
      <c r="M230" s="296"/>
      <c r="N230" s="106"/>
    </row>
    <row r="231" spans="1:16" s="107" customFormat="1" x14ac:dyDescent="0.2">
      <c r="A231" s="183" t="s">
        <v>140</v>
      </c>
      <c r="B231" s="135" t="s">
        <v>41</v>
      </c>
      <c r="C231" s="135" t="s">
        <v>334</v>
      </c>
      <c r="D231" s="135" t="s">
        <v>31</v>
      </c>
      <c r="E231" s="135" t="s">
        <v>365</v>
      </c>
      <c r="F231" s="312"/>
      <c r="G231" s="344"/>
      <c r="H231" s="195"/>
      <c r="I231" s="89"/>
      <c r="J231" s="143">
        <f t="shared" si="53"/>
        <v>3</v>
      </c>
      <c r="K231" s="143">
        <v>3</v>
      </c>
      <c r="L231" s="143">
        <f t="shared" si="53"/>
        <v>3</v>
      </c>
      <c r="M231" s="296"/>
      <c r="N231" s="106"/>
    </row>
    <row r="232" spans="1:16" s="107" customFormat="1" ht="45" x14ac:dyDescent="0.2">
      <c r="A232" s="109" t="s">
        <v>194</v>
      </c>
      <c r="B232" s="135" t="s">
        <v>41</v>
      </c>
      <c r="C232" s="135" t="s">
        <v>334</v>
      </c>
      <c r="D232" s="135" t="s">
        <v>31</v>
      </c>
      <c r="E232" s="135" t="s">
        <v>365</v>
      </c>
      <c r="F232" s="312">
        <v>200</v>
      </c>
      <c r="G232" s="344"/>
      <c r="H232" s="195"/>
      <c r="I232" s="89"/>
      <c r="J232" s="143">
        <f t="shared" si="53"/>
        <v>3</v>
      </c>
      <c r="K232" s="143">
        <v>3</v>
      </c>
      <c r="L232" s="143">
        <f t="shared" si="53"/>
        <v>3</v>
      </c>
      <c r="M232" s="296"/>
      <c r="N232" s="106"/>
    </row>
    <row r="233" spans="1:16" s="107" customFormat="1" ht="45" x14ac:dyDescent="0.2">
      <c r="A233" s="109" t="s">
        <v>195</v>
      </c>
      <c r="B233" s="135" t="s">
        <v>41</v>
      </c>
      <c r="C233" s="135" t="s">
        <v>334</v>
      </c>
      <c r="D233" s="135" t="s">
        <v>31</v>
      </c>
      <c r="E233" s="135" t="s">
        <v>365</v>
      </c>
      <c r="F233" s="312">
        <v>240</v>
      </c>
      <c r="G233" s="344"/>
      <c r="H233" s="195"/>
      <c r="I233" s="89"/>
      <c r="J233" s="143">
        <f t="shared" si="53"/>
        <v>3</v>
      </c>
      <c r="K233" s="143">
        <v>3</v>
      </c>
      <c r="L233" s="143">
        <f t="shared" si="53"/>
        <v>3</v>
      </c>
      <c r="M233" s="296"/>
      <c r="N233" s="106"/>
    </row>
    <row r="234" spans="1:16" s="107" customFormat="1" x14ac:dyDescent="0.2">
      <c r="A234" s="183" t="s">
        <v>21</v>
      </c>
      <c r="B234" s="135" t="s">
        <v>41</v>
      </c>
      <c r="C234" s="135" t="s">
        <v>334</v>
      </c>
      <c r="D234" s="135" t="s">
        <v>31</v>
      </c>
      <c r="E234" s="135" t="s">
        <v>365</v>
      </c>
      <c r="F234" s="312">
        <v>240</v>
      </c>
      <c r="G234" s="195" t="s">
        <v>22</v>
      </c>
      <c r="H234" s="195"/>
      <c r="I234" s="89"/>
      <c r="J234" s="143">
        <f t="shared" si="53"/>
        <v>3</v>
      </c>
      <c r="K234" s="143">
        <v>3</v>
      </c>
      <c r="L234" s="143">
        <f t="shared" si="53"/>
        <v>3</v>
      </c>
      <c r="M234" s="296"/>
      <c r="N234" s="106"/>
    </row>
    <row r="235" spans="1:16" s="107" customFormat="1" x14ac:dyDescent="0.2">
      <c r="A235" s="183" t="s">
        <v>34</v>
      </c>
      <c r="B235" s="135" t="s">
        <v>41</v>
      </c>
      <c r="C235" s="135" t="s">
        <v>334</v>
      </c>
      <c r="D235" s="135" t="s">
        <v>31</v>
      </c>
      <c r="E235" s="135" t="s">
        <v>365</v>
      </c>
      <c r="F235" s="312">
        <v>240</v>
      </c>
      <c r="G235" s="195" t="s">
        <v>22</v>
      </c>
      <c r="H235" s="195" t="s">
        <v>35</v>
      </c>
      <c r="I235" s="89"/>
      <c r="J235" s="143">
        <f t="shared" si="53"/>
        <v>3</v>
      </c>
      <c r="K235" s="143">
        <v>3</v>
      </c>
      <c r="L235" s="143">
        <f t="shared" si="53"/>
        <v>3</v>
      </c>
      <c r="M235" s="296"/>
      <c r="N235" s="294"/>
    </row>
    <row r="236" spans="1:16" s="107" customFormat="1" ht="30" x14ac:dyDescent="0.25">
      <c r="A236" s="109" t="s">
        <v>265</v>
      </c>
      <c r="B236" s="135" t="s">
        <v>41</v>
      </c>
      <c r="C236" s="135" t="s">
        <v>334</v>
      </c>
      <c r="D236" s="135" t="s">
        <v>31</v>
      </c>
      <c r="E236" s="135" t="s">
        <v>365</v>
      </c>
      <c r="F236" s="312">
        <v>240</v>
      </c>
      <c r="G236" s="195" t="s">
        <v>22</v>
      </c>
      <c r="H236" s="195" t="s">
        <v>35</v>
      </c>
      <c r="I236" s="89" t="s">
        <v>13</v>
      </c>
      <c r="J236" s="144">
        <v>3</v>
      </c>
      <c r="K236" s="144">
        <v>3</v>
      </c>
      <c r="L236" s="144">
        <v>3</v>
      </c>
      <c r="M236" s="296"/>
      <c r="N236" s="106"/>
    </row>
    <row r="237" spans="1:16" s="107" customFormat="1" ht="90" x14ac:dyDescent="0.25">
      <c r="A237" s="109" t="s">
        <v>159</v>
      </c>
      <c r="B237" s="135" t="s">
        <v>138</v>
      </c>
      <c r="C237" s="135"/>
      <c r="D237" s="135"/>
      <c r="E237" s="135"/>
      <c r="F237" s="312"/>
      <c r="G237" s="344"/>
      <c r="H237" s="195"/>
      <c r="I237" s="89"/>
      <c r="J237" s="142">
        <f t="shared" ref="J237:L239" si="54">J238</f>
        <v>1181.1999999999998</v>
      </c>
      <c r="K237" s="142">
        <f t="shared" si="54"/>
        <v>1202.5</v>
      </c>
      <c r="L237" s="142">
        <f t="shared" si="54"/>
        <v>1202.5</v>
      </c>
      <c r="M237" s="296"/>
      <c r="N237" s="296">
        <f>J245+J250+J255+J262+J268</f>
        <v>1181.1999999999998</v>
      </c>
      <c r="O237" s="108">
        <f t="shared" ref="O237:P237" si="55">K245+K250+K255+K262+K268</f>
        <v>1202.5</v>
      </c>
      <c r="P237" s="108">
        <f t="shared" si="55"/>
        <v>1202.5</v>
      </c>
    </row>
    <row r="238" spans="1:16" s="107" customFormat="1" ht="75.75" customHeight="1" x14ac:dyDescent="0.2">
      <c r="A238" s="109" t="s">
        <v>151</v>
      </c>
      <c r="B238" s="135" t="s">
        <v>63</v>
      </c>
      <c r="C238" s="135" t="s">
        <v>24</v>
      </c>
      <c r="D238" s="135"/>
      <c r="E238" s="135"/>
      <c r="F238" s="312"/>
      <c r="G238" s="344"/>
      <c r="H238" s="195"/>
      <c r="I238" s="89"/>
      <c r="J238" s="143">
        <f>J239+J260+J263</f>
        <v>1181.1999999999998</v>
      </c>
      <c r="K238" s="143">
        <f t="shared" ref="K238:L238" si="56">K239+K260+K263</f>
        <v>1202.5</v>
      </c>
      <c r="L238" s="143">
        <f t="shared" si="56"/>
        <v>1202.5</v>
      </c>
      <c r="M238" s="296"/>
      <c r="N238" s="106"/>
    </row>
    <row r="239" spans="1:16" s="107" customFormat="1" ht="45" x14ac:dyDescent="0.2">
      <c r="A239" s="345" t="s">
        <v>263</v>
      </c>
      <c r="B239" s="135" t="s">
        <v>63</v>
      </c>
      <c r="C239" s="135" t="s">
        <v>24</v>
      </c>
      <c r="D239" s="135" t="s">
        <v>22</v>
      </c>
      <c r="E239" s="135"/>
      <c r="F239" s="312"/>
      <c r="G239" s="344"/>
      <c r="H239" s="195"/>
      <c r="I239" s="89"/>
      <c r="J239" s="143">
        <f t="shared" si="54"/>
        <v>1162.1999999999998</v>
      </c>
      <c r="K239" s="143">
        <f t="shared" si="54"/>
        <v>1183.5</v>
      </c>
      <c r="L239" s="143">
        <f t="shared" si="54"/>
        <v>1183.5</v>
      </c>
      <c r="M239" s="296"/>
      <c r="N239" s="106"/>
    </row>
    <row r="240" spans="1:16" s="107" customFormat="1" ht="46.5" customHeight="1" x14ac:dyDescent="0.2">
      <c r="A240" s="346" t="s">
        <v>94</v>
      </c>
      <c r="B240" s="135" t="s">
        <v>63</v>
      </c>
      <c r="C240" s="135" t="s">
        <v>24</v>
      </c>
      <c r="D240" s="135" t="s">
        <v>22</v>
      </c>
      <c r="E240" s="135" t="s">
        <v>377</v>
      </c>
      <c r="F240" s="312"/>
      <c r="G240" s="344"/>
      <c r="H240" s="195"/>
      <c r="I240" s="89"/>
      <c r="J240" s="143">
        <f>J241+J246+J251</f>
        <v>1162.1999999999998</v>
      </c>
      <c r="K240" s="143">
        <f t="shared" ref="K240:L240" si="57">K241+K246+K251</f>
        <v>1183.5</v>
      </c>
      <c r="L240" s="143">
        <f t="shared" si="57"/>
        <v>1183.5</v>
      </c>
      <c r="M240" s="296"/>
      <c r="N240" s="106"/>
    </row>
    <row r="241" spans="1:14" s="107" customFormat="1" ht="90" x14ac:dyDescent="0.25">
      <c r="A241" s="317" t="s">
        <v>196</v>
      </c>
      <c r="B241" s="135" t="s">
        <v>63</v>
      </c>
      <c r="C241" s="135" t="s">
        <v>24</v>
      </c>
      <c r="D241" s="135" t="s">
        <v>22</v>
      </c>
      <c r="E241" s="135" t="s">
        <v>377</v>
      </c>
      <c r="F241" s="312">
        <v>100</v>
      </c>
      <c r="G241" s="344"/>
      <c r="H241" s="195"/>
      <c r="I241" s="89"/>
      <c r="J241" s="143">
        <f t="shared" ref="J241:L244" si="58">J242</f>
        <v>1092.0999999999999</v>
      </c>
      <c r="K241" s="143">
        <f>K242</f>
        <v>1111.0999999999999</v>
      </c>
      <c r="L241" s="143">
        <f t="shared" si="58"/>
        <v>1111.0999999999999</v>
      </c>
      <c r="M241" s="554"/>
      <c r="N241" s="332"/>
    </row>
    <row r="242" spans="1:14" s="107" customFormat="1" ht="30" x14ac:dyDescent="0.2">
      <c r="A242" s="336" t="s">
        <v>235</v>
      </c>
      <c r="B242" s="135" t="s">
        <v>63</v>
      </c>
      <c r="C242" s="135" t="s">
        <v>24</v>
      </c>
      <c r="D242" s="135" t="s">
        <v>22</v>
      </c>
      <c r="E242" s="135" t="s">
        <v>377</v>
      </c>
      <c r="F242" s="312">
        <v>110</v>
      </c>
      <c r="G242" s="344"/>
      <c r="H242" s="195"/>
      <c r="I242" s="89"/>
      <c r="J242" s="143">
        <f t="shared" si="58"/>
        <v>1092.0999999999999</v>
      </c>
      <c r="K242" s="143">
        <f>K243</f>
        <v>1111.0999999999999</v>
      </c>
      <c r="L242" s="143">
        <f t="shared" si="58"/>
        <v>1111.0999999999999</v>
      </c>
      <c r="M242" s="554"/>
      <c r="N242" s="332"/>
    </row>
    <row r="243" spans="1:14" s="107" customFormat="1" ht="30" x14ac:dyDescent="0.2">
      <c r="A243" s="336" t="s">
        <v>98</v>
      </c>
      <c r="B243" s="135" t="s">
        <v>63</v>
      </c>
      <c r="C243" s="135" t="s">
        <v>24</v>
      </c>
      <c r="D243" s="135" t="s">
        <v>22</v>
      </c>
      <c r="E243" s="135" t="s">
        <v>377</v>
      </c>
      <c r="F243" s="312">
        <v>110</v>
      </c>
      <c r="G243" s="195" t="s">
        <v>36</v>
      </c>
      <c r="H243" s="195"/>
      <c r="I243" s="89"/>
      <c r="J243" s="143">
        <f t="shared" si="58"/>
        <v>1092.0999999999999</v>
      </c>
      <c r="K243" s="143">
        <f>K244</f>
        <v>1111.0999999999999</v>
      </c>
      <c r="L243" s="143">
        <f t="shared" si="58"/>
        <v>1111.0999999999999</v>
      </c>
      <c r="M243" s="554"/>
      <c r="N243" s="332"/>
    </row>
    <row r="244" spans="1:14" s="107" customFormat="1" ht="48.75" customHeight="1" x14ac:dyDescent="0.25">
      <c r="A244" s="180" t="s">
        <v>331</v>
      </c>
      <c r="B244" s="135" t="s">
        <v>63</v>
      </c>
      <c r="C244" s="135" t="s">
        <v>24</v>
      </c>
      <c r="D244" s="135" t="s">
        <v>22</v>
      </c>
      <c r="E244" s="135" t="s">
        <v>377</v>
      </c>
      <c r="F244" s="312">
        <v>110</v>
      </c>
      <c r="G244" s="195" t="s">
        <v>36</v>
      </c>
      <c r="H244" s="195" t="s">
        <v>39</v>
      </c>
      <c r="I244" s="89"/>
      <c r="J244" s="143">
        <f t="shared" si="58"/>
        <v>1092.0999999999999</v>
      </c>
      <c r="K244" s="143">
        <f>K245</f>
        <v>1111.0999999999999</v>
      </c>
      <c r="L244" s="143">
        <f t="shared" si="58"/>
        <v>1111.0999999999999</v>
      </c>
      <c r="M244" s="554"/>
      <c r="N244" s="647"/>
    </row>
    <row r="245" spans="1:14" s="107" customFormat="1" ht="30" x14ac:dyDescent="0.2">
      <c r="A245" s="183" t="s">
        <v>92</v>
      </c>
      <c r="B245" s="135" t="s">
        <v>63</v>
      </c>
      <c r="C245" s="135" t="s">
        <v>24</v>
      </c>
      <c r="D245" s="135" t="s">
        <v>22</v>
      </c>
      <c r="E245" s="135" t="s">
        <v>377</v>
      </c>
      <c r="F245" s="312">
        <v>110</v>
      </c>
      <c r="G245" s="195" t="s">
        <v>36</v>
      </c>
      <c r="H245" s="195" t="s">
        <v>39</v>
      </c>
      <c r="I245" s="89" t="s">
        <v>89</v>
      </c>
      <c r="J245" s="143">
        <f>'ведомст 3'!K299</f>
        <v>1092.0999999999999</v>
      </c>
      <c r="K245" s="143">
        <f>'ведомст 3'!L299</f>
        <v>1111.0999999999999</v>
      </c>
      <c r="L245" s="143">
        <f>'ведомст 3'!M299</f>
        <v>1111.0999999999999</v>
      </c>
      <c r="M245" s="554"/>
      <c r="N245" s="647"/>
    </row>
    <row r="246" spans="1:14" s="107" customFormat="1" ht="45" x14ac:dyDescent="0.25">
      <c r="A246" s="347" t="s">
        <v>194</v>
      </c>
      <c r="B246" s="135" t="s">
        <v>63</v>
      </c>
      <c r="C246" s="135" t="s">
        <v>24</v>
      </c>
      <c r="D246" s="135" t="s">
        <v>22</v>
      </c>
      <c r="E246" s="135" t="s">
        <v>377</v>
      </c>
      <c r="F246" s="312">
        <v>200</v>
      </c>
      <c r="G246" s="344"/>
      <c r="H246" s="195"/>
      <c r="I246" s="89"/>
      <c r="J246" s="143">
        <f t="shared" ref="J246:L249" si="59">J247</f>
        <v>64.800000000000011</v>
      </c>
      <c r="K246" s="143">
        <v>71.7</v>
      </c>
      <c r="L246" s="143">
        <f t="shared" si="59"/>
        <v>71.7</v>
      </c>
      <c r="M246" s="554"/>
      <c r="N246" s="332"/>
    </row>
    <row r="247" spans="1:14" s="107" customFormat="1" ht="45" x14ac:dyDescent="0.25">
      <c r="A247" s="347" t="s">
        <v>195</v>
      </c>
      <c r="B247" s="135" t="s">
        <v>63</v>
      </c>
      <c r="C247" s="135" t="s">
        <v>24</v>
      </c>
      <c r="D247" s="135" t="s">
        <v>22</v>
      </c>
      <c r="E247" s="135" t="s">
        <v>377</v>
      </c>
      <c r="F247" s="312">
        <v>240</v>
      </c>
      <c r="G247" s="344"/>
      <c r="H247" s="195"/>
      <c r="I247" s="89"/>
      <c r="J247" s="143">
        <f t="shared" si="59"/>
        <v>64.800000000000011</v>
      </c>
      <c r="K247" s="143">
        <v>71.7</v>
      </c>
      <c r="L247" s="143">
        <f t="shared" si="59"/>
        <v>71.7</v>
      </c>
      <c r="M247" s="554"/>
      <c r="N247" s="332"/>
    </row>
    <row r="248" spans="1:14" s="107" customFormat="1" ht="31.5" customHeight="1" x14ac:dyDescent="0.2">
      <c r="A248" s="183" t="s">
        <v>98</v>
      </c>
      <c r="B248" s="135" t="s">
        <v>63</v>
      </c>
      <c r="C248" s="135" t="s">
        <v>24</v>
      </c>
      <c r="D248" s="135" t="s">
        <v>22</v>
      </c>
      <c r="E248" s="135" t="s">
        <v>377</v>
      </c>
      <c r="F248" s="312">
        <v>240</v>
      </c>
      <c r="G248" s="195" t="s">
        <v>36</v>
      </c>
      <c r="H248" s="195"/>
      <c r="I248" s="89"/>
      <c r="J248" s="143">
        <f t="shared" si="59"/>
        <v>64.800000000000011</v>
      </c>
      <c r="K248" s="143">
        <v>71.7</v>
      </c>
      <c r="L248" s="143">
        <f t="shared" si="59"/>
        <v>71.7</v>
      </c>
      <c r="M248" s="554"/>
      <c r="N248" s="332"/>
    </row>
    <row r="249" spans="1:14" s="107" customFormat="1" ht="67.5" customHeight="1" x14ac:dyDescent="0.25">
      <c r="A249" s="180" t="s">
        <v>331</v>
      </c>
      <c r="B249" s="135" t="s">
        <v>63</v>
      </c>
      <c r="C249" s="135" t="s">
        <v>24</v>
      </c>
      <c r="D249" s="135" t="s">
        <v>22</v>
      </c>
      <c r="E249" s="135" t="s">
        <v>377</v>
      </c>
      <c r="F249" s="312">
        <v>240</v>
      </c>
      <c r="G249" s="195" t="s">
        <v>36</v>
      </c>
      <c r="H249" s="195" t="s">
        <v>39</v>
      </c>
      <c r="I249" s="89"/>
      <c r="J249" s="143">
        <f t="shared" si="59"/>
        <v>64.800000000000011</v>
      </c>
      <c r="K249" s="143">
        <v>71.7</v>
      </c>
      <c r="L249" s="143">
        <f t="shared" si="59"/>
        <v>71.7</v>
      </c>
      <c r="M249" s="554"/>
      <c r="N249" s="332"/>
    </row>
    <row r="250" spans="1:14" s="107" customFormat="1" ht="33" customHeight="1" x14ac:dyDescent="0.2">
      <c r="A250" s="183" t="s">
        <v>92</v>
      </c>
      <c r="B250" s="135" t="s">
        <v>63</v>
      </c>
      <c r="C250" s="135" t="s">
        <v>24</v>
      </c>
      <c r="D250" s="135" t="s">
        <v>22</v>
      </c>
      <c r="E250" s="135" t="s">
        <v>377</v>
      </c>
      <c r="F250" s="312">
        <v>240</v>
      </c>
      <c r="G250" s="195" t="s">
        <v>36</v>
      </c>
      <c r="H250" s="195" t="s">
        <v>39</v>
      </c>
      <c r="I250" s="89" t="s">
        <v>89</v>
      </c>
      <c r="J250" s="143">
        <f>'ведомст 3'!K301</f>
        <v>64.800000000000011</v>
      </c>
      <c r="K250" s="143">
        <f>'ведомст 3'!L301</f>
        <v>71.7</v>
      </c>
      <c r="L250" s="143">
        <f>'ведомст 3'!M301</f>
        <v>71.7</v>
      </c>
      <c r="M250" s="554"/>
      <c r="N250" s="332"/>
    </row>
    <row r="251" spans="1:14" s="107" customFormat="1" ht="16.5" customHeight="1" x14ac:dyDescent="0.25">
      <c r="A251" s="317" t="s">
        <v>234</v>
      </c>
      <c r="B251" s="135" t="s">
        <v>63</v>
      </c>
      <c r="C251" s="135" t="s">
        <v>24</v>
      </c>
      <c r="D251" s="135" t="s">
        <v>22</v>
      </c>
      <c r="E251" s="135" t="s">
        <v>377</v>
      </c>
      <c r="F251" s="312">
        <v>800</v>
      </c>
      <c r="G251" s="344"/>
      <c r="H251" s="195"/>
      <c r="I251" s="89"/>
      <c r="J251" s="143">
        <f t="shared" ref="J251:L254" si="60">J252</f>
        <v>5.3</v>
      </c>
      <c r="K251" s="143">
        <v>0.7</v>
      </c>
      <c r="L251" s="143">
        <f t="shared" si="60"/>
        <v>0.7</v>
      </c>
      <c r="M251" s="554"/>
      <c r="N251" s="332"/>
    </row>
    <row r="252" spans="1:14" s="107" customFormat="1" ht="16.5" customHeight="1" x14ac:dyDescent="0.25">
      <c r="A252" s="317" t="s">
        <v>201</v>
      </c>
      <c r="B252" s="135" t="s">
        <v>63</v>
      </c>
      <c r="C252" s="135" t="s">
        <v>24</v>
      </c>
      <c r="D252" s="135" t="s">
        <v>22</v>
      </c>
      <c r="E252" s="135" t="s">
        <v>377</v>
      </c>
      <c r="F252" s="312">
        <v>850</v>
      </c>
      <c r="G252" s="344"/>
      <c r="H252" s="195"/>
      <c r="I252" s="89"/>
      <c r="J252" s="143">
        <f t="shared" si="60"/>
        <v>5.3</v>
      </c>
      <c r="K252" s="143">
        <v>0.7</v>
      </c>
      <c r="L252" s="143">
        <f t="shared" si="60"/>
        <v>0.7</v>
      </c>
      <c r="M252" s="554"/>
      <c r="N252" s="332"/>
    </row>
    <row r="253" spans="1:14" s="107" customFormat="1" ht="33" customHeight="1" x14ac:dyDescent="0.2">
      <c r="A253" s="183" t="s">
        <v>98</v>
      </c>
      <c r="B253" s="135" t="s">
        <v>63</v>
      </c>
      <c r="C253" s="135" t="s">
        <v>24</v>
      </c>
      <c r="D253" s="135" t="s">
        <v>22</v>
      </c>
      <c r="E253" s="135" t="s">
        <v>377</v>
      </c>
      <c r="F253" s="312">
        <v>850</v>
      </c>
      <c r="G253" s="195" t="s">
        <v>36</v>
      </c>
      <c r="H253" s="195"/>
      <c r="I253" s="89"/>
      <c r="J253" s="143">
        <f t="shared" si="60"/>
        <v>5.3</v>
      </c>
      <c r="K253" s="143">
        <v>0.7</v>
      </c>
      <c r="L253" s="143">
        <f t="shared" si="60"/>
        <v>0.7</v>
      </c>
      <c r="M253" s="554"/>
      <c r="N253" s="332"/>
    </row>
    <row r="254" spans="1:14" s="107" customFormat="1" ht="59.25" customHeight="1" x14ac:dyDescent="0.25">
      <c r="A254" s="180" t="s">
        <v>331</v>
      </c>
      <c r="B254" s="135" t="s">
        <v>63</v>
      </c>
      <c r="C254" s="135" t="s">
        <v>24</v>
      </c>
      <c r="D254" s="135" t="s">
        <v>22</v>
      </c>
      <c r="E254" s="135" t="s">
        <v>377</v>
      </c>
      <c r="F254" s="312">
        <v>850</v>
      </c>
      <c r="G254" s="195" t="s">
        <v>36</v>
      </c>
      <c r="H254" s="195" t="s">
        <v>39</v>
      </c>
      <c r="I254" s="89"/>
      <c r="J254" s="143">
        <f t="shared" si="60"/>
        <v>5.3</v>
      </c>
      <c r="K254" s="143">
        <v>0.7</v>
      </c>
      <c r="L254" s="143">
        <f t="shared" si="60"/>
        <v>0.7</v>
      </c>
      <c r="M254" s="554"/>
      <c r="N254" s="332"/>
    </row>
    <row r="255" spans="1:14" s="107" customFormat="1" ht="33" customHeight="1" x14ac:dyDescent="0.2">
      <c r="A255" s="183" t="s">
        <v>92</v>
      </c>
      <c r="B255" s="135" t="s">
        <v>63</v>
      </c>
      <c r="C255" s="135" t="s">
        <v>24</v>
      </c>
      <c r="D255" s="135" t="s">
        <v>22</v>
      </c>
      <c r="E255" s="135" t="s">
        <v>377</v>
      </c>
      <c r="F255" s="312">
        <v>850</v>
      </c>
      <c r="G255" s="195" t="s">
        <v>36</v>
      </c>
      <c r="H255" s="195" t="s">
        <v>39</v>
      </c>
      <c r="I255" s="89" t="s">
        <v>89</v>
      </c>
      <c r="J255" s="143">
        <f>'ведомст 3'!K303</f>
        <v>5.3</v>
      </c>
      <c r="K255" s="143">
        <f>'ведомст 3'!L303</f>
        <v>0.7</v>
      </c>
      <c r="L255" s="143">
        <f>'ведомст 3'!M303</f>
        <v>0.7</v>
      </c>
      <c r="M255" s="554"/>
      <c r="N255" s="332"/>
    </row>
    <row r="256" spans="1:14" s="107" customFormat="1" ht="75" customHeight="1" x14ac:dyDescent="0.2">
      <c r="A256" s="183" t="s">
        <v>297</v>
      </c>
      <c r="B256" s="135" t="s">
        <v>63</v>
      </c>
      <c r="C256" s="135" t="s">
        <v>24</v>
      </c>
      <c r="D256" s="135" t="s">
        <v>23</v>
      </c>
      <c r="E256" s="135"/>
      <c r="F256" s="312"/>
      <c r="G256" s="195"/>
      <c r="H256" s="195"/>
      <c r="I256" s="89"/>
      <c r="J256" s="143">
        <f t="shared" ref="J256:L260" si="61">J257</f>
        <v>4</v>
      </c>
      <c r="K256" s="143">
        <v>4</v>
      </c>
      <c r="L256" s="143">
        <f t="shared" si="61"/>
        <v>4</v>
      </c>
      <c r="M256" s="296"/>
      <c r="N256" s="106"/>
    </row>
    <row r="257" spans="1:16" s="107" customFormat="1" ht="33" customHeight="1" x14ac:dyDescent="0.2">
      <c r="A257" s="346" t="s">
        <v>94</v>
      </c>
      <c r="B257" s="135" t="s">
        <v>63</v>
      </c>
      <c r="C257" s="135" t="s">
        <v>24</v>
      </c>
      <c r="D257" s="135" t="s">
        <v>23</v>
      </c>
      <c r="E257" s="135" t="s">
        <v>377</v>
      </c>
      <c r="F257" s="312"/>
      <c r="G257" s="195"/>
      <c r="H257" s="195"/>
      <c r="I257" s="89"/>
      <c r="J257" s="143">
        <f t="shared" si="61"/>
        <v>4</v>
      </c>
      <c r="K257" s="143">
        <v>4</v>
      </c>
      <c r="L257" s="143">
        <f t="shared" si="61"/>
        <v>4</v>
      </c>
      <c r="M257" s="296"/>
      <c r="N257" s="106"/>
    </row>
    <row r="258" spans="1:16" s="107" customFormat="1" ht="51" customHeight="1" x14ac:dyDescent="0.25">
      <c r="A258" s="347" t="s">
        <v>194</v>
      </c>
      <c r="B258" s="135" t="s">
        <v>63</v>
      </c>
      <c r="C258" s="135" t="s">
        <v>24</v>
      </c>
      <c r="D258" s="135" t="s">
        <v>23</v>
      </c>
      <c r="E258" s="135" t="s">
        <v>377</v>
      </c>
      <c r="F258" s="312">
        <v>200</v>
      </c>
      <c r="G258" s="195"/>
      <c r="H258" s="195"/>
      <c r="I258" s="89"/>
      <c r="J258" s="143">
        <f t="shared" si="61"/>
        <v>4</v>
      </c>
      <c r="K258" s="143">
        <v>4</v>
      </c>
      <c r="L258" s="143">
        <f t="shared" si="61"/>
        <v>4</v>
      </c>
      <c r="M258" s="296"/>
      <c r="N258" s="106"/>
    </row>
    <row r="259" spans="1:16" s="107" customFormat="1" ht="53.25" customHeight="1" x14ac:dyDescent="0.25">
      <c r="A259" s="347" t="s">
        <v>195</v>
      </c>
      <c r="B259" s="135" t="s">
        <v>63</v>
      </c>
      <c r="C259" s="135" t="s">
        <v>24</v>
      </c>
      <c r="D259" s="135" t="s">
        <v>23</v>
      </c>
      <c r="E259" s="135" t="s">
        <v>377</v>
      </c>
      <c r="F259" s="312">
        <v>240</v>
      </c>
      <c r="G259" s="195"/>
      <c r="H259" s="195"/>
      <c r="I259" s="89"/>
      <c r="J259" s="143">
        <f t="shared" si="61"/>
        <v>4</v>
      </c>
      <c r="K259" s="143">
        <v>4</v>
      </c>
      <c r="L259" s="143">
        <f t="shared" si="61"/>
        <v>4</v>
      </c>
      <c r="M259" s="296"/>
      <c r="N259" s="106"/>
    </row>
    <row r="260" spans="1:16" s="107" customFormat="1" ht="37.5" customHeight="1" x14ac:dyDescent="0.2">
      <c r="A260" s="183" t="s">
        <v>98</v>
      </c>
      <c r="B260" s="135" t="s">
        <v>63</v>
      </c>
      <c r="C260" s="135" t="s">
        <v>24</v>
      </c>
      <c r="D260" s="135" t="s">
        <v>23</v>
      </c>
      <c r="E260" s="135" t="s">
        <v>377</v>
      </c>
      <c r="F260" s="312">
        <v>240</v>
      </c>
      <c r="G260" s="195" t="s">
        <v>36</v>
      </c>
      <c r="H260" s="195"/>
      <c r="I260" s="89"/>
      <c r="J260" s="143">
        <v>4</v>
      </c>
      <c r="K260" s="143">
        <v>4</v>
      </c>
      <c r="L260" s="143">
        <f t="shared" si="61"/>
        <v>4</v>
      </c>
      <c r="M260" s="296"/>
      <c r="N260" s="106"/>
    </row>
    <row r="261" spans="1:16" s="107" customFormat="1" ht="57" customHeight="1" x14ac:dyDescent="0.25">
      <c r="A261" s="180" t="s">
        <v>331</v>
      </c>
      <c r="B261" s="135" t="s">
        <v>63</v>
      </c>
      <c r="C261" s="135" t="s">
        <v>24</v>
      </c>
      <c r="D261" s="135" t="s">
        <v>23</v>
      </c>
      <c r="E261" s="135" t="s">
        <v>377</v>
      </c>
      <c r="F261" s="312">
        <v>240</v>
      </c>
      <c r="G261" s="195" t="s">
        <v>36</v>
      </c>
      <c r="H261" s="195" t="s">
        <v>39</v>
      </c>
      <c r="I261" s="89"/>
      <c r="J261" s="143">
        <v>4</v>
      </c>
      <c r="K261" s="143">
        <v>4</v>
      </c>
      <c r="L261" s="144">
        <v>4</v>
      </c>
      <c r="M261" s="296" t="s">
        <v>508</v>
      </c>
      <c r="N261" s="106"/>
    </row>
    <row r="262" spans="1:16" s="107" customFormat="1" ht="44.25" customHeight="1" x14ac:dyDescent="0.25">
      <c r="A262" s="183" t="s">
        <v>92</v>
      </c>
      <c r="B262" s="135" t="s">
        <v>63</v>
      </c>
      <c r="C262" s="135" t="s">
        <v>24</v>
      </c>
      <c r="D262" s="135" t="s">
        <v>23</v>
      </c>
      <c r="E262" s="135" t="s">
        <v>377</v>
      </c>
      <c r="F262" s="312">
        <v>240</v>
      </c>
      <c r="G262" s="195" t="s">
        <v>36</v>
      </c>
      <c r="H262" s="195" t="s">
        <v>39</v>
      </c>
      <c r="I262" s="89" t="s">
        <v>89</v>
      </c>
      <c r="J262" s="143">
        <v>4</v>
      </c>
      <c r="K262" s="143">
        <v>4</v>
      </c>
      <c r="L262" s="144">
        <v>4</v>
      </c>
      <c r="M262" s="296"/>
      <c r="N262" s="106"/>
    </row>
    <row r="263" spans="1:16" s="107" customFormat="1" ht="50.25" customHeight="1" x14ac:dyDescent="0.25">
      <c r="A263" s="182" t="s">
        <v>335</v>
      </c>
      <c r="B263" s="135" t="s">
        <v>63</v>
      </c>
      <c r="C263" s="135" t="s">
        <v>24</v>
      </c>
      <c r="D263" s="135" t="s">
        <v>36</v>
      </c>
      <c r="E263" s="323"/>
      <c r="F263" s="312"/>
      <c r="G263" s="195"/>
      <c r="H263" s="195"/>
      <c r="I263" s="89"/>
      <c r="J263" s="143">
        <f t="shared" ref="J263:J267" si="62">J264</f>
        <v>15</v>
      </c>
      <c r="K263" s="143">
        <v>15</v>
      </c>
      <c r="L263" s="143">
        <f>L264</f>
        <v>15</v>
      </c>
      <c r="M263" s="296"/>
      <c r="N263" s="106"/>
    </row>
    <row r="264" spans="1:16" s="107" customFormat="1" ht="44.25" customHeight="1" x14ac:dyDescent="0.25">
      <c r="A264" s="347" t="s">
        <v>194</v>
      </c>
      <c r="B264" s="135" t="s">
        <v>63</v>
      </c>
      <c r="C264" s="135" t="s">
        <v>24</v>
      </c>
      <c r="D264" s="135" t="s">
        <v>36</v>
      </c>
      <c r="E264" s="135" t="s">
        <v>377</v>
      </c>
      <c r="F264" s="312">
        <v>200</v>
      </c>
      <c r="G264" s="195"/>
      <c r="H264" s="195"/>
      <c r="I264" s="89"/>
      <c r="J264" s="143">
        <f t="shared" si="62"/>
        <v>15</v>
      </c>
      <c r="K264" s="143">
        <v>15</v>
      </c>
      <c r="L264" s="143">
        <f>L265</f>
        <v>15</v>
      </c>
      <c r="M264" s="296"/>
      <c r="N264" s="106"/>
    </row>
    <row r="265" spans="1:16" s="107" customFormat="1" ht="44.25" customHeight="1" x14ac:dyDescent="0.25">
      <c r="A265" s="347" t="s">
        <v>195</v>
      </c>
      <c r="B265" s="135" t="s">
        <v>63</v>
      </c>
      <c r="C265" s="135" t="s">
        <v>24</v>
      </c>
      <c r="D265" s="135" t="s">
        <v>36</v>
      </c>
      <c r="E265" s="135" t="s">
        <v>377</v>
      </c>
      <c r="F265" s="312">
        <v>240</v>
      </c>
      <c r="G265" s="195"/>
      <c r="H265" s="195"/>
      <c r="I265" s="89"/>
      <c r="J265" s="143">
        <f t="shared" si="62"/>
        <v>15</v>
      </c>
      <c r="K265" s="143">
        <v>15</v>
      </c>
      <c r="L265" s="143">
        <f>L266</f>
        <v>15</v>
      </c>
      <c r="M265" s="296"/>
      <c r="N265" s="106"/>
    </row>
    <row r="266" spans="1:16" s="107" customFormat="1" ht="44.25" customHeight="1" x14ac:dyDescent="0.2">
      <c r="A266" s="183" t="s">
        <v>98</v>
      </c>
      <c r="B266" s="135" t="s">
        <v>63</v>
      </c>
      <c r="C266" s="135" t="s">
        <v>24</v>
      </c>
      <c r="D266" s="135" t="s">
        <v>36</v>
      </c>
      <c r="E266" s="135" t="s">
        <v>377</v>
      </c>
      <c r="F266" s="312">
        <v>240</v>
      </c>
      <c r="G266" s="195" t="s">
        <v>36</v>
      </c>
      <c r="H266" s="195"/>
      <c r="I266" s="89"/>
      <c r="J266" s="143">
        <f t="shared" si="62"/>
        <v>15</v>
      </c>
      <c r="K266" s="143">
        <v>15</v>
      </c>
      <c r="L266" s="143">
        <f>L267</f>
        <v>15</v>
      </c>
      <c r="M266" s="296"/>
      <c r="N266" s="106"/>
    </row>
    <row r="267" spans="1:16" s="107" customFormat="1" ht="49.5" customHeight="1" x14ac:dyDescent="0.25">
      <c r="A267" s="180" t="s">
        <v>331</v>
      </c>
      <c r="B267" s="135" t="s">
        <v>63</v>
      </c>
      <c r="C267" s="135" t="s">
        <v>24</v>
      </c>
      <c r="D267" s="135" t="s">
        <v>36</v>
      </c>
      <c r="E267" s="135" t="s">
        <v>377</v>
      </c>
      <c r="F267" s="312">
        <v>240</v>
      </c>
      <c r="G267" s="195" t="s">
        <v>36</v>
      </c>
      <c r="H267" s="195" t="s">
        <v>39</v>
      </c>
      <c r="I267" s="89"/>
      <c r="J267" s="143">
        <f t="shared" si="62"/>
        <v>15</v>
      </c>
      <c r="K267" s="143">
        <v>15</v>
      </c>
      <c r="L267" s="143">
        <f>L268</f>
        <v>15</v>
      </c>
      <c r="M267" s="296" t="s">
        <v>508</v>
      </c>
      <c r="N267" s="106"/>
    </row>
    <row r="268" spans="1:16" s="107" customFormat="1" ht="44.25" customHeight="1" x14ac:dyDescent="0.25">
      <c r="A268" s="183" t="s">
        <v>92</v>
      </c>
      <c r="B268" s="135" t="s">
        <v>63</v>
      </c>
      <c r="C268" s="135" t="s">
        <v>24</v>
      </c>
      <c r="D268" s="135" t="s">
        <v>36</v>
      </c>
      <c r="E268" s="135" t="s">
        <v>377</v>
      </c>
      <c r="F268" s="312">
        <v>240</v>
      </c>
      <c r="G268" s="195" t="s">
        <v>36</v>
      </c>
      <c r="H268" s="195" t="s">
        <v>39</v>
      </c>
      <c r="I268" s="89" t="s">
        <v>89</v>
      </c>
      <c r="J268" s="143">
        <v>15</v>
      </c>
      <c r="K268" s="143">
        <v>15</v>
      </c>
      <c r="L268" s="144">
        <v>15</v>
      </c>
      <c r="M268" s="296"/>
      <c r="N268" s="106"/>
    </row>
    <row r="269" spans="1:16" s="107" customFormat="1" ht="94.5" customHeight="1" x14ac:dyDescent="0.25">
      <c r="A269" s="202" t="s">
        <v>308</v>
      </c>
      <c r="B269" s="135" t="s">
        <v>48</v>
      </c>
      <c r="C269" s="135"/>
      <c r="D269" s="135"/>
      <c r="E269" s="135"/>
      <c r="F269" s="312"/>
      <c r="G269" s="194"/>
      <c r="H269" s="195"/>
      <c r="I269" s="89"/>
      <c r="J269" s="205">
        <f t="shared" ref="J269:L270" si="63">J270</f>
        <v>1234.3999999999999</v>
      </c>
      <c r="K269" s="205">
        <f t="shared" si="63"/>
        <v>1690.8000000000002</v>
      </c>
      <c r="L269" s="205">
        <f t="shared" si="63"/>
        <v>1257.3000000000002</v>
      </c>
      <c r="M269" s="559"/>
      <c r="N269" s="296">
        <f>J277+J283+J289</f>
        <v>1234.3999999999999</v>
      </c>
      <c r="O269" s="235">
        <f t="shared" ref="O269:P269" si="64">K277+K283+K289</f>
        <v>1690.8000000000002</v>
      </c>
      <c r="P269" s="235">
        <f t="shared" si="64"/>
        <v>1257.3000000000002</v>
      </c>
    </row>
    <row r="270" spans="1:16" s="107" customFormat="1" ht="30" x14ac:dyDescent="0.2">
      <c r="A270" s="322" t="s">
        <v>117</v>
      </c>
      <c r="B270" s="135" t="s">
        <v>28</v>
      </c>
      <c r="C270" s="135" t="s">
        <v>26</v>
      </c>
      <c r="D270" s="135"/>
      <c r="E270" s="135"/>
      <c r="F270" s="312"/>
      <c r="G270" s="89"/>
      <c r="H270" s="89"/>
      <c r="I270" s="89"/>
      <c r="J270" s="143">
        <f t="shared" si="63"/>
        <v>1234.3999999999999</v>
      </c>
      <c r="K270" s="143">
        <f t="shared" si="63"/>
        <v>1690.8000000000002</v>
      </c>
      <c r="L270" s="143">
        <f t="shared" si="63"/>
        <v>1257.3000000000002</v>
      </c>
      <c r="M270" s="296"/>
      <c r="N270" s="106"/>
    </row>
    <row r="271" spans="1:16" s="107" customFormat="1" ht="45.75" customHeight="1" x14ac:dyDescent="0.2">
      <c r="A271" s="322" t="s">
        <v>118</v>
      </c>
      <c r="B271" s="135" t="s">
        <v>28</v>
      </c>
      <c r="C271" s="135" t="s">
        <v>26</v>
      </c>
      <c r="D271" s="135" t="s">
        <v>22</v>
      </c>
      <c r="E271" s="135"/>
      <c r="F271" s="312"/>
      <c r="G271" s="89"/>
      <c r="H271" s="89"/>
      <c r="I271" s="89"/>
      <c r="J271" s="143">
        <f>J272+J278+J284</f>
        <v>1234.3999999999999</v>
      </c>
      <c r="K271" s="143">
        <f t="shared" ref="K271:L271" si="65">K272+K278+K284</f>
        <v>1690.8000000000002</v>
      </c>
      <c r="L271" s="143">
        <f t="shared" si="65"/>
        <v>1257.3000000000002</v>
      </c>
      <c r="M271" s="296"/>
      <c r="N271" s="106"/>
    </row>
    <row r="272" spans="1:16" s="107" customFormat="1" ht="73.5" customHeight="1" x14ac:dyDescent="0.25">
      <c r="A272" s="204" t="s">
        <v>336</v>
      </c>
      <c r="B272" s="135" t="s">
        <v>28</v>
      </c>
      <c r="C272" s="135" t="s">
        <v>26</v>
      </c>
      <c r="D272" s="135" t="s">
        <v>22</v>
      </c>
      <c r="E272" s="135" t="s">
        <v>378</v>
      </c>
      <c r="F272" s="312"/>
      <c r="G272" s="89"/>
      <c r="H272" s="179"/>
      <c r="I272" s="179"/>
      <c r="J272" s="143">
        <f t="shared" ref="J272:L276" si="66">J273</f>
        <v>155.80000000000001</v>
      </c>
      <c r="K272" s="143">
        <f t="shared" si="66"/>
        <v>167.2</v>
      </c>
      <c r="L272" s="143">
        <f t="shared" si="66"/>
        <v>179.1</v>
      </c>
      <c r="M272" s="296"/>
      <c r="N272" s="106"/>
    </row>
    <row r="273" spans="1:14" s="107" customFormat="1" ht="30" x14ac:dyDescent="0.25">
      <c r="A273" s="348" t="s">
        <v>213</v>
      </c>
      <c r="B273" s="135" t="s">
        <v>28</v>
      </c>
      <c r="C273" s="135" t="s">
        <v>26</v>
      </c>
      <c r="D273" s="135" t="s">
        <v>22</v>
      </c>
      <c r="E273" s="135" t="s">
        <v>378</v>
      </c>
      <c r="F273" s="312">
        <v>300</v>
      </c>
      <c r="G273" s="89"/>
      <c r="H273" s="179"/>
      <c r="I273" s="179"/>
      <c r="J273" s="143">
        <f t="shared" si="66"/>
        <v>155.80000000000001</v>
      </c>
      <c r="K273" s="143">
        <f t="shared" si="66"/>
        <v>167.2</v>
      </c>
      <c r="L273" s="143">
        <f t="shared" si="66"/>
        <v>179.1</v>
      </c>
      <c r="M273" s="296"/>
      <c r="N273" s="106"/>
    </row>
    <row r="274" spans="1:14" s="107" customFormat="1" x14ac:dyDescent="0.25">
      <c r="A274" s="317" t="s">
        <v>137</v>
      </c>
      <c r="B274" s="135" t="s">
        <v>28</v>
      </c>
      <c r="C274" s="135" t="s">
        <v>26</v>
      </c>
      <c r="D274" s="135" t="s">
        <v>22</v>
      </c>
      <c r="E274" s="135" t="s">
        <v>378</v>
      </c>
      <c r="F274" s="312">
        <v>360</v>
      </c>
      <c r="G274" s="89"/>
      <c r="H274" s="179"/>
      <c r="I274" s="179"/>
      <c r="J274" s="143">
        <f t="shared" si="66"/>
        <v>155.80000000000001</v>
      </c>
      <c r="K274" s="143">
        <f t="shared" si="66"/>
        <v>167.2</v>
      </c>
      <c r="L274" s="143">
        <f t="shared" si="66"/>
        <v>179.1</v>
      </c>
      <c r="M274" s="296"/>
      <c r="N274" s="106"/>
    </row>
    <row r="275" spans="1:14" s="107" customFormat="1" x14ac:dyDescent="0.25">
      <c r="A275" s="183" t="s">
        <v>37</v>
      </c>
      <c r="B275" s="135" t="s">
        <v>28</v>
      </c>
      <c r="C275" s="135" t="s">
        <v>26</v>
      </c>
      <c r="D275" s="135" t="s">
        <v>22</v>
      </c>
      <c r="E275" s="135" t="s">
        <v>378</v>
      </c>
      <c r="F275" s="312">
        <v>360</v>
      </c>
      <c r="G275" s="89" t="s">
        <v>25</v>
      </c>
      <c r="H275" s="179"/>
      <c r="I275" s="179"/>
      <c r="J275" s="143">
        <f t="shared" si="66"/>
        <v>155.80000000000001</v>
      </c>
      <c r="K275" s="143">
        <f t="shared" si="66"/>
        <v>167.2</v>
      </c>
      <c r="L275" s="143">
        <f t="shared" si="66"/>
        <v>179.1</v>
      </c>
      <c r="M275" s="296"/>
      <c r="N275" s="106"/>
    </row>
    <row r="276" spans="1:14" s="107" customFormat="1" x14ac:dyDescent="0.2">
      <c r="A276" s="183" t="s">
        <v>38</v>
      </c>
      <c r="B276" s="135" t="s">
        <v>28</v>
      </c>
      <c r="C276" s="135" t="s">
        <v>26</v>
      </c>
      <c r="D276" s="135" t="s">
        <v>22</v>
      </c>
      <c r="E276" s="135" t="s">
        <v>378</v>
      </c>
      <c r="F276" s="312">
        <v>360</v>
      </c>
      <c r="G276" s="89" t="s">
        <v>25</v>
      </c>
      <c r="H276" s="89" t="s">
        <v>31</v>
      </c>
      <c r="I276" s="89"/>
      <c r="J276" s="143">
        <f t="shared" si="66"/>
        <v>155.80000000000001</v>
      </c>
      <c r="K276" s="143">
        <f t="shared" si="66"/>
        <v>167.2</v>
      </c>
      <c r="L276" s="143">
        <f t="shared" si="66"/>
        <v>179.1</v>
      </c>
      <c r="M276" s="296"/>
      <c r="N276" s="106"/>
    </row>
    <row r="277" spans="1:14" s="107" customFormat="1" ht="30" x14ac:dyDescent="0.2">
      <c r="A277" s="183" t="s">
        <v>86</v>
      </c>
      <c r="B277" s="135" t="s">
        <v>28</v>
      </c>
      <c r="C277" s="135" t="s">
        <v>26</v>
      </c>
      <c r="D277" s="135" t="s">
        <v>22</v>
      </c>
      <c r="E277" s="135" t="s">
        <v>378</v>
      </c>
      <c r="F277" s="312">
        <v>360</v>
      </c>
      <c r="G277" s="89" t="s">
        <v>25</v>
      </c>
      <c r="H277" s="89" t="s">
        <v>31</v>
      </c>
      <c r="I277" s="89" t="s">
        <v>13</v>
      </c>
      <c r="J277" s="143">
        <f>'ведомст 3'!K162</f>
        <v>155.80000000000001</v>
      </c>
      <c r="K277" s="143">
        <f>'ведомст 3'!L162</f>
        <v>167.2</v>
      </c>
      <c r="L277" s="143">
        <f>'ведомст 3'!M162</f>
        <v>179.1</v>
      </c>
      <c r="M277" s="296"/>
      <c r="N277" s="106"/>
    </row>
    <row r="278" spans="1:14" s="107" customFormat="1" ht="48.75" customHeight="1" x14ac:dyDescent="0.2">
      <c r="A278" s="204" t="s">
        <v>337</v>
      </c>
      <c r="B278" s="135" t="s">
        <v>28</v>
      </c>
      <c r="C278" s="135" t="s">
        <v>26</v>
      </c>
      <c r="D278" s="135" t="s">
        <v>22</v>
      </c>
      <c r="E278" s="135" t="s">
        <v>379</v>
      </c>
      <c r="F278" s="312"/>
      <c r="G278" s="89"/>
      <c r="H278" s="89"/>
      <c r="I278" s="89"/>
      <c r="J278" s="143">
        <f t="shared" ref="J278:L280" si="67">J279</f>
        <v>594.29999999999995</v>
      </c>
      <c r="K278" s="143">
        <f t="shared" si="67"/>
        <v>835</v>
      </c>
      <c r="L278" s="143">
        <f t="shared" si="67"/>
        <v>583.1</v>
      </c>
      <c r="M278" s="554"/>
      <c r="N278" s="638"/>
    </row>
    <row r="279" spans="1:14" s="107" customFormat="1" ht="30" x14ac:dyDescent="0.25">
      <c r="A279" s="348" t="s">
        <v>213</v>
      </c>
      <c r="B279" s="135" t="s">
        <v>28</v>
      </c>
      <c r="C279" s="135" t="s">
        <v>26</v>
      </c>
      <c r="D279" s="135" t="s">
        <v>22</v>
      </c>
      <c r="E279" s="135" t="s">
        <v>379</v>
      </c>
      <c r="F279" s="312">
        <v>300</v>
      </c>
      <c r="G279" s="89"/>
      <c r="H279" s="89"/>
      <c r="I279" s="89"/>
      <c r="J279" s="143">
        <f t="shared" si="67"/>
        <v>594.29999999999995</v>
      </c>
      <c r="K279" s="143">
        <f t="shared" si="67"/>
        <v>835</v>
      </c>
      <c r="L279" s="143">
        <f t="shared" si="67"/>
        <v>583.1</v>
      </c>
      <c r="M279" s="554"/>
      <c r="N279" s="638"/>
    </row>
    <row r="280" spans="1:14" s="107" customFormat="1" ht="30" x14ac:dyDescent="0.25">
      <c r="A280" s="317" t="s">
        <v>70</v>
      </c>
      <c r="B280" s="135" t="s">
        <v>28</v>
      </c>
      <c r="C280" s="135" t="s">
        <v>26</v>
      </c>
      <c r="D280" s="135" t="s">
        <v>22</v>
      </c>
      <c r="E280" s="135" t="s">
        <v>379</v>
      </c>
      <c r="F280" s="312">
        <v>330</v>
      </c>
      <c r="G280" s="89"/>
      <c r="H280" s="89"/>
      <c r="I280" s="89"/>
      <c r="J280" s="143">
        <f t="shared" si="67"/>
        <v>594.29999999999995</v>
      </c>
      <c r="K280" s="143">
        <f t="shared" si="67"/>
        <v>835</v>
      </c>
      <c r="L280" s="143">
        <f t="shared" si="67"/>
        <v>583.1</v>
      </c>
      <c r="M280" s="554"/>
      <c r="N280" s="638"/>
    </row>
    <row r="281" spans="1:14" s="107" customFormat="1" x14ac:dyDescent="0.25">
      <c r="A281" s="183" t="s">
        <v>37</v>
      </c>
      <c r="B281" s="135" t="s">
        <v>28</v>
      </c>
      <c r="C281" s="135" t="s">
        <v>26</v>
      </c>
      <c r="D281" s="135" t="s">
        <v>22</v>
      </c>
      <c r="E281" s="135" t="s">
        <v>379</v>
      </c>
      <c r="F281" s="312">
        <v>330</v>
      </c>
      <c r="G281" s="89" t="s">
        <v>25</v>
      </c>
      <c r="H281" s="179"/>
      <c r="I281" s="179"/>
      <c r="J281" s="143">
        <f t="shared" ref="J281:L282" si="68">J282</f>
        <v>594.29999999999995</v>
      </c>
      <c r="K281" s="143">
        <f t="shared" si="68"/>
        <v>835</v>
      </c>
      <c r="L281" s="143">
        <f t="shared" si="68"/>
        <v>583.1</v>
      </c>
      <c r="M281" s="554"/>
      <c r="N281" s="638"/>
    </row>
    <row r="282" spans="1:14" s="107" customFormat="1" x14ac:dyDescent="0.2">
      <c r="A282" s="183" t="s">
        <v>38</v>
      </c>
      <c r="B282" s="135" t="s">
        <v>28</v>
      </c>
      <c r="C282" s="135" t="s">
        <v>26</v>
      </c>
      <c r="D282" s="135" t="s">
        <v>22</v>
      </c>
      <c r="E282" s="135" t="s">
        <v>379</v>
      </c>
      <c r="F282" s="312">
        <v>330</v>
      </c>
      <c r="G282" s="89" t="s">
        <v>25</v>
      </c>
      <c r="H282" s="89" t="s">
        <v>31</v>
      </c>
      <c r="I282" s="89"/>
      <c r="J282" s="143">
        <f t="shared" si="68"/>
        <v>594.29999999999995</v>
      </c>
      <c r="K282" s="143">
        <f t="shared" si="68"/>
        <v>835</v>
      </c>
      <c r="L282" s="143">
        <f t="shared" si="68"/>
        <v>583.1</v>
      </c>
      <c r="M282" s="554"/>
      <c r="N282" s="638"/>
    </row>
    <row r="283" spans="1:14" s="107" customFormat="1" ht="30" x14ac:dyDescent="0.2">
      <c r="A283" s="183" t="s">
        <v>65</v>
      </c>
      <c r="B283" s="135" t="s">
        <v>28</v>
      </c>
      <c r="C283" s="135" t="s">
        <v>26</v>
      </c>
      <c r="D283" s="135" t="s">
        <v>22</v>
      </c>
      <c r="E283" s="135" t="s">
        <v>379</v>
      </c>
      <c r="F283" s="312">
        <v>330</v>
      </c>
      <c r="G283" s="89" t="s">
        <v>25</v>
      </c>
      <c r="H283" s="89" t="s">
        <v>31</v>
      </c>
      <c r="I283" s="89">
        <v>900</v>
      </c>
      <c r="J283" s="143">
        <f>'ведомст 3'!K165</f>
        <v>594.29999999999995</v>
      </c>
      <c r="K283" s="143">
        <f>'ведомст 3'!L165</f>
        <v>835</v>
      </c>
      <c r="L283" s="143">
        <f>'ведомст 3'!M165</f>
        <v>583.1</v>
      </c>
      <c r="M283" s="554"/>
      <c r="N283" s="638"/>
    </row>
    <row r="284" spans="1:14" s="107" customFormat="1" ht="51" customHeight="1" x14ac:dyDescent="0.2">
      <c r="A284" s="204" t="s">
        <v>338</v>
      </c>
      <c r="B284" s="135" t="s">
        <v>28</v>
      </c>
      <c r="C284" s="135" t="s">
        <v>26</v>
      </c>
      <c r="D284" s="135" t="s">
        <v>22</v>
      </c>
      <c r="E284" s="135" t="s">
        <v>380</v>
      </c>
      <c r="F284" s="312"/>
      <c r="G284" s="89"/>
      <c r="H284" s="89"/>
      <c r="I284" s="89"/>
      <c r="J284" s="143">
        <f t="shared" ref="J284:L286" si="69">J285</f>
        <v>484.3</v>
      </c>
      <c r="K284" s="143">
        <f t="shared" si="69"/>
        <v>688.6</v>
      </c>
      <c r="L284" s="143">
        <f t="shared" si="69"/>
        <v>495.1</v>
      </c>
      <c r="M284" s="296"/>
      <c r="N284" s="106"/>
    </row>
    <row r="285" spans="1:14" s="107" customFormat="1" ht="30" x14ac:dyDescent="0.25">
      <c r="A285" s="348" t="s">
        <v>207</v>
      </c>
      <c r="B285" s="135" t="s">
        <v>28</v>
      </c>
      <c r="C285" s="135" t="s">
        <v>26</v>
      </c>
      <c r="D285" s="135" t="s">
        <v>22</v>
      </c>
      <c r="E285" s="135" t="s">
        <v>380</v>
      </c>
      <c r="F285" s="312">
        <v>300</v>
      </c>
      <c r="G285" s="89"/>
      <c r="H285" s="89"/>
      <c r="I285" s="89"/>
      <c r="J285" s="143">
        <f t="shared" si="69"/>
        <v>484.3</v>
      </c>
      <c r="K285" s="143">
        <f t="shared" si="69"/>
        <v>688.6</v>
      </c>
      <c r="L285" s="143">
        <f t="shared" si="69"/>
        <v>495.1</v>
      </c>
      <c r="M285" s="296"/>
      <c r="N285" s="106"/>
    </row>
    <row r="286" spans="1:14" s="107" customFormat="1" ht="30" x14ac:dyDescent="0.25">
      <c r="A286" s="317" t="s">
        <v>70</v>
      </c>
      <c r="B286" s="135" t="s">
        <v>28</v>
      </c>
      <c r="C286" s="135" t="s">
        <v>26</v>
      </c>
      <c r="D286" s="135" t="s">
        <v>22</v>
      </c>
      <c r="E286" s="135" t="s">
        <v>380</v>
      </c>
      <c r="F286" s="312">
        <v>330</v>
      </c>
      <c r="G286" s="89"/>
      <c r="H286" s="89"/>
      <c r="I286" s="89"/>
      <c r="J286" s="143">
        <f t="shared" si="69"/>
        <v>484.3</v>
      </c>
      <c r="K286" s="143">
        <f t="shared" si="69"/>
        <v>688.6</v>
      </c>
      <c r="L286" s="143">
        <f t="shared" si="69"/>
        <v>495.1</v>
      </c>
      <c r="M286" s="296"/>
      <c r="N286" s="106"/>
    </row>
    <row r="287" spans="1:14" s="107" customFormat="1" x14ac:dyDescent="0.25">
      <c r="A287" s="183" t="s">
        <v>37</v>
      </c>
      <c r="B287" s="135" t="s">
        <v>28</v>
      </c>
      <c r="C287" s="135" t="s">
        <v>26</v>
      </c>
      <c r="D287" s="135" t="s">
        <v>22</v>
      </c>
      <c r="E287" s="135" t="s">
        <v>380</v>
      </c>
      <c r="F287" s="312">
        <v>330</v>
      </c>
      <c r="G287" s="89" t="s">
        <v>25</v>
      </c>
      <c r="H287" s="179"/>
      <c r="I287" s="179"/>
      <c r="J287" s="143">
        <f t="shared" ref="J287:L288" si="70">J288</f>
        <v>484.3</v>
      </c>
      <c r="K287" s="143">
        <f t="shared" si="70"/>
        <v>688.6</v>
      </c>
      <c r="L287" s="143">
        <f t="shared" si="70"/>
        <v>495.1</v>
      </c>
      <c r="M287" s="296"/>
      <c r="N287" s="106"/>
    </row>
    <row r="288" spans="1:14" s="107" customFormat="1" x14ac:dyDescent="0.2">
      <c r="A288" s="183" t="s">
        <v>38</v>
      </c>
      <c r="B288" s="135" t="s">
        <v>28</v>
      </c>
      <c r="C288" s="135" t="s">
        <v>26</v>
      </c>
      <c r="D288" s="135" t="s">
        <v>22</v>
      </c>
      <c r="E288" s="135" t="s">
        <v>380</v>
      </c>
      <c r="F288" s="312">
        <v>330</v>
      </c>
      <c r="G288" s="89" t="s">
        <v>25</v>
      </c>
      <c r="H288" s="89" t="s">
        <v>31</v>
      </c>
      <c r="I288" s="89"/>
      <c r="J288" s="143">
        <f t="shared" si="70"/>
        <v>484.3</v>
      </c>
      <c r="K288" s="143">
        <f t="shared" si="70"/>
        <v>688.6</v>
      </c>
      <c r="L288" s="143">
        <f t="shared" si="70"/>
        <v>495.1</v>
      </c>
      <c r="M288" s="296"/>
      <c r="N288" s="106"/>
    </row>
    <row r="289" spans="1:14" s="107" customFormat="1" ht="45" x14ac:dyDescent="0.2">
      <c r="A289" s="183" t="s">
        <v>322</v>
      </c>
      <c r="B289" s="135" t="s">
        <v>28</v>
      </c>
      <c r="C289" s="135" t="s">
        <v>26</v>
      </c>
      <c r="D289" s="135" t="s">
        <v>22</v>
      </c>
      <c r="E289" s="135" t="s">
        <v>380</v>
      </c>
      <c r="F289" s="312">
        <v>330</v>
      </c>
      <c r="G289" s="89" t="s">
        <v>25</v>
      </c>
      <c r="H289" s="89" t="s">
        <v>31</v>
      </c>
      <c r="I289" s="89">
        <v>900</v>
      </c>
      <c r="J289" s="143">
        <f>'ведомст 3'!K168</f>
        <v>484.3</v>
      </c>
      <c r="K289" s="143">
        <f>'ведомст 3'!L168</f>
        <v>688.6</v>
      </c>
      <c r="L289" s="143">
        <f>'ведомст 3'!M168</f>
        <v>495.1</v>
      </c>
      <c r="M289" s="296"/>
      <c r="N289" s="106"/>
    </row>
    <row r="290" spans="1:14" s="107" customFormat="1" ht="43.5" customHeight="1" x14ac:dyDescent="0.2">
      <c r="A290" s="183" t="s">
        <v>148</v>
      </c>
      <c r="B290" s="135" t="s">
        <v>93</v>
      </c>
      <c r="C290" s="135"/>
      <c r="D290" s="135"/>
      <c r="E290" s="135"/>
      <c r="F290" s="318"/>
      <c r="G290" s="89"/>
      <c r="H290" s="89"/>
      <c r="I290" s="89"/>
      <c r="J290" s="143">
        <f>J291+J298+J305+J312</f>
        <v>130</v>
      </c>
      <c r="K290" s="143">
        <f>K291+K298+K305+K312</f>
        <v>120</v>
      </c>
      <c r="L290" s="143">
        <f>L291+L298+L305+L312</f>
        <v>120</v>
      </c>
      <c r="M290" s="296"/>
      <c r="N290" s="106"/>
    </row>
    <row r="291" spans="1:14" s="107" customFormat="1" ht="43.5" customHeight="1" x14ac:dyDescent="0.2">
      <c r="A291" s="183" t="s">
        <v>279</v>
      </c>
      <c r="B291" s="135" t="s">
        <v>39</v>
      </c>
      <c r="C291" s="135" t="s">
        <v>334</v>
      </c>
      <c r="D291" s="135" t="s">
        <v>25</v>
      </c>
      <c r="E291" s="135"/>
      <c r="F291" s="318"/>
      <c r="G291" s="89"/>
      <c r="H291" s="89"/>
      <c r="I291" s="89"/>
      <c r="J291" s="143">
        <f t="shared" ref="J291:L296" si="71">J292</f>
        <v>50</v>
      </c>
      <c r="K291" s="143">
        <v>50</v>
      </c>
      <c r="L291" s="143">
        <f t="shared" si="71"/>
        <v>50</v>
      </c>
      <c r="M291" s="296"/>
      <c r="N291" s="106"/>
    </row>
    <row r="292" spans="1:14" s="107" customFormat="1" ht="21" customHeight="1" x14ac:dyDescent="0.2">
      <c r="A292" s="183" t="s">
        <v>58</v>
      </c>
      <c r="B292" s="135" t="s">
        <v>39</v>
      </c>
      <c r="C292" s="135" t="s">
        <v>334</v>
      </c>
      <c r="D292" s="135" t="s">
        <v>25</v>
      </c>
      <c r="E292" s="135" t="s">
        <v>366</v>
      </c>
      <c r="F292" s="318"/>
      <c r="G292" s="89"/>
      <c r="H292" s="89"/>
      <c r="I292" s="89"/>
      <c r="J292" s="143">
        <f t="shared" si="71"/>
        <v>50</v>
      </c>
      <c r="K292" s="143">
        <v>50</v>
      </c>
      <c r="L292" s="143">
        <f t="shared" si="71"/>
        <v>50</v>
      </c>
      <c r="M292" s="296"/>
      <c r="N292" s="106"/>
    </row>
    <row r="293" spans="1:14" s="107" customFormat="1" ht="31.5" customHeight="1" x14ac:dyDescent="0.25">
      <c r="A293" s="324" t="s">
        <v>194</v>
      </c>
      <c r="B293" s="135" t="s">
        <v>39</v>
      </c>
      <c r="C293" s="135" t="s">
        <v>334</v>
      </c>
      <c r="D293" s="135" t="s">
        <v>25</v>
      </c>
      <c r="E293" s="135" t="s">
        <v>366</v>
      </c>
      <c r="F293" s="318">
        <v>200</v>
      </c>
      <c r="G293" s="89"/>
      <c r="H293" s="89"/>
      <c r="I293" s="89"/>
      <c r="J293" s="143">
        <f t="shared" si="71"/>
        <v>50</v>
      </c>
      <c r="K293" s="143">
        <v>50</v>
      </c>
      <c r="L293" s="143">
        <f t="shared" si="71"/>
        <v>50</v>
      </c>
      <c r="M293" s="296"/>
      <c r="N293" s="106"/>
    </row>
    <row r="294" spans="1:14" s="107" customFormat="1" ht="33" customHeight="1" x14ac:dyDescent="0.25">
      <c r="A294" s="324" t="s">
        <v>195</v>
      </c>
      <c r="B294" s="135" t="s">
        <v>39</v>
      </c>
      <c r="C294" s="135" t="s">
        <v>334</v>
      </c>
      <c r="D294" s="135" t="s">
        <v>25</v>
      </c>
      <c r="E294" s="135" t="s">
        <v>366</v>
      </c>
      <c r="F294" s="318">
        <v>240</v>
      </c>
      <c r="G294" s="89"/>
      <c r="H294" s="89"/>
      <c r="I294" s="89"/>
      <c r="J294" s="143">
        <f t="shared" si="71"/>
        <v>50</v>
      </c>
      <c r="K294" s="143">
        <v>50</v>
      </c>
      <c r="L294" s="143">
        <f t="shared" si="71"/>
        <v>50</v>
      </c>
      <c r="M294" s="296"/>
      <c r="N294" s="106"/>
    </row>
    <row r="295" spans="1:14" s="107" customFormat="1" ht="19.5" customHeight="1" x14ac:dyDescent="0.2">
      <c r="A295" s="183" t="s">
        <v>21</v>
      </c>
      <c r="B295" s="135" t="s">
        <v>39</v>
      </c>
      <c r="C295" s="135" t="s">
        <v>334</v>
      </c>
      <c r="D295" s="135" t="s">
        <v>25</v>
      </c>
      <c r="E295" s="135" t="s">
        <v>366</v>
      </c>
      <c r="F295" s="318">
        <v>240</v>
      </c>
      <c r="G295" s="89" t="s">
        <v>22</v>
      </c>
      <c r="H295" s="89"/>
      <c r="I295" s="89"/>
      <c r="J295" s="143">
        <f t="shared" si="71"/>
        <v>50</v>
      </c>
      <c r="K295" s="143">
        <v>50</v>
      </c>
      <c r="L295" s="143">
        <f t="shared" si="71"/>
        <v>50</v>
      </c>
      <c r="M295" s="296"/>
      <c r="N295" s="106"/>
    </row>
    <row r="296" spans="1:14" s="107" customFormat="1" ht="23.25" customHeight="1" x14ac:dyDescent="0.2">
      <c r="A296" s="183" t="s">
        <v>34</v>
      </c>
      <c r="B296" s="135" t="s">
        <v>39</v>
      </c>
      <c r="C296" s="135" t="s">
        <v>334</v>
      </c>
      <c r="D296" s="135" t="s">
        <v>25</v>
      </c>
      <c r="E296" s="135" t="s">
        <v>366</v>
      </c>
      <c r="F296" s="318">
        <v>240</v>
      </c>
      <c r="G296" s="89" t="s">
        <v>22</v>
      </c>
      <c r="H296" s="89" t="s">
        <v>35</v>
      </c>
      <c r="I296" s="89"/>
      <c r="J296" s="143">
        <f t="shared" si="71"/>
        <v>50</v>
      </c>
      <c r="K296" s="143">
        <v>50</v>
      </c>
      <c r="L296" s="143">
        <f t="shared" si="71"/>
        <v>50</v>
      </c>
      <c r="M296" s="296"/>
      <c r="N296" s="106"/>
    </row>
    <row r="297" spans="1:14" s="107" customFormat="1" ht="26.25" customHeight="1" x14ac:dyDescent="0.2">
      <c r="A297" s="183" t="s">
        <v>322</v>
      </c>
      <c r="B297" s="135" t="s">
        <v>39</v>
      </c>
      <c r="C297" s="135" t="s">
        <v>334</v>
      </c>
      <c r="D297" s="135" t="s">
        <v>25</v>
      </c>
      <c r="E297" s="135" t="s">
        <v>366</v>
      </c>
      <c r="F297" s="318">
        <v>240</v>
      </c>
      <c r="G297" s="89" t="s">
        <v>22</v>
      </c>
      <c r="H297" s="89" t="s">
        <v>35</v>
      </c>
      <c r="I297" s="89" t="s">
        <v>13</v>
      </c>
      <c r="J297" s="143">
        <v>50</v>
      </c>
      <c r="K297" s="143">
        <v>50</v>
      </c>
      <c r="L297" s="143">
        <v>50</v>
      </c>
      <c r="M297" s="296"/>
      <c r="N297" s="106"/>
    </row>
    <row r="298" spans="1:14" s="107" customFormat="1" ht="29.25" customHeight="1" x14ac:dyDescent="0.2">
      <c r="A298" s="183" t="s">
        <v>280</v>
      </c>
      <c r="B298" s="135" t="s">
        <v>39</v>
      </c>
      <c r="C298" s="135" t="s">
        <v>334</v>
      </c>
      <c r="D298" s="135" t="s">
        <v>31</v>
      </c>
      <c r="E298" s="135"/>
      <c r="F298" s="318"/>
      <c r="G298" s="89"/>
      <c r="H298" s="89"/>
      <c r="I298" s="89"/>
      <c r="J298" s="143">
        <f t="shared" ref="J298:L303" si="72">J299</f>
        <v>10</v>
      </c>
      <c r="K298" s="143">
        <v>10</v>
      </c>
      <c r="L298" s="143">
        <f t="shared" si="72"/>
        <v>10</v>
      </c>
      <c r="M298" s="296"/>
      <c r="N298" s="106"/>
    </row>
    <row r="299" spans="1:14" s="107" customFormat="1" ht="29.25" customHeight="1" x14ac:dyDescent="0.2">
      <c r="A299" s="183" t="s">
        <v>58</v>
      </c>
      <c r="B299" s="135" t="s">
        <v>39</v>
      </c>
      <c r="C299" s="135" t="s">
        <v>334</v>
      </c>
      <c r="D299" s="135" t="s">
        <v>31</v>
      </c>
      <c r="E299" s="135" t="s">
        <v>366</v>
      </c>
      <c r="F299" s="318"/>
      <c r="G299" s="89"/>
      <c r="H299" s="89"/>
      <c r="I299" s="89"/>
      <c r="J299" s="143">
        <f t="shared" si="72"/>
        <v>10</v>
      </c>
      <c r="K299" s="143">
        <v>10</v>
      </c>
      <c r="L299" s="143">
        <f t="shared" si="72"/>
        <v>10</v>
      </c>
      <c r="M299" s="296"/>
      <c r="N299" s="106"/>
    </row>
    <row r="300" spans="1:14" s="107" customFormat="1" ht="29.25" customHeight="1" x14ac:dyDescent="0.25">
      <c r="A300" s="324" t="s">
        <v>194</v>
      </c>
      <c r="B300" s="135" t="s">
        <v>39</v>
      </c>
      <c r="C300" s="135" t="s">
        <v>334</v>
      </c>
      <c r="D300" s="135" t="s">
        <v>31</v>
      </c>
      <c r="E300" s="135" t="s">
        <v>366</v>
      </c>
      <c r="F300" s="318">
        <v>200</v>
      </c>
      <c r="G300" s="89"/>
      <c r="H300" s="89"/>
      <c r="I300" s="89"/>
      <c r="J300" s="143">
        <f t="shared" si="72"/>
        <v>10</v>
      </c>
      <c r="K300" s="143">
        <v>10</v>
      </c>
      <c r="L300" s="143">
        <f t="shared" si="72"/>
        <v>10</v>
      </c>
      <c r="M300" s="296"/>
      <c r="N300" s="106"/>
    </row>
    <row r="301" spans="1:14" s="107" customFormat="1" ht="29.25" customHeight="1" x14ac:dyDescent="0.25">
      <c r="A301" s="324" t="s">
        <v>195</v>
      </c>
      <c r="B301" s="135" t="s">
        <v>39</v>
      </c>
      <c r="C301" s="135" t="s">
        <v>334</v>
      </c>
      <c r="D301" s="135" t="s">
        <v>31</v>
      </c>
      <c r="E301" s="135" t="s">
        <v>366</v>
      </c>
      <c r="F301" s="318">
        <v>240</v>
      </c>
      <c r="G301" s="89"/>
      <c r="H301" s="89"/>
      <c r="I301" s="89"/>
      <c r="J301" s="143">
        <f t="shared" si="72"/>
        <v>10</v>
      </c>
      <c r="K301" s="143">
        <v>10</v>
      </c>
      <c r="L301" s="143">
        <f t="shared" si="72"/>
        <v>10</v>
      </c>
      <c r="M301" s="296"/>
      <c r="N301" s="106"/>
    </row>
    <row r="302" spans="1:14" s="107" customFormat="1" ht="29.25" customHeight="1" x14ac:dyDescent="0.2">
      <c r="A302" s="183" t="s">
        <v>21</v>
      </c>
      <c r="B302" s="135" t="s">
        <v>39</v>
      </c>
      <c r="C302" s="135" t="s">
        <v>334</v>
      </c>
      <c r="D302" s="135" t="s">
        <v>31</v>
      </c>
      <c r="E302" s="135" t="s">
        <v>366</v>
      </c>
      <c r="F302" s="318">
        <v>240</v>
      </c>
      <c r="G302" s="89" t="s">
        <v>22</v>
      </c>
      <c r="H302" s="89"/>
      <c r="I302" s="89"/>
      <c r="J302" s="143">
        <f t="shared" si="72"/>
        <v>10</v>
      </c>
      <c r="K302" s="143">
        <v>10</v>
      </c>
      <c r="L302" s="143">
        <f t="shared" si="72"/>
        <v>10</v>
      </c>
      <c r="M302" s="296"/>
      <c r="N302" s="106"/>
    </row>
    <row r="303" spans="1:14" s="107" customFormat="1" ht="29.25" customHeight="1" x14ac:dyDescent="0.2">
      <c r="A303" s="183" t="s">
        <v>34</v>
      </c>
      <c r="B303" s="135" t="s">
        <v>39</v>
      </c>
      <c r="C303" s="135" t="s">
        <v>334</v>
      </c>
      <c r="D303" s="135" t="s">
        <v>31</v>
      </c>
      <c r="E303" s="135" t="s">
        <v>366</v>
      </c>
      <c r="F303" s="318">
        <v>240</v>
      </c>
      <c r="G303" s="89" t="s">
        <v>22</v>
      </c>
      <c r="H303" s="89" t="s">
        <v>35</v>
      </c>
      <c r="I303" s="89"/>
      <c r="J303" s="143">
        <f t="shared" si="72"/>
        <v>10</v>
      </c>
      <c r="K303" s="143">
        <v>10</v>
      </c>
      <c r="L303" s="143">
        <f t="shared" si="72"/>
        <v>10</v>
      </c>
      <c r="M303" s="296"/>
      <c r="N303" s="294"/>
    </row>
    <row r="304" spans="1:14" s="107" customFormat="1" ht="29.25" customHeight="1" x14ac:dyDescent="0.25">
      <c r="A304" s="183" t="s">
        <v>323</v>
      </c>
      <c r="B304" s="135" t="s">
        <v>39</v>
      </c>
      <c r="C304" s="135" t="s">
        <v>334</v>
      </c>
      <c r="D304" s="135" t="s">
        <v>31</v>
      </c>
      <c r="E304" s="135" t="s">
        <v>366</v>
      </c>
      <c r="F304" s="318">
        <v>240</v>
      </c>
      <c r="G304" s="89" t="s">
        <v>22</v>
      </c>
      <c r="H304" s="89" t="s">
        <v>35</v>
      </c>
      <c r="I304" s="89" t="s">
        <v>13</v>
      </c>
      <c r="J304" s="143">
        <v>10</v>
      </c>
      <c r="K304" s="143">
        <v>10</v>
      </c>
      <c r="L304" s="150">
        <v>10</v>
      </c>
      <c r="M304" s="374"/>
      <c r="N304" s="106"/>
    </row>
    <row r="305" spans="1:16" s="107" customFormat="1" ht="75" x14ac:dyDescent="0.25">
      <c r="A305" s="317" t="s">
        <v>281</v>
      </c>
      <c r="B305" s="135" t="s">
        <v>39</v>
      </c>
      <c r="C305" s="135" t="s">
        <v>334</v>
      </c>
      <c r="D305" s="135" t="s">
        <v>40</v>
      </c>
      <c r="E305" s="135"/>
      <c r="F305" s="318"/>
      <c r="G305" s="89"/>
      <c r="H305" s="89"/>
      <c r="I305" s="89"/>
      <c r="J305" s="143">
        <f t="shared" ref="J305:L310" si="73">J306</f>
        <v>50</v>
      </c>
      <c r="K305" s="143">
        <v>50</v>
      </c>
      <c r="L305" s="143">
        <f t="shared" si="73"/>
        <v>50</v>
      </c>
      <c r="M305" s="296"/>
      <c r="N305" s="106"/>
    </row>
    <row r="306" spans="1:16" s="107" customFormat="1" ht="29.25" customHeight="1" x14ac:dyDescent="0.2">
      <c r="A306" s="183" t="s">
        <v>58</v>
      </c>
      <c r="B306" s="135" t="s">
        <v>39</v>
      </c>
      <c r="C306" s="135" t="s">
        <v>334</v>
      </c>
      <c r="D306" s="135" t="s">
        <v>40</v>
      </c>
      <c r="E306" s="135" t="s">
        <v>366</v>
      </c>
      <c r="F306" s="318"/>
      <c r="G306" s="89"/>
      <c r="H306" s="89"/>
      <c r="I306" s="89"/>
      <c r="J306" s="143">
        <f t="shared" si="73"/>
        <v>50</v>
      </c>
      <c r="K306" s="143">
        <v>50</v>
      </c>
      <c r="L306" s="143">
        <f t="shared" si="73"/>
        <v>50</v>
      </c>
      <c r="M306" s="296"/>
      <c r="N306" s="106"/>
    </row>
    <row r="307" spans="1:16" s="107" customFormat="1" ht="29.25" customHeight="1" x14ac:dyDescent="0.25">
      <c r="A307" s="324" t="s">
        <v>194</v>
      </c>
      <c r="B307" s="135" t="s">
        <v>39</v>
      </c>
      <c r="C307" s="135" t="s">
        <v>334</v>
      </c>
      <c r="D307" s="135" t="s">
        <v>40</v>
      </c>
      <c r="E307" s="135" t="s">
        <v>366</v>
      </c>
      <c r="F307" s="318">
        <v>200</v>
      </c>
      <c r="G307" s="89"/>
      <c r="H307" s="89"/>
      <c r="I307" s="89"/>
      <c r="J307" s="143">
        <f t="shared" si="73"/>
        <v>50</v>
      </c>
      <c r="K307" s="143">
        <v>50</v>
      </c>
      <c r="L307" s="143">
        <f t="shared" si="73"/>
        <v>50</v>
      </c>
      <c r="M307" s="296"/>
      <c r="N307" s="106"/>
    </row>
    <row r="308" spans="1:16" s="107" customFormat="1" ht="29.25" customHeight="1" x14ac:dyDescent="0.25">
      <c r="A308" s="324" t="s">
        <v>195</v>
      </c>
      <c r="B308" s="135" t="s">
        <v>39</v>
      </c>
      <c r="C308" s="135" t="s">
        <v>334</v>
      </c>
      <c r="D308" s="135" t="s">
        <v>40</v>
      </c>
      <c r="E308" s="135" t="s">
        <v>366</v>
      </c>
      <c r="F308" s="318">
        <v>240</v>
      </c>
      <c r="G308" s="89"/>
      <c r="H308" s="89"/>
      <c r="I308" s="89"/>
      <c r="J308" s="143">
        <f t="shared" si="73"/>
        <v>50</v>
      </c>
      <c r="K308" s="143">
        <v>50</v>
      </c>
      <c r="L308" s="143">
        <f t="shared" si="73"/>
        <v>50</v>
      </c>
      <c r="M308" s="296"/>
      <c r="N308" s="106"/>
    </row>
    <row r="309" spans="1:16" s="107" customFormat="1" ht="29.25" customHeight="1" x14ac:dyDescent="0.2">
      <c r="A309" s="183" t="s">
        <v>21</v>
      </c>
      <c r="B309" s="135" t="s">
        <v>39</v>
      </c>
      <c r="C309" s="135" t="s">
        <v>334</v>
      </c>
      <c r="D309" s="135" t="s">
        <v>40</v>
      </c>
      <c r="E309" s="135" t="s">
        <v>366</v>
      </c>
      <c r="F309" s="318">
        <v>240</v>
      </c>
      <c r="G309" s="89" t="s">
        <v>22</v>
      </c>
      <c r="H309" s="89"/>
      <c r="I309" s="89"/>
      <c r="J309" s="143">
        <f t="shared" si="73"/>
        <v>50</v>
      </c>
      <c r="K309" s="143">
        <v>50</v>
      </c>
      <c r="L309" s="143">
        <f t="shared" si="73"/>
        <v>50</v>
      </c>
      <c r="M309" s="296"/>
      <c r="N309" s="106"/>
    </row>
    <row r="310" spans="1:16" s="107" customFormat="1" ht="29.25" customHeight="1" x14ac:dyDescent="0.2">
      <c r="A310" s="183" t="s">
        <v>34</v>
      </c>
      <c r="B310" s="135" t="s">
        <v>39</v>
      </c>
      <c r="C310" s="135" t="s">
        <v>334</v>
      </c>
      <c r="D310" s="135" t="s">
        <v>40</v>
      </c>
      <c r="E310" s="135" t="s">
        <v>366</v>
      </c>
      <c r="F310" s="318">
        <v>240</v>
      </c>
      <c r="G310" s="89" t="s">
        <v>22</v>
      </c>
      <c r="H310" s="89" t="s">
        <v>35</v>
      </c>
      <c r="I310" s="89"/>
      <c r="J310" s="143">
        <f t="shared" si="73"/>
        <v>50</v>
      </c>
      <c r="K310" s="143">
        <v>50</v>
      </c>
      <c r="L310" s="143">
        <f t="shared" si="73"/>
        <v>50</v>
      </c>
      <c r="M310" s="296"/>
      <c r="N310" s="106"/>
    </row>
    <row r="311" spans="1:16" s="107" customFormat="1" ht="29.25" customHeight="1" x14ac:dyDescent="0.25">
      <c r="A311" s="183" t="s">
        <v>323</v>
      </c>
      <c r="B311" s="135" t="s">
        <v>39</v>
      </c>
      <c r="C311" s="135" t="s">
        <v>334</v>
      </c>
      <c r="D311" s="135" t="s">
        <v>40</v>
      </c>
      <c r="E311" s="135" t="s">
        <v>366</v>
      </c>
      <c r="F311" s="318">
        <v>240</v>
      </c>
      <c r="G311" s="89" t="s">
        <v>22</v>
      </c>
      <c r="H311" s="89" t="s">
        <v>35</v>
      </c>
      <c r="I311" s="89" t="s">
        <v>13</v>
      </c>
      <c r="J311" s="143">
        <v>50</v>
      </c>
      <c r="K311" s="143">
        <v>50</v>
      </c>
      <c r="L311" s="150">
        <v>50</v>
      </c>
      <c r="M311" s="374"/>
      <c r="N311" s="106"/>
    </row>
    <row r="312" spans="1:16" s="107" customFormat="1" ht="45" x14ac:dyDescent="0.25">
      <c r="A312" s="317" t="s">
        <v>282</v>
      </c>
      <c r="B312" s="135" t="s">
        <v>39</v>
      </c>
      <c r="C312" s="135" t="s">
        <v>334</v>
      </c>
      <c r="D312" s="135" t="s">
        <v>41</v>
      </c>
      <c r="E312" s="135"/>
      <c r="F312" s="318"/>
      <c r="G312" s="89"/>
      <c r="H312" s="89"/>
      <c r="I312" s="89"/>
      <c r="J312" s="143">
        <f t="shared" ref="J312:L317" si="74">J313</f>
        <v>20</v>
      </c>
      <c r="K312" s="143">
        <v>10</v>
      </c>
      <c r="L312" s="143">
        <f t="shared" si="74"/>
        <v>10</v>
      </c>
      <c r="M312" s="296"/>
      <c r="N312" s="106"/>
    </row>
    <row r="313" spans="1:16" s="107" customFormat="1" ht="29.25" customHeight="1" x14ac:dyDescent="0.2">
      <c r="A313" s="183" t="s">
        <v>58</v>
      </c>
      <c r="B313" s="135" t="s">
        <v>39</v>
      </c>
      <c r="C313" s="135" t="s">
        <v>334</v>
      </c>
      <c r="D313" s="135" t="s">
        <v>41</v>
      </c>
      <c r="E313" s="135" t="s">
        <v>366</v>
      </c>
      <c r="F313" s="318"/>
      <c r="G313" s="89"/>
      <c r="H313" s="89"/>
      <c r="I313" s="89"/>
      <c r="J313" s="143">
        <f t="shared" si="74"/>
        <v>20</v>
      </c>
      <c r="K313" s="143">
        <v>10</v>
      </c>
      <c r="L313" s="143">
        <f t="shared" si="74"/>
        <v>10</v>
      </c>
      <c r="M313" s="296"/>
      <c r="N313" s="106"/>
    </row>
    <row r="314" spans="1:16" s="107" customFormat="1" ht="29.25" customHeight="1" x14ac:dyDescent="0.25">
      <c r="A314" s="324" t="s">
        <v>194</v>
      </c>
      <c r="B314" s="135" t="s">
        <v>39</v>
      </c>
      <c r="C314" s="135" t="s">
        <v>334</v>
      </c>
      <c r="D314" s="135" t="s">
        <v>41</v>
      </c>
      <c r="E314" s="135" t="s">
        <v>366</v>
      </c>
      <c r="F314" s="318">
        <v>200</v>
      </c>
      <c r="G314" s="89"/>
      <c r="H314" s="89"/>
      <c r="I314" s="89"/>
      <c r="J314" s="143">
        <f t="shared" si="74"/>
        <v>20</v>
      </c>
      <c r="K314" s="143">
        <v>10</v>
      </c>
      <c r="L314" s="143">
        <f t="shared" si="74"/>
        <v>10</v>
      </c>
      <c r="M314" s="296"/>
      <c r="N314" s="106"/>
    </row>
    <row r="315" spans="1:16" s="107" customFormat="1" ht="29.25" customHeight="1" x14ac:dyDescent="0.25">
      <c r="A315" s="324" t="s">
        <v>195</v>
      </c>
      <c r="B315" s="135" t="s">
        <v>39</v>
      </c>
      <c r="C315" s="135" t="s">
        <v>334</v>
      </c>
      <c r="D315" s="135" t="s">
        <v>41</v>
      </c>
      <c r="E315" s="135" t="s">
        <v>366</v>
      </c>
      <c r="F315" s="318">
        <v>240</v>
      </c>
      <c r="G315" s="89"/>
      <c r="H315" s="89"/>
      <c r="I315" s="89"/>
      <c r="J315" s="143">
        <f t="shared" si="74"/>
        <v>20</v>
      </c>
      <c r="K315" s="143">
        <v>10</v>
      </c>
      <c r="L315" s="143">
        <f t="shared" si="74"/>
        <v>10</v>
      </c>
      <c r="M315" s="296"/>
      <c r="N315" s="106"/>
    </row>
    <row r="316" spans="1:16" s="107" customFormat="1" ht="29.25" customHeight="1" x14ac:dyDescent="0.2">
      <c r="A316" s="183" t="s">
        <v>21</v>
      </c>
      <c r="B316" s="135" t="s">
        <v>39</v>
      </c>
      <c r="C316" s="135" t="s">
        <v>334</v>
      </c>
      <c r="D316" s="135" t="s">
        <v>41</v>
      </c>
      <c r="E316" s="135" t="s">
        <v>366</v>
      </c>
      <c r="F316" s="318">
        <v>240</v>
      </c>
      <c r="G316" s="89" t="s">
        <v>22</v>
      </c>
      <c r="H316" s="89"/>
      <c r="I316" s="89"/>
      <c r="J316" s="143">
        <f t="shared" si="74"/>
        <v>20</v>
      </c>
      <c r="K316" s="143">
        <v>10</v>
      </c>
      <c r="L316" s="143">
        <f t="shared" si="74"/>
        <v>10</v>
      </c>
      <c r="M316" s="296"/>
      <c r="N316" s="106"/>
    </row>
    <row r="317" spans="1:16" s="107" customFormat="1" ht="29.25" customHeight="1" x14ac:dyDescent="0.2">
      <c r="A317" s="183" t="s">
        <v>34</v>
      </c>
      <c r="B317" s="135" t="s">
        <v>39</v>
      </c>
      <c r="C317" s="135" t="s">
        <v>334</v>
      </c>
      <c r="D317" s="135" t="s">
        <v>41</v>
      </c>
      <c r="E317" s="135" t="s">
        <v>366</v>
      </c>
      <c r="F317" s="318">
        <v>240</v>
      </c>
      <c r="G317" s="89" t="s">
        <v>22</v>
      </c>
      <c r="H317" s="89" t="s">
        <v>35</v>
      </c>
      <c r="I317" s="89"/>
      <c r="J317" s="143">
        <f t="shared" si="74"/>
        <v>20</v>
      </c>
      <c r="K317" s="143">
        <v>10</v>
      </c>
      <c r="L317" s="143">
        <f t="shared" si="74"/>
        <v>10</v>
      </c>
      <c r="M317" s="296"/>
      <c r="N317" s="106"/>
    </row>
    <row r="318" spans="1:16" s="107" customFormat="1" ht="29.25" customHeight="1" x14ac:dyDescent="0.25">
      <c r="A318" s="183" t="s">
        <v>323</v>
      </c>
      <c r="B318" s="135" t="s">
        <v>39</v>
      </c>
      <c r="C318" s="135" t="s">
        <v>334</v>
      </c>
      <c r="D318" s="135" t="s">
        <v>41</v>
      </c>
      <c r="E318" s="135" t="s">
        <v>366</v>
      </c>
      <c r="F318" s="318">
        <v>240</v>
      </c>
      <c r="G318" s="89" t="s">
        <v>22</v>
      </c>
      <c r="H318" s="89" t="s">
        <v>35</v>
      </c>
      <c r="I318" s="89" t="s">
        <v>13</v>
      </c>
      <c r="J318" s="143">
        <f>'ведомст 3'!K118</f>
        <v>20</v>
      </c>
      <c r="K318" s="143">
        <v>10</v>
      </c>
      <c r="L318" s="150">
        <v>10</v>
      </c>
      <c r="M318" s="374"/>
      <c r="N318" s="106"/>
    </row>
    <row r="319" spans="1:16" s="107" customFormat="1" ht="47.25" customHeight="1" x14ac:dyDescent="0.25">
      <c r="A319" s="384" t="s">
        <v>309</v>
      </c>
      <c r="B319" s="135" t="s">
        <v>35</v>
      </c>
      <c r="C319" s="135" t="s">
        <v>334</v>
      </c>
      <c r="D319" s="135"/>
      <c r="E319" s="135"/>
      <c r="F319" s="318"/>
      <c r="G319" s="89"/>
      <c r="H319" s="89"/>
      <c r="I319" s="89"/>
      <c r="J319" s="143">
        <f>J320+J351</f>
        <v>42568.97</v>
      </c>
      <c r="K319" s="143">
        <f t="shared" ref="K319:L319" si="75">K320</f>
        <v>8872.7000000000007</v>
      </c>
      <c r="L319" s="143">
        <f t="shared" si="75"/>
        <v>9410.1000000000022</v>
      </c>
      <c r="M319" s="296"/>
      <c r="N319" s="106"/>
    </row>
    <row r="320" spans="1:16" s="107" customFormat="1" ht="46.5" customHeight="1" x14ac:dyDescent="0.2">
      <c r="A320" s="183" t="s">
        <v>324</v>
      </c>
      <c r="B320" s="135" t="s">
        <v>35</v>
      </c>
      <c r="C320" s="135" t="s">
        <v>334</v>
      </c>
      <c r="D320" s="135" t="s">
        <v>22</v>
      </c>
      <c r="E320" s="135"/>
      <c r="F320" s="312"/>
      <c r="G320" s="89"/>
      <c r="H320" s="89"/>
      <c r="I320" s="89"/>
      <c r="J320" s="194">
        <f>J321+J327+J333+J339+J350</f>
        <v>39876.04</v>
      </c>
      <c r="K320" s="194">
        <f t="shared" ref="K320:L320" si="76">K321+K327+K333+K339</f>
        <v>8872.7000000000007</v>
      </c>
      <c r="L320" s="194">
        <f t="shared" si="76"/>
        <v>9410.1000000000022</v>
      </c>
      <c r="M320" s="559"/>
      <c r="N320" s="296">
        <f>J326+J332+J338+J344</f>
        <v>5335.1399999999994</v>
      </c>
      <c r="O320" s="296">
        <f t="shared" ref="O320:P320" si="77">K326+K332+K338+K344</f>
        <v>8872.7000000000007</v>
      </c>
      <c r="P320" s="296">
        <f t="shared" si="77"/>
        <v>9410.1000000000022</v>
      </c>
    </row>
    <row r="321" spans="1:14" s="107" customFormat="1" ht="35.25" customHeight="1" x14ac:dyDescent="0.2">
      <c r="A321" s="183" t="s">
        <v>170</v>
      </c>
      <c r="B321" s="135" t="s">
        <v>35</v>
      </c>
      <c r="C321" s="135" t="s">
        <v>334</v>
      </c>
      <c r="D321" s="135" t="s">
        <v>22</v>
      </c>
      <c r="E321" s="135" t="s">
        <v>382</v>
      </c>
      <c r="F321" s="312"/>
      <c r="G321" s="89"/>
      <c r="H321" s="89"/>
      <c r="I321" s="89"/>
      <c r="J321" s="194">
        <f t="shared" ref="J321:L325" si="78">J322</f>
        <v>535.90000000000009</v>
      </c>
      <c r="K321" s="194">
        <f t="shared" si="78"/>
        <v>2708</v>
      </c>
      <c r="L321" s="194">
        <f t="shared" si="78"/>
        <v>2708</v>
      </c>
      <c r="M321" s="559"/>
      <c r="N321" s="106"/>
    </row>
    <row r="322" spans="1:14" s="107" customFormat="1" ht="43.5" customHeight="1" x14ac:dyDescent="0.25">
      <c r="A322" s="324" t="s">
        <v>194</v>
      </c>
      <c r="B322" s="135" t="s">
        <v>35</v>
      </c>
      <c r="C322" s="135" t="s">
        <v>334</v>
      </c>
      <c r="D322" s="135" t="s">
        <v>22</v>
      </c>
      <c r="E322" s="135" t="s">
        <v>382</v>
      </c>
      <c r="F322" s="312">
        <v>200</v>
      </c>
      <c r="G322" s="89"/>
      <c r="H322" s="89"/>
      <c r="I322" s="89"/>
      <c r="J322" s="194">
        <f t="shared" si="78"/>
        <v>535.90000000000009</v>
      </c>
      <c r="K322" s="194">
        <f t="shared" si="78"/>
        <v>2708</v>
      </c>
      <c r="L322" s="194">
        <f t="shared" si="78"/>
        <v>2708</v>
      </c>
      <c r="M322" s="559"/>
      <c r="N322" s="106"/>
    </row>
    <row r="323" spans="1:14" s="107" customFormat="1" ht="42" customHeight="1" x14ac:dyDescent="0.25">
      <c r="A323" s="324" t="s">
        <v>195</v>
      </c>
      <c r="B323" s="135" t="s">
        <v>35</v>
      </c>
      <c r="C323" s="135" t="s">
        <v>334</v>
      </c>
      <c r="D323" s="135" t="s">
        <v>22</v>
      </c>
      <c r="E323" s="135" t="s">
        <v>382</v>
      </c>
      <c r="F323" s="312">
        <v>240</v>
      </c>
      <c r="G323" s="89"/>
      <c r="H323" s="89"/>
      <c r="I323" s="89"/>
      <c r="J323" s="194">
        <f t="shared" si="78"/>
        <v>535.90000000000009</v>
      </c>
      <c r="K323" s="194">
        <f t="shared" si="78"/>
        <v>2708</v>
      </c>
      <c r="L323" s="194">
        <f t="shared" si="78"/>
        <v>2708</v>
      </c>
      <c r="M323" s="559"/>
      <c r="N323" s="106"/>
    </row>
    <row r="324" spans="1:14" s="107" customFormat="1" ht="24.75" customHeight="1" x14ac:dyDescent="0.2">
      <c r="A324" s="183" t="s">
        <v>37</v>
      </c>
      <c r="B324" s="135" t="s">
        <v>35</v>
      </c>
      <c r="C324" s="135" t="s">
        <v>334</v>
      </c>
      <c r="D324" s="135" t="s">
        <v>22</v>
      </c>
      <c r="E324" s="135" t="s">
        <v>382</v>
      </c>
      <c r="F324" s="312">
        <v>240</v>
      </c>
      <c r="G324" s="89" t="s">
        <v>25</v>
      </c>
      <c r="H324" s="89"/>
      <c r="I324" s="89"/>
      <c r="J324" s="194">
        <f t="shared" si="78"/>
        <v>535.90000000000009</v>
      </c>
      <c r="K324" s="194">
        <f t="shared" si="78"/>
        <v>2708</v>
      </c>
      <c r="L324" s="194">
        <f t="shared" si="78"/>
        <v>2708</v>
      </c>
      <c r="M324" s="559"/>
      <c r="N324" s="106"/>
    </row>
    <row r="325" spans="1:14" s="107" customFormat="1" ht="27.75" customHeight="1" x14ac:dyDescent="0.2">
      <c r="A325" s="183" t="s">
        <v>208</v>
      </c>
      <c r="B325" s="135" t="s">
        <v>35</v>
      </c>
      <c r="C325" s="135" t="s">
        <v>334</v>
      </c>
      <c r="D325" s="135" t="s">
        <v>22</v>
      </c>
      <c r="E325" s="135" t="s">
        <v>382</v>
      </c>
      <c r="F325" s="312">
        <v>240</v>
      </c>
      <c r="G325" s="89" t="s">
        <v>25</v>
      </c>
      <c r="H325" s="89" t="s">
        <v>28</v>
      </c>
      <c r="I325" s="89"/>
      <c r="J325" s="194">
        <f t="shared" si="78"/>
        <v>535.90000000000009</v>
      </c>
      <c r="K325" s="194">
        <f t="shared" si="78"/>
        <v>2708</v>
      </c>
      <c r="L325" s="194">
        <f t="shared" si="78"/>
        <v>2708</v>
      </c>
      <c r="M325" s="559"/>
      <c r="N325" s="294"/>
    </row>
    <row r="326" spans="1:14" s="107" customFormat="1" ht="31.5" customHeight="1" x14ac:dyDescent="0.2">
      <c r="A326" s="183" t="s">
        <v>86</v>
      </c>
      <c r="B326" s="135" t="s">
        <v>35</v>
      </c>
      <c r="C326" s="135" t="s">
        <v>334</v>
      </c>
      <c r="D326" s="135" t="s">
        <v>22</v>
      </c>
      <c r="E326" s="135" t="s">
        <v>382</v>
      </c>
      <c r="F326" s="312">
        <v>240</v>
      </c>
      <c r="G326" s="89" t="s">
        <v>25</v>
      </c>
      <c r="H326" s="89" t="s">
        <v>28</v>
      </c>
      <c r="I326" s="89" t="s">
        <v>13</v>
      </c>
      <c r="J326" s="194">
        <f>'ведомст 3'!K189</f>
        <v>535.90000000000009</v>
      </c>
      <c r="K326" s="194">
        <f>'ведомст 3'!L189</f>
        <v>2708</v>
      </c>
      <c r="L326" s="194">
        <f>'ведомст 3'!M189</f>
        <v>2708</v>
      </c>
      <c r="M326" s="559"/>
      <c r="N326" s="106"/>
    </row>
    <row r="327" spans="1:14" s="107" customFormat="1" ht="36.75" customHeight="1" x14ac:dyDescent="0.3">
      <c r="A327" s="91" t="s">
        <v>183</v>
      </c>
      <c r="B327" s="135" t="s">
        <v>35</v>
      </c>
      <c r="C327" s="135" t="s">
        <v>334</v>
      </c>
      <c r="D327" s="135" t="s">
        <v>22</v>
      </c>
      <c r="E327" s="135" t="s">
        <v>383</v>
      </c>
      <c r="F327" s="349"/>
      <c r="G327" s="89"/>
      <c r="H327" s="89"/>
      <c r="I327" s="89"/>
      <c r="J327" s="194">
        <f t="shared" ref="J327:L331" si="79">J328</f>
        <v>1426.1399999999994</v>
      </c>
      <c r="K327" s="194">
        <v>2579</v>
      </c>
      <c r="L327" s="194">
        <f t="shared" si="79"/>
        <v>2579</v>
      </c>
      <c r="M327" s="559"/>
      <c r="N327" s="106"/>
    </row>
    <row r="328" spans="1:14" s="107" customFormat="1" ht="45" x14ac:dyDescent="0.25">
      <c r="A328" s="324" t="s">
        <v>194</v>
      </c>
      <c r="B328" s="135" t="s">
        <v>35</v>
      </c>
      <c r="C328" s="135" t="s">
        <v>334</v>
      </c>
      <c r="D328" s="135" t="s">
        <v>22</v>
      </c>
      <c r="E328" s="135" t="s">
        <v>383</v>
      </c>
      <c r="F328" s="312">
        <v>200</v>
      </c>
      <c r="G328" s="89"/>
      <c r="H328" s="89"/>
      <c r="I328" s="89"/>
      <c r="J328" s="194">
        <f t="shared" si="79"/>
        <v>1426.1399999999994</v>
      </c>
      <c r="K328" s="194">
        <v>2579</v>
      </c>
      <c r="L328" s="194">
        <f t="shared" si="79"/>
        <v>2579</v>
      </c>
      <c r="M328" s="559"/>
      <c r="N328" s="106"/>
    </row>
    <row r="329" spans="1:14" s="107" customFormat="1" ht="45" x14ac:dyDescent="0.25">
      <c r="A329" s="324" t="s">
        <v>195</v>
      </c>
      <c r="B329" s="135" t="s">
        <v>35</v>
      </c>
      <c r="C329" s="135" t="s">
        <v>334</v>
      </c>
      <c r="D329" s="135" t="s">
        <v>22</v>
      </c>
      <c r="E329" s="135" t="s">
        <v>383</v>
      </c>
      <c r="F329" s="312">
        <v>240</v>
      </c>
      <c r="G329" s="89"/>
      <c r="H329" s="89"/>
      <c r="I329" s="89"/>
      <c r="J329" s="194">
        <f t="shared" si="79"/>
        <v>1426.1399999999994</v>
      </c>
      <c r="K329" s="194">
        <v>2579</v>
      </c>
      <c r="L329" s="194">
        <f t="shared" si="79"/>
        <v>2579</v>
      </c>
      <c r="M329" s="559"/>
      <c r="N329" s="106"/>
    </row>
    <row r="330" spans="1:14" s="107" customFormat="1" ht="27.75" customHeight="1" x14ac:dyDescent="0.2">
      <c r="A330" s="183" t="s">
        <v>37</v>
      </c>
      <c r="B330" s="135" t="s">
        <v>35</v>
      </c>
      <c r="C330" s="135" t="s">
        <v>334</v>
      </c>
      <c r="D330" s="135" t="s">
        <v>22</v>
      </c>
      <c r="E330" s="135" t="s">
        <v>383</v>
      </c>
      <c r="F330" s="312">
        <v>240</v>
      </c>
      <c r="G330" s="89" t="s">
        <v>25</v>
      </c>
      <c r="H330" s="89"/>
      <c r="I330" s="89"/>
      <c r="J330" s="194">
        <f t="shared" si="79"/>
        <v>1426.1399999999994</v>
      </c>
      <c r="K330" s="194">
        <v>2579</v>
      </c>
      <c r="L330" s="194">
        <f t="shared" si="79"/>
        <v>2579</v>
      </c>
      <c r="M330" s="559"/>
      <c r="N330" s="106"/>
    </row>
    <row r="331" spans="1:14" s="107" customFormat="1" ht="27" customHeight="1" x14ac:dyDescent="0.2">
      <c r="A331" s="183" t="s">
        <v>208</v>
      </c>
      <c r="B331" s="135" t="s">
        <v>35</v>
      </c>
      <c r="C331" s="135" t="s">
        <v>334</v>
      </c>
      <c r="D331" s="135" t="s">
        <v>22</v>
      </c>
      <c r="E331" s="135" t="s">
        <v>383</v>
      </c>
      <c r="F331" s="312">
        <v>240</v>
      </c>
      <c r="G331" s="89" t="s">
        <v>25</v>
      </c>
      <c r="H331" s="89" t="s">
        <v>28</v>
      </c>
      <c r="I331" s="89"/>
      <c r="J331" s="194">
        <f t="shared" si="79"/>
        <v>1426.1399999999994</v>
      </c>
      <c r="K331" s="194">
        <v>2579</v>
      </c>
      <c r="L331" s="194">
        <f t="shared" si="79"/>
        <v>2579</v>
      </c>
      <c r="M331" s="559"/>
      <c r="N331" s="294"/>
    </row>
    <row r="332" spans="1:14" s="107" customFormat="1" ht="31.5" customHeight="1" x14ac:dyDescent="0.2">
      <c r="A332" s="183" t="s">
        <v>86</v>
      </c>
      <c r="B332" s="135" t="s">
        <v>35</v>
      </c>
      <c r="C332" s="135" t="s">
        <v>334</v>
      </c>
      <c r="D332" s="135" t="s">
        <v>22</v>
      </c>
      <c r="E332" s="135" t="s">
        <v>383</v>
      </c>
      <c r="F332" s="312">
        <v>240</v>
      </c>
      <c r="G332" s="89" t="s">
        <v>25</v>
      </c>
      <c r="H332" s="89" t="s">
        <v>28</v>
      </c>
      <c r="I332" s="89" t="s">
        <v>13</v>
      </c>
      <c r="J332" s="194">
        <f>'ведомст 3'!K192</f>
        <v>1426.1399999999994</v>
      </c>
      <c r="K332" s="194">
        <f>'ведомст 3'!L192</f>
        <v>2579</v>
      </c>
      <c r="L332" s="194">
        <f>'ведомст 3'!M192</f>
        <v>2579</v>
      </c>
      <c r="M332" s="559"/>
      <c r="N332" s="106"/>
    </row>
    <row r="333" spans="1:14" s="107" customFormat="1" ht="36.75" customHeight="1" x14ac:dyDescent="0.3">
      <c r="A333" s="91" t="s">
        <v>184</v>
      </c>
      <c r="B333" s="135" t="s">
        <v>35</v>
      </c>
      <c r="C333" s="135" t="s">
        <v>334</v>
      </c>
      <c r="D333" s="135" t="s">
        <v>22</v>
      </c>
      <c r="E333" s="135" t="s">
        <v>384</v>
      </c>
      <c r="F333" s="349"/>
      <c r="G333" s="89"/>
      <c r="H333" s="89"/>
      <c r="I333" s="89"/>
      <c r="J333" s="194">
        <f t="shared" ref="J333:L337" si="80">J334</f>
        <v>2157.1</v>
      </c>
      <c r="K333" s="194">
        <f t="shared" si="80"/>
        <v>2804.0000000000005</v>
      </c>
      <c r="L333" s="194">
        <f t="shared" si="80"/>
        <v>3341.4000000000005</v>
      </c>
      <c r="M333" s="559"/>
      <c r="N333" s="106"/>
    </row>
    <row r="334" spans="1:14" s="107" customFormat="1" ht="47.25" customHeight="1" x14ac:dyDescent="0.25">
      <c r="A334" s="324" t="s">
        <v>194</v>
      </c>
      <c r="B334" s="135" t="s">
        <v>35</v>
      </c>
      <c r="C334" s="135" t="s">
        <v>334</v>
      </c>
      <c r="D334" s="135" t="s">
        <v>22</v>
      </c>
      <c r="E334" s="135" t="s">
        <v>384</v>
      </c>
      <c r="F334" s="312">
        <v>200</v>
      </c>
      <c r="G334" s="89"/>
      <c r="H334" s="89"/>
      <c r="I334" s="89"/>
      <c r="J334" s="194">
        <f t="shared" si="80"/>
        <v>2157.1</v>
      </c>
      <c r="K334" s="194">
        <f t="shared" si="80"/>
        <v>2804.0000000000005</v>
      </c>
      <c r="L334" s="194">
        <f t="shared" si="80"/>
        <v>3341.4000000000005</v>
      </c>
      <c r="M334" s="559"/>
      <c r="N334" s="106"/>
    </row>
    <row r="335" spans="1:14" s="107" customFormat="1" ht="36.75" customHeight="1" x14ac:dyDescent="0.25">
      <c r="A335" s="324" t="s">
        <v>195</v>
      </c>
      <c r="B335" s="135" t="s">
        <v>35</v>
      </c>
      <c r="C335" s="135" t="s">
        <v>334</v>
      </c>
      <c r="D335" s="135" t="s">
        <v>22</v>
      </c>
      <c r="E335" s="135" t="s">
        <v>384</v>
      </c>
      <c r="F335" s="312">
        <v>240</v>
      </c>
      <c r="G335" s="89"/>
      <c r="H335" s="89"/>
      <c r="I335" s="89"/>
      <c r="J335" s="194">
        <f t="shared" si="80"/>
        <v>2157.1</v>
      </c>
      <c r="K335" s="194">
        <f t="shared" si="80"/>
        <v>2804.0000000000005</v>
      </c>
      <c r="L335" s="194">
        <f t="shared" si="80"/>
        <v>3341.4000000000005</v>
      </c>
      <c r="M335" s="559"/>
      <c r="N335" s="106"/>
    </row>
    <row r="336" spans="1:14" s="107" customFormat="1" ht="36.75" customHeight="1" x14ac:dyDescent="0.2">
      <c r="A336" s="183" t="s">
        <v>37</v>
      </c>
      <c r="B336" s="135" t="s">
        <v>35</v>
      </c>
      <c r="C336" s="135" t="s">
        <v>334</v>
      </c>
      <c r="D336" s="135" t="s">
        <v>22</v>
      </c>
      <c r="E336" s="135" t="s">
        <v>384</v>
      </c>
      <c r="F336" s="312">
        <v>240</v>
      </c>
      <c r="G336" s="89" t="s">
        <v>25</v>
      </c>
      <c r="H336" s="89"/>
      <c r="I336" s="89"/>
      <c r="J336" s="194">
        <f t="shared" si="80"/>
        <v>2157.1</v>
      </c>
      <c r="K336" s="194">
        <f t="shared" si="80"/>
        <v>2804.0000000000005</v>
      </c>
      <c r="L336" s="194">
        <f t="shared" si="80"/>
        <v>3341.4000000000005</v>
      </c>
      <c r="M336" s="559"/>
      <c r="N336" s="106"/>
    </row>
    <row r="337" spans="1:14" s="107" customFormat="1" ht="30" customHeight="1" x14ac:dyDescent="0.2">
      <c r="A337" s="183" t="s">
        <v>208</v>
      </c>
      <c r="B337" s="135" t="s">
        <v>35</v>
      </c>
      <c r="C337" s="135" t="s">
        <v>334</v>
      </c>
      <c r="D337" s="135" t="s">
        <v>22</v>
      </c>
      <c r="E337" s="135" t="s">
        <v>384</v>
      </c>
      <c r="F337" s="312">
        <v>240</v>
      </c>
      <c r="G337" s="89" t="s">
        <v>25</v>
      </c>
      <c r="H337" s="89" t="s">
        <v>28</v>
      </c>
      <c r="I337" s="89"/>
      <c r="J337" s="194">
        <f t="shared" si="80"/>
        <v>2157.1</v>
      </c>
      <c r="K337" s="194">
        <f t="shared" si="80"/>
        <v>2804.0000000000005</v>
      </c>
      <c r="L337" s="194">
        <f t="shared" si="80"/>
        <v>3341.4000000000005</v>
      </c>
      <c r="M337" s="559"/>
      <c r="N337" s="294"/>
    </row>
    <row r="338" spans="1:14" s="107" customFormat="1" ht="31.5" customHeight="1" x14ac:dyDescent="0.2">
      <c r="A338" s="183" t="s">
        <v>86</v>
      </c>
      <c r="B338" s="135" t="s">
        <v>35</v>
      </c>
      <c r="C338" s="135" t="s">
        <v>334</v>
      </c>
      <c r="D338" s="135" t="s">
        <v>22</v>
      </c>
      <c r="E338" s="135" t="s">
        <v>384</v>
      </c>
      <c r="F338" s="312">
        <v>240</v>
      </c>
      <c r="G338" s="89" t="s">
        <v>25</v>
      </c>
      <c r="H338" s="89" t="s">
        <v>28</v>
      </c>
      <c r="I338" s="89" t="s">
        <v>13</v>
      </c>
      <c r="J338" s="194">
        <f>'ведомст 3'!K195</f>
        <v>2157.1</v>
      </c>
      <c r="K338" s="194">
        <f>'ведомст 3'!L195</f>
        <v>2804.0000000000005</v>
      </c>
      <c r="L338" s="194">
        <f>'ведомст 3'!M195</f>
        <v>3341.4000000000005</v>
      </c>
      <c r="M338" s="559"/>
      <c r="N338" s="106"/>
    </row>
    <row r="339" spans="1:14" s="107" customFormat="1" ht="105" customHeight="1" x14ac:dyDescent="0.3">
      <c r="A339" s="317" t="s">
        <v>238</v>
      </c>
      <c r="B339" s="135" t="s">
        <v>35</v>
      </c>
      <c r="C339" s="135" t="s">
        <v>334</v>
      </c>
      <c r="D339" s="135" t="s">
        <v>22</v>
      </c>
      <c r="E339" s="135" t="s">
        <v>385</v>
      </c>
      <c r="F339" s="349"/>
      <c r="G339" s="89"/>
      <c r="H339" s="89"/>
      <c r="I339" s="89"/>
      <c r="J339" s="194">
        <f t="shared" ref="J339:L342" si="81">J340</f>
        <v>1216</v>
      </c>
      <c r="K339" s="194">
        <v>781.7</v>
      </c>
      <c r="L339" s="194">
        <f t="shared" si="81"/>
        <v>781.7</v>
      </c>
      <c r="M339" s="559"/>
      <c r="N339" s="106"/>
    </row>
    <row r="340" spans="1:14" s="107" customFormat="1" ht="31.5" customHeight="1" x14ac:dyDescent="0.3">
      <c r="A340" s="317" t="s">
        <v>237</v>
      </c>
      <c r="B340" s="135" t="s">
        <v>35</v>
      </c>
      <c r="C340" s="135" t="s">
        <v>334</v>
      </c>
      <c r="D340" s="135" t="s">
        <v>22</v>
      </c>
      <c r="E340" s="135" t="s">
        <v>385</v>
      </c>
      <c r="F340" s="349">
        <v>500</v>
      </c>
      <c r="G340" s="89"/>
      <c r="H340" s="89"/>
      <c r="I340" s="89"/>
      <c r="J340" s="194">
        <f t="shared" si="81"/>
        <v>1216</v>
      </c>
      <c r="K340" s="194">
        <v>781.7</v>
      </c>
      <c r="L340" s="194">
        <f t="shared" si="81"/>
        <v>781.7</v>
      </c>
      <c r="M340" s="559"/>
      <c r="N340" s="106"/>
    </row>
    <row r="341" spans="1:14" s="107" customFormat="1" ht="31.5" customHeight="1" x14ac:dyDescent="0.3">
      <c r="A341" s="317" t="s">
        <v>114</v>
      </c>
      <c r="B341" s="135" t="s">
        <v>35</v>
      </c>
      <c r="C341" s="135" t="s">
        <v>334</v>
      </c>
      <c r="D341" s="135" t="s">
        <v>22</v>
      </c>
      <c r="E341" s="135" t="s">
        <v>385</v>
      </c>
      <c r="F341" s="349">
        <v>540</v>
      </c>
      <c r="G341" s="89"/>
      <c r="H341" s="89"/>
      <c r="I341" s="89"/>
      <c r="J341" s="194">
        <f t="shared" si="81"/>
        <v>1216</v>
      </c>
      <c r="K341" s="194">
        <v>781.7</v>
      </c>
      <c r="L341" s="194">
        <f t="shared" si="81"/>
        <v>781.7</v>
      </c>
      <c r="M341" s="559"/>
      <c r="N341" s="106"/>
    </row>
    <row r="342" spans="1:14" s="107" customFormat="1" ht="24.75" customHeight="1" x14ac:dyDescent="0.3">
      <c r="A342" s="183" t="s">
        <v>37</v>
      </c>
      <c r="B342" s="135" t="s">
        <v>35</v>
      </c>
      <c r="C342" s="135" t="s">
        <v>334</v>
      </c>
      <c r="D342" s="135" t="s">
        <v>22</v>
      </c>
      <c r="E342" s="135" t="s">
        <v>385</v>
      </c>
      <c r="F342" s="349">
        <v>540</v>
      </c>
      <c r="G342" s="89" t="s">
        <v>25</v>
      </c>
      <c r="H342" s="89"/>
      <c r="I342" s="89"/>
      <c r="J342" s="194">
        <f t="shared" si="81"/>
        <v>1216</v>
      </c>
      <c r="K342" s="194">
        <v>781.7</v>
      </c>
      <c r="L342" s="194">
        <f t="shared" si="81"/>
        <v>781.7</v>
      </c>
      <c r="M342" s="559"/>
      <c r="N342" s="106"/>
    </row>
    <row r="343" spans="1:14" s="107" customFormat="1" ht="31.5" customHeight="1" x14ac:dyDescent="0.3">
      <c r="A343" s="183" t="s">
        <v>208</v>
      </c>
      <c r="B343" s="135" t="s">
        <v>35</v>
      </c>
      <c r="C343" s="135" t="s">
        <v>334</v>
      </c>
      <c r="D343" s="135" t="s">
        <v>22</v>
      </c>
      <c r="E343" s="135" t="s">
        <v>385</v>
      </c>
      <c r="F343" s="349">
        <v>540</v>
      </c>
      <c r="G343" s="89" t="s">
        <v>25</v>
      </c>
      <c r="H343" s="89" t="s">
        <v>28</v>
      </c>
      <c r="I343" s="89"/>
      <c r="J343" s="194">
        <f>J344</f>
        <v>1216</v>
      </c>
      <c r="K343" s="194">
        <v>781.7</v>
      </c>
      <c r="L343" s="194">
        <f>L344</f>
        <v>781.7</v>
      </c>
      <c r="M343" s="559"/>
      <c r="N343" s="106"/>
    </row>
    <row r="344" spans="1:14" s="107" customFormat="1" ht="31.5" customHeight="1" x14ac:dyDescent="0.2">
      <c r="A344" s="183" t="s">
        <v>320</v>
      </c>
      <c r="B344" s="135" t="s">
        <v>35</v>
      </c>
      <c r="C344" s="135" t="s">
        <v>334</v>
      </c>
      <c r="D344" s="135" t="s">
        <v>22</v>
      </c>
      <c r="E344" s="135" t="s">
        <v>385</v>
      </c>
      <c r="F344" s="312">
        <v>540</v>
      </c>
      <c r="G344" s="89" t="s">
        <v>25</v>
      </c>
      <c r="H344" s="89" t="s">
        <v>28</v>
      </c>
      <c r="I344" s="89" t="s">
        <v>89</v>
      </c>
      <c r="J344" s="194">
        <f>'ведомст 3'!K317</f>
        <v>1216</v>
      </c>
      <c r="K344" s="194">
        <f>'ведомст 3'!L317</f>
        <v>781.7</v>
      </c>
      <c r="L344" s="194">
        <f>'ведомст 3'!M317</f>
        <v>781.7</v>
      </c>
      <c r="M344" s="559"/>
      <c r="N344" s="106"/>
    </row>
    <row r="345" spans="1:14" s="107" customFormat="1" ht="31.5" customHeight="1" x14ac:dyDescent="0.25">
      <c r="A345" s="182" t="s">
        <v>474</v>
      </c>
      <c r="B345" s="135" t="s">
        <v>35</v>
      </c>
      <c r="C345" s="135" t="s">
        <v>334</v>
      </c>
      <c r="D345" s="135" t="s">
        <v>22</v>
      </c>
      <c r="E345" s="135" t="s">
        <v>473</v>
      </c>
      <c r="F345" s="312"/>
      <c r="G345" s="89"/>
      <c r="H345" s="89"/>
      <c r="I345" s="89"/>
      <c r="J345" s="194">
        <f>J346</f>
        <v>34540.9</v>
      </c>
      <c r="K345" s="194">
        <f t="shared" ref="K345:L345" si="82">K346</f>
        <v>0</v>
      </c>
      <c r="L345" s="194">
        <f t="shared" si="82"/>
        <v>0</v>
      </c>
      <c r="M345" s="559"/>
      <c r="N345" s="106"/>
    </row>
    <row r="346" spans="1:14" s="107" customFormat="1" ht="40.5" customHeight="1" x14ac:dyDescent="0.25">
      <c r="A346" s="324" t="s">
        <v>194</v>
      </c>
      <c r="B346" s="135" t="s">
        <v>35</v>
      </c>
      <c r="C346" s="135" t="s">
        <v>334</v>
      </c>
      <c r="D346" s="135" t="s">
        <v>22</v>
      </c>
      <c r="E346" s="135" t="s">
        <v>473</v>
      </c>
      <c r="F346" s="312">
        <v>200</v>
      </c>
      <c r="G346" s="89"/>
      <c r="H346" s="89"/>
      <c r="I346" s="89"/>
      <c r="J346" s="194">
        <f>J347</f>
        <v>34540.9</v>
      </c>
      <c r="K346" s="194">
        <f t="shared" ref="K346:L346" si="83">K347</f>
        <v>0</v>
      </c>
      <c r="L346" s="194">
        <f t="shared" si="83"/>
        <v>0</v>
      </c>
      <c r="M346" s="559"/>
      <c r="N346" s="106"/>
    </row>
    <row r="347" spans="1:14" s="107" customFormat="1" ht="31.5" customHeight="1" x14ac:dyDescent="0.25">
      <c r="A347" s="324" t="s">
        <v>195</v>
      </c>
      <c r="B347" s="135" t="s">
        <v>35</v>
      </c>
      <c r="C347" s="135" t="s">
        <v>334</v>
      </c>
      <c r="D347" s="135" t="s">
        <v>22</v>
      </c>
      <c r="E347" s="135" t="s">
        <v>473</v>
      </c>
      <c r="F347" s="312">
        <v>240</v>
      </c>
      <c r="G347" s="89"/>
      <c r="H347" s="89"/>
      <c r="I347" s="89"/>
      <c r="J347" s="194">
        <f>J348</f>
        <v>34540.9</v>
      </c>
      <c r="K347" s="194">
        <f t="shared" ref="K347:L347" si="84">K348</f>
        <v>0</v>
      </c>
      <c r="L347" s="194">
        <f t="shared" si="84"/>
        <v>0</v>
      </c>
      <c r="M347" s="559"/>
      <c r="N347" s="106"/>
    </row>
    <row r="348" spans="1:14" s="107" customFormat="1" ht="31.5" customHeight="1" x14ac:dyDescent="0.2">
      <c r="A348" s="183" t="s">
        <v>37</v>
      </c>
      <c r="B348" s="135" t="s">
        <v>35</v>
      </c>
      <c r="C348" s="135" t="s">
        <v>334</v>
      </c>
      <c r="D348" s="135" t="s">
        <v>22</v>
      </c>
      <c r="E348" s="135" t="s">
        <v>473</v>
      </c>
      <c r="F348" s="312">
        <v>240</v>
      </c>
      <c r="G348" s="89" t="s">
        <v>25</v>
      </c>
      <c r="H348" s="89"/>
      <c r="I348" s="89"/>
      <c r="J348" s="194">
        <f>J349</f>
        <v>34540.9</v>
      </c>
      <c r="K348" s="194">
        <f t="shared" ref="K348:L348" si="85">K349</f>
        <v>0</v>
      </c>
      <c r="L348" s="194">
        <f t="shared" si="85"/>
        <v>0</v>
      </c>
      <c r="M348" s="559"/>
      <c r="N348" s="106"/>
    </row>
    <row r="349" spans="1:14" s="107" customFormat="1" ht="31.5" customHeight="1" x14ac:dyDescent="0.2">
      <c r="A349" s="183" t="s">
        <v>208</v>
      </c>
      <c r="B349" s="135" t="s">
        <v>35</v>
      </c>
      <c r="C349" s="135" t="s">
        <v>334</v>
      </c>
      <c r="D349" s="135" t="s">
        <v>22</v>
      </c>
      <c r="E349" s="135" t="s">
        <v>473</v>
      </c>
      <c r="F349" s="312">
        <v>240</v>
      </c>
      <c r="G349" s="89" t="s">
        <v>25</v>
      </c>
      <c r="H349" s="89" t="s">
        <v>28</v>
      </c>
      <c r="I349" s="89"/>
      <c r="J349" s="194">
        <f>J350</f>
        <v>34540.9</v>
      </c>
      <c r="K349" s="194">
        <f t="shared" ref="K349:L349" si="86">K350</f>
        <v>0</v>
      </c>
      <c r="L349" s="194">
        <f t="shared" si="86"/>
        <v>0</v>
      </c>
      <c r="M349" s="559"/>
      <c r="N349" s="106"/>
    </row>
    <row r="350" spans="1:14" s="107" customFormat="1" ht="31.5" customHeight="1" x14ac:dyDescent="0.2">
      <c r="A350" s="183" t="s">
        <v>86</v>
      </c>
      <c r="B350" s="135" t="s">
        <v>35</v>
      </c>
      <c r="C350" s="135" t="s">
        <v>334</v>
      </c>
      <c r="D350" s="135" t="s">
        <v>22</v>
      </c>
      <c r="E350" s="135" t="s">
        <v>473</v>
      </c>
      <c r="F350" s="312">
        <v>240</v>
      </c>
      <c r="G350" s="89" t="s">
        <v>25</v>
      </c>
      <c r="H350" s="89" t="s">
        <v>28</v>
      </c>
      <c r="I350" s="89" t="s">
        <v>13</v>
      </c>
      <c r="J350" s="194">
        <f>'ведомст 3'!K198</f>
        <v>34540.9</v>
      </c>
      <c r="K350" s="194">
        <f>'ведомст 3'!L198</f>
        <v>0</v>
      </c>
      <c r="L350" s="194">
        <f>'ведомст 3'!M198</f>
        <v>0</v>
      </c>
      <c r="M350" s="559"/>
      <c r="N350" s="106"/>
    </row>
    <row r="351" spans="1:14" s="107" customFormat="1" ht="63.75" customHeight="1" x14ac:dyDescent="0.25">
      <c r="A351" s="384" t="s">
        <v>450</v>
      </c>
      <c r="B351" s="135" t="s">
        <v>35</v>
      </c>
      <c r="C351" s="135" t="s">
        <v>334</v>
      </c>
      <c r="D351" s="135" t="s">
        <v>23</v>
      </c>
      <c r="E351" s="135"/>
      <c r="F351" s="312"/>
      <c r="G351" s="89"/>
      <c r="H351" s="89"/>
      <c r="I351" s="89"/>
      <c r="J351" s="194">
        <f t="shared" ref="J351:J356" si="87">J352</f>
        <v>2692.9300000000003</v>
      </c>
      <c r="K351" s="194">
        <f t="shared" ref="K351:L351" si="88">K352</f>
        <v>0</v>
      </c>
      <c r="L351" s="194">
        <f t="shared" si="88"/>
        <v>0</v>
      </c>
      <c r="M351" s="559"/>
      <c r="N351" s="106"/>
    </row>
    <row r="352" spans="1:14" s="107" customFormat="1" ht="46.5" customHeight="1" x14ac:dyDescent="0.25">
      <c r="A352" s="384" t="s">
        <v>477</v>
      </c>
      <c r="B352" s="135" t="s">
        <v>35</v>
      </c>
      <c r="C352" s="135" t="s">
        <v>334</v>
      </c>
      <c r="D352" s="135" t="s">
        <v>23</v>
      </c>
      <c r="E352" s="184" t="s">
        <v>476</v>
      </c>
      <c r="F352" s="312"/>
      <c r="G352" s="89"/>
      <c r="H352" s="89"/>
      <c r="I352" s="89"/>
      <c r="J352" s="194">
        <f t="shared" si="87"/>
        <v>2692.9300000000003</v>
      </c>
      <c r="K352" s="194">
        <f t="shared" ref="K352:L352" si="89">K353</f>
        <v>0</v>
      </c>
      <c r="L352" s="194">
        <f t="shared" si="89"/>
        <v>0</v>
      </c>
      <c r="M352" s="559"/>
      <c r="N352" s="106"/>
    </row>
    <row r="353" spans="1:18" s="107" customFormat="1" ht="50.25" customHeight="1" x14ac:dyDescent="0.25">
      <c r="A353" s="182" t="s">
        <v>194</v>
      </c>
      <c r="B353" s="135" t="s">
        <v>35</v>
      </c>
      <c r="C353" s="135" t="s">
        <v>334</v>
      </c>
      <c r="D353" s="135" t="s">
        <v>23</v>
      </c>
      <c r="E353" s="184" t="s">
        <v>476</v>
      </c>
      <c r="F353" s="312">
        <v>200</v>
      </c>
      <c r="G353" s="89"/>
      <c r="H353" s="89"/>
      <c r="I353" s="89"/>
      <c r="J353" s="194">
        <f t="shared" si="87"/>
        <v>2692.9300000000003</v>
      </c>
      <c r="K353" s="194">
        <f t="shared" ref="K353:L353" si="90">K354</f>
        <v>0</v>
      </c>
      <c r="L353" s="194">
        <f t="shared" si="90"/>
        <v>0</v>
      </c>
      <c r="M353" s="559"/>
      <c r="N353" s="106"/>
    </row>
    <row r="354" spans="1:18" s="107" customFormat="1" ht="31.5" customHeight="1" x14ac:dyDescent="0.25">
      <c r="A354" s="182" t="s">
        <v>195</v>
      </c>
      <c r="B354" s="135" t="s">
        <v>35</v>
      </c>
      <c r="C354" s="135" t="s">
        <v>334</v>
      </c>
      <c r="D354" s="135" t="s">
        <v>23</v>
      </c>
      <c r="E354" s="184" t="s">
        <v>476</v>
      </c>
      <c r="F354" s="312">
        <v>240</v>
      </c>
      <c r="G354" s="89"/>
      <c r="H354" s="89"/>
      <c r="I354" s="89"/>
      <c r="J354" s="194">
        <f t="shared" si="87"/>
        <v>2692.9300000000003</v>
      </c>
      <c r="K354" s="194">
        <f t="shared" ref="K354:L354" si="91">K355</f>
        <v>0</v>
      </c>
      <c r="L354" s="194">
        <f t="shared" si="91"/>
        <v>0</v>
      </c>
      <c r="M354" s="559"/>
      <c r="N354" s="106"/>
    </row>
    <row r="355" spans="1:18" s="107" customFormat="1" ht="23.25" customHeight="1" x14ac:dyDescent="0.25">
      <c r="A355" s="180" t="s">
        <v>37</v>
      </c>
      <c r="B355" s="135" t="s">
        <v>35</v>
      </c>
      <c r="C355" s="135" t="s">
        <v>334</v>
      </c>
      <c r="D355" s="135" t="s">
        <v>23</v>
      </c>
      <c r="E355" s="184" t="s">
        <v>476</v>
      </c>
      <c r="F355" s="312">
        <v>240</v>
      </c>
      <c r="G355" s="89" t="s">
        <v>25</v>
      </c>
      <c r="H355" s="89"/>
      <c r="I355" s="89"/>
      <c r="J355" s="194">
        <f t="shared" si="87"/>
        <v>2692.9300000000003</v>
      </c>
      <c r="K355" s="194">
        <f t="shared" ref="K355:L355" si="92">K356</f>
        <v>0</v>
      </c>
      <c r="L355" s="194">
        <f t="shared" si="92"/>
        <v>0</v>
      </c>
      <c r="M355" s="559"/>
      <c r="N355" s="106"/>
    </row>
    <row r="356" spans="1:18" s="107" customFormat="1" ht="24.75" customHeight="1" x14ac:dyDescent="0.25">
      <c r="A356" s="384" t="s">
        <v>451</v>
      </c>
      <c r="B356" s="135" t="s">
        <v>35</v>
      </c>
      <c r="C356" s="135" t="s">
        <v>334</v>
      </c>
      <c r="D356" s="135" t="s">
        <v>23</v>
      </c>
      <c r="E356" s="184" t="s">
        <v>476</v>
      </c>
      <c r="F356" s="312">
        <v>240</v>
      </c>
      <c r="G356" s="89" t="s">
        <v>25</v>
      </c>
      <c r="H356" s="89" t="s">
        <v>63</v>
      </c>
      <c r="I356" s="89"/>
      <c r="J356" s="194">
        <f t="shared" si="87"/>
        <v>2692.9300000000003</v>
      </c>
      <c r="K356" s="194">
        <f t="shared" ref="K356:L356" si="93">K357</f>
        <v>0</v>
      </c>
      <c r="L356" s="194">
        <f t="shared" si="93"/>
        <v>0</v>
      </c>
      <c r="M356" s="559"/>
      <c r="N356" s="106"/>
    </row>
    <row r="357" spans="1:18" s="107" customFormat="1" ht="31.5" customHeight="1" x14ac:dyDescent="0.2">
      <c r="A357" s="183" t="s">
        <v>86</v>
      </c>
      <c r="B357" s="135" t="s">
        <v>35</v>
      </c>
      <c r="C357" s="135" t="s">
        <v>334</v>
      </c>
      <c r="D357" s="135" t="s">
        <v>23</v>
      </c>
      <c r="E357" s="184" t="s">
        <v>476</v>
      </c>
      <c r="F357" s="312">
        <v>240</v>
      </c>
      <c r="G357" s="89" t="s">
        <v>25</v>
      </c>
      <c r="H357" s="89" t="s">
        <v>63</v>
      </c>
      <c r="I357" s="89" t="s">
        <v>13</v>
      </c>
      <c r="J357" s="194">
        <f>'ведомст 3'!K182</f>
        <v>2692.9300000000003</v>
      </c>
      <c r="K357" s="194">
        <f>'ведомст 3'!L182</f>
        <v>0</v>
      </c>
      <c r="L357" s="194">
        <f>'ведомст 3'!M182</f>
        <v>0</v>
      </c>
      <c r="M357" s="559"/>
      <c r="N357" s="106"/>
    </row>
    <row r="358" spans="1:18" s="107" customFormat="1" ht="70.5" customHeight="1" x14ac:dyDescent="0.25">
      <c r="A358" s="180" t="s">
        <v>447</v>
      </c>
      <c r="B358" s="135" t="s">
        <v>47</v>
      </c>
      <c r="C358" s="135" t="s">
        <v>334</v>
      </c>
      <c r="D358" s="135"/>
      <c r="E358" s="135"/>
      <c r="F358" s="312"/>
      <c r="G358" s="89"/>
      <c r="H358" s="89"/>
      <c r="I358" s="89"/>
      <c r="J358" s="194">
        <f>J359+J383+J391</f>
        <v>7065.4</v>
      </c>
      <c r="K358" s="194">
        <f t="shared" ref="K358:L358" si="94">K359+K383+K391</f>
        <v>2488.1999999999998</v>
      </c>
      <c r="L358" s="194">
        <f t="shared" si="94"/>
        <v>2488.1999999999998</v>
      </c>
      <c r="M358" s="559"/>
      <c r="N358" s="296">
        <f>J366+J372+J377+J382+J390+J398</f>
        <v>2488.1999999999998</v>
      </c>
      <c r="O358" s="296">
        <f t="shared" ref="O358:P358" si="95">K366+K372+K377+K382+K390+K398</f>
        <v>2488.1999999999998</v>
      </c>
      <c r="P358" s="296">
        <f t="shared" si="95"/>
        <v>2488.1999999999998</v>
      </c>
    </row>
    <row r="359" spans="1:18" s="107" customFormat="1" ht="31.5" customHeight="1" x14ac:dyDescent="0.2">
      <c r="A359" s="183" t="s">
        <v>116</v>
      </c>
      <c r="B359" s="135" t="s">
        <v>47</v>
      </c>
      <c r="C359" s="135" t="s">
        <v>24</v>
      </c>
      <c r="D359" s="135"/>
      <c r="E359" s="135"/>
      <c r="F359" s="318"/>
      <c r="G359" s="89"/>
      <c r="H359" s="89"/>
      <c r="I359" s="89"/>
      <c r="J359" s="143">
        <f>J360</f>
        <v>2435.1999999999998</v>
      </c>
      <c r="K359" s="143">
        <v>2435.1999999999998</v>
      </c>
      <c r="L359" s="143">
        <f>L360</f>
        <v>2435.1999999999998</v>
      </c>
      <c r="M359" s="296"/>
      <c r="N359" s="106"/>
      <c r="O359" s="350"/>
      <c r="P359" s="350"/>
      <c r="Q359" s="350"/>
      <c r="R359" s="350"/>
    </row>
    <row r="360" spans="1:18" s="107" customFormat="1" ht="43.5" customHeight="1" x14ac:dyDescent="0.25">
      <c r="A360" s="317" t="s">
        <v>231</v>
      </c>
      <c r="B360" s="135" t="s">
        <v>47</v>
      </c>
      <c r="C360" s="135" t="s">
        <v>24</v>
      </c>
      <c r="D360" s="135" t="s">
        <v>22</v>
      </c>
      <c r="E360" s="135"/>
      <c r="F360" s="318"/>
      <c r="G360" s="89"/>
      <c r="H360" s="89"/>
      <c r="I360" s="89"/>
      <c r="J360" s="143">
        <f>J361+J367</f>
        <v>2435.1999999999998</v>
      </c>
      <c r="K360" s="143">
        <v>2435.1999999999998</v>
      </c>
      <c r="L360" s="143">
        <f>L361+L367</f>
        <v>2435.1999999999998</v>
      </c>
      <c r="M360" s="296"/>
      <c r="N360" s="106"/>
      <c r="O360" s="350"/>
      <c r="P360" s="350"/>
      <c r="Q360" s="350"/>
      <c r="R360" s="350"/>
    </row>
    <row r="361" spans="1:18" s="107" customFormat="1" ht="31.5" customHeight="1" x14ac:dyDescent="0.2">
      <c r="A361" s="183" t="s">
        <v>165</v>
      </c>
      <c r="B361" s="135" t="s">
        <v>47</v>
      </c>
      <c r="C361" s="135" t="s">
        <v>24</v>
      </c>
      <c r="D361" s="135" t="s">
        <v>22</v>
      </c>
      <c r="E361" s="135" t="s">
        <v>357</v>
      </c>
      <c r="F361" s="318"/>
      <c r="G361" s="89"/>
      <c r="H361" s="89"/>
      <c r="I361" s="89"/>
      <c r="J361" s="143">
        <f t="shared" ref="J361:L365" si="96">J362</f>
        <v>2306.5</v>
      </c>
      <c r="K361" s="143">
        <v>2306.5</v>
      </c>
      <c r="L361" s="143">
        <f t="shared" si="96"/>
        <v>2306.5</v>
      </c>
      <c r="M361" s="296"/>
      <c r="N361" s="106"/>
    </row>
    <row r="362" spans="1:18" s="107" customFormat="1" ht="90" x14ac:dyDescent="0.25">
      <c r="A362" s="317" t="s">
        <v>196</v>
      </c>
      <c r="B362" s="135" t="s">
        <v>47</v>
      </c>
      <c r="C362" s="135" t="s">
        <v>24</v>
      </c>
      <c r="D362" s="135" t="s">
        <v>22</v>
      </c>
      <c r="E362" s="135" t="s">
        <v>357</v>
      </c>
      <c r="F362" s="318">
        <v>100</v>
      </c>
      <c r="G362" s="89"/>
      <c r="H362" s="89"/>
      <c r="I362" s="89"/>
      <c r="J362" s="143">
        <f t="shared" si="96"/>
        <v>2306.5</v>
      </c>
      <c r="K362" s="143">
        <v>2306.5</v>
      </c>
      <c r="L362" s="143">
        <f t="shared" si="96"/>
        <v>2306.5</v>
      </c>
      <c r="M362" s="296"/>
      <c r="N362" s="106"/>
    </row>
    <row r="363" spans="1:18" s="107" customFormat="1" ht="31.5" customHeight="1" x14ac:dyDescent="0.25">
      <c r="A363" s="317" t="s">
        <v>202</v>
      </c>
      <c r="B363" s="135" t="s">
        <v>47</v>
      </c>
      <c r="C363" s="135" t="s">
        <v>24</v>
      </c>
      <c r="D363" s="135" t="s">
        <v>22</v>
      </c>
      <c r="E363" s="135" t="s">
        <v>357</v>
      </c>
      <c r="F363" s="318">
        <v>120</v>
      </c>
      <c r="G363" s="89"/>
      <c r="H363" s="89"/>
      <c r="I363" s="89"/>
      <c r="J363" s="143">
        <f t="shared" si="96"/>
        <v>2306.5</v>
      </c>
      <c r="K363" s="143">
        <v>2306.5</v>
      </c>
      <c r="L363" s="143">
        <f t="shared" si="96"/>
        <v>2306.5</v>
      </c>
      <c r="M363" s="296"/>
      <c r="N363" s="106"/>
    </row>
    <row r="364" spans="1:18" s="107" customFormat="1" ht="23.25" customHeight="1" x14ac:dyDescent="0.25">
      <c r="A364" s="317" t="s">
        <v>21</v>
      </c>
      <c r="B364" s="135" t="s">
        <v>47</v>
      </c>
      <c r="C364" s="135" t="s">
        <v>24</v>
      </c>
      <c r="D364" s="135" t="s">
        <v>22</v>
      </c>
      <c r="E364" s="135" t="s">
        <v>357</v>
      </c>
      <c r="F364" s="318">
        <v>120</v>
      </c>
      <c r="G364" s="89" t="s">
        <v>22</v>
      </c>
      <c r="H364" s="89"/>
      <c r="I364" s="89"/>
      <c r="J364" s="143">
        <f t="shared" si="96"/>
        <v>2306.5</v>
      </c>
      <c r="K364" s="143">
        <v>2306.5</v>
      </c>
      <c r="L364" s="143">
        <f t="shared" si="96"/>
        <v>2306.5</v>
      </c>
      <c r="M364" s="296"/>
      <c r="N364" s="106"/>
    </row>
    <row r="365" spans="1:18" s="107" customFormat="1" ht="33" customHeight="1" x14ac:dyDescent="0.2">
      <c r="A365" s="183" t="s">
        <v>55</v>
      </c>
      <c r="B365" s="135" t="s">
        <v>47</v>
      </c>
      <c r="C365" s="135" t="s">
        <v>24</v>
      </c>
      <c r="D365" s="135" t="s">
        <v>22</v>
      </c>
      <c r="E365" s="135" t="s">
        <v>357</v>
      </c>
      <c r="F365" s="318">
        <v>120</v>
      </c>
      <c r="G365" s="89" t="s">
        <v>22</v>
      </c>
      <c r="H365" s="89" t="s">
        <v>40</v>
      </c>
      <c r="I365" s="89"/>
      <c r="J365" s="143">
        <f t="shared" si="96"/>
        <v>2306.5</v>
      </c>
      <c r="K365" s="143">
        <v>2306.5</v>
      </c>
      <c r="L365" s="143">
        <f t="shared" si="96"/>
        <v>2306.5</v>
      </c>
      <c r="M365" s="296"/>
      <c r="N365" s="296"/>
      <c r="O365" s="350"/>
      <c r="P365" s="350"/>
    </row>
    <row r="366" spans="1:18" s="107" customFormat="1" ht="31.5" customHeight="1" x14ac:dyDescent="0.2">
      <c r="A366" s="183" t="s">
        <v>320</v>
      </c>
      <c r="B366" s="135" t="s">
        <v>47</v>
      </c>
      <c r="C366" s="135" t="s">
        <v>24</v>
      </c>
      <c r="D366" s="135" t="s">
        <v>22</v>
      </c>
      <c r="E366" s="135" t="s">
        <v>357</v>
      </c>
      <c r="F366" s="318">
        <v>120</v>
      </c>
      <c r="G366" s="89" t="s">
        <v>22</v>
      </c>
      <c r="H366" s="89" t="s">
        <v>40</v>
      </c>
      <c r="I366" s="89" t="s">
        <v>89</v>
      </c>
      <c r="J366" s="143">
        <f>'ведомст 3'!K272</f>
        <v>2306.5</v>
      </c>
      <c r="K366" s="143">
        <f>'ведомст 3'!L272</f>
        <v>2306.5</v>
      </c>
      <c r="L366" s="143">
        <f>'ведомст 3'!M272</f>
        <v>2306.5</v>
      </c>
      <c r="M366" s="296"/>
      <c r="N366" s="106"/>
    </row>
    <row r="367" spans="1:18" s="107" customFormat="1" ht="31.5" customHeight="1" x14ac:dyDescent="0.2">
      <c r="A367" s="183" t="s">
        <v>256</v>
      </c>
      <c r="B367" s="135" t="s">
        <v>47</v>
      </c>
      <c r="C367" s="135" t="s">
        <v>24</v>
      </c>
      <c r="D367" s="135" t="s">
        <v>22</v>
      </c>
      <c r="E367" s="135" t="s">
        <v>358</v>
      </c>
      <c r="F367" s="318"/>
      <c r="G367" s="89"/>
      <c r="H367" s="89"/>
      <c r="I367" s="89"/>
      <c r="J367" s="143">
        <f>J368+J373+J378</f>
        <v>128.69999999999999</v>
      </c>
      <c r="K367" s="143">
        <v>128.69999999999999</v>
      </c>
      <c r="L367" s="143">
        <f>L368+L373+L378</f>
        <v>128.69999999999999</v>
      </c>
      <c r="M367" s="296"/>
      <c r="N367" s="106"/>
    </row>
    <row r="368" spans="1:18" s="107" customFormat="1" ht="60" customHeight="1" x14ac:dyDescent="0.25">
      <c r="A368" s="317" t="s">
        <v>196</v>
      </c>
      <c r="B368" s="135" t="s">
        <v>47</v>
      </c>
      <c r="C368" s="135" t="s">
        <v>24</v>
      </c>
      <c r="D368" s="135" t="s">
        <v>22</v>
      </c>
      <c r="E368" s="135" t="s">
        <v>358</v>
      </c>
      <c r="F368" s="318">
        <v>100</v>
      </c>
      <c r="G368" s="89"/>
      <c r="H368" s="89"/>
      <c r="I368" s="89"/>
      <c r="J368" s="143">
        <f t="shared" ref="J368:L371" si="97">J369</f>
        <v>6.4</v>
      </c>
      <c r="K368" s="143">
        <v>6.4</v>
      </c>
      <c r="L368" s="143">
        <f t="shared" si="97"/>
        <v>6.4</v>
      </c>
      <c r="M368" s="296"/>
      <c r="N368" s="106"/>
    </row>
    <row r="369" spans="1:14" s="107" customFormat="1" ht="31.5" customHeight="1" x14ac:dyDescent="0.25">
      <c r="A369" s="317" t="s">
        <v>202</v>
      </c>
      <c r="B369" s="135" t="s">
        <v>47</v>
      </c>
      <c r="C369" s="135" t="s">
        <v>24</v>
      </c>
      <c r="D369" s="135" t="s">
        <v>22</v>
      </c>
      <c r="E369" s="135" t="s">
        <v>358</v>
      </c>
      <c r="F369" s="318">
        <v>120</v>
      </c>
      <c r="G369" s="89"/>
      <c r="H369" s="89"/>
      <c r="I369" s="89"/>
      <c r="J369" s="143">
        <f t="shared" si="97"/>
        <v>6.4</v>
      </c>
      <c r="K369" s="143">
        <v>6.4</v>
      </c>
      <c r="L369" s="143">
        <f t="shared" si="97"/>
        <v>6.4</v>
      </c>
      <c r="M369" s="296"/>
      <c r="N369" s="106"/>
    </row>
    <row r="370" spans="1:14" s="107" customFormat="1" ht="31.5" customHeight="1" x14ac:dyDescent="0.25">
      <c r="A370" s="317" t="s">
        <v>21</v>
      </c>
      <c r="B370" s="135" t="s">
        <v>47</v>
      </c>
      <c r="C370" s="135" t="s">
        <v>24</v>
      </c>
      <c r="D370" s="135" t="s">
        <v>22</v>
      </c>
      <c r="E370" s="135" t="s">
        <v>358</v>
      </c>
      <c r="F370" s="318">
        <v>120</v>
      </c>
      <c r="G370" s="89" t="s">
        <v>22</v>
      </c>
      <c r="H370" s="89"/>
      <c r="I370" s="89"/>
      <c r="J370" s="143">
        <f t="shared" si="97"/>
        <v>6.4</v>
      </c>
      <c r="K370" s="143">
        <v>6.4</v>
      </c>
      <c r="L370" s="143">
        <f t="shared" si="97"/>
        <v>6.4</v>
      </c>
      <c r="M370" s="296"/>
      <c r="N370" s="106"/>
    </row>
    <row r="371" spans="1:14" s="107" customFormat="1" ht="31.5" customHeight="1" x14ac:dyDescent="0.2">
      <c r="A371" s="183" t="s">
        <v>55</v>
      </c>
      <c r="B371" s="135" t="s">
        <v>47</v>
      </c>
      <c r="C371" s="135" t="s">
        <v>24</v>
      </c>
      <c r="D371" s="135" t="s">
        <v>22</v>
      </c>
      <c r="E371" s="135" t="s">
        <v>358</v>
      </c>
      <c r="F371" s="318">
        <v>120</v>
      </c>
      <c r="G371" s="89" t="s">
        <v>22</v>
      </c>
      <c r="H371" s="89" t="s">
        <v>40</v>
      </c>
      <c r="I371" s="89"/>
      <c r="J371" s="143">
        <f t="shared" si="97"/>
        <v>6.4</v>
      </c>
      <c r="K371" s="143">
        <v>6.4</v>
      </c>
      <c r="L371" s="143">
        <f t="shared" si="97"/>
        <v>6.4</v>
      </c>
      <c r="M371" s="296"/>
      <c r="N371" s="106"/>
    </row>
    <row r="372" spans="1:14" s="107" customFormat="1" ht="31.5" customHeight="1" x14ac:dyDescent="0.2">
      <c r="A372" s="183" t="s">
        <v>320</v>
      </c>
      <c r="B372" s="135" t="s">
        <v>47</v>
      </c>
      <c r="C372" s="135" t="s">
        <v>24</v>
      </c>
      <c r="D372" s="135" t="s">
        <v>22</v>
      </c>
      <c r="E372" s="135" t="s">
        <v>358</v>
      </c>
      <c r="F372" s="318">
        <v>120</v>
      </c>
      <c r="G372" s="89" t="s">
        <v>22</v>
      </c>
      <c r="H372" s="89" t="s">
        <v>40</v>
      </c>
      <c r="I372" s="89" t="s">
        <v>89</v>
      </c>
      <c r="J372" s="143">
        <f>'ведомст 3'!K277</f>
        <v>6.4</v>
      </c>
      <c r="K372" s="143">
        <f>'ведомст 3'!L277</f>
        <v>6.4</v>
      </c>
      <c r="L372" s="143">
        <f>'ведомст 3'!M277</f>
        <v>6.4</v>
      </c>
      <c r="M372" s="296"/>
      <c r="N372" s="296"/>
    </row>
    <row r="373" spans="1:14" s="107" customFormat="1" ht="31.5" customHeight="1" x14ac:dyDescent="0.25">
      <c r="A373" s="317" t="s">
        <v>232</v>
      </c>
      <c r="B373" s="135" t="s">
        <v>47</v>
      </c>
      <c r="C373" s="135" t="s">
        <v>24</v>
      </c>
      <c r="D373" s="135" t="s">
        <v>22</v>
      </c>
      <c r="E373" s="135" t="s">
        <v>358</v>
      </c>
      <c r="F373" s="318">
        <v>200</v>
      </c>
      <c r="G373" s="89"/>
      <c r="H373" s="89"/>
      <c r="I373" s="89"/>
      <c r="J373" s="143">
        <f t="shared" ref="J373:L376" si="98">J374</f>
        <v>116.1</v>
      </c>
      <c r="K373" s="143">
        <v>116.1</v>
      </c>
      <c r="L373" s="143">
        <f t="shared" si="98"/>
        <v>116.1</v>
      </c>
      <c r="M373" s="296"/>
      <c r="N373" s="296"/>
    </row>
    <row r="374" spans="1:14" s="107" customFormat="1" ht="31.5" customHeight="1" x14ac:dyDescent="0.25">
      <c r="A374" s="317" t="s">
        <v>233</v>
      </c>
      <c r="B374" s="135" t="s">
        <v>47</v>
      </c>
      <c r="C374" s="135" t="s">
        <v>24</v>
      </c>
      <c r="D374" s="135" t="s">
        <v>22</v>
      </c>
      <c r="E374" s="135" t="s">
        <v>358</v>
      </c>
      <c r="F374" s="318">
        <v>240</v>
      </c>
      <c r="G374" s="89"/>
      <c r="H374" s="89"/>
      <c r="I374" s="89"/>
      <c r="J374" s="143">
        <f t="shared" si="98"/>
        <v>116.1</v>
      </c>
      <c r="K374" s="143">
        <v>116.1</v>
      </c>
      <c r="L374" s="143">
        <f t="shared" si="98"/>
        <v>116.1</v>
      </c>
      <c r="M374" s="296"/>
      <c r="N374" s="296"/>
    </row>
    <row r="375" spans="1:14" s="107" customFormat="1" ht="31.5" customHeight="1" x14ac:dyDescent="0.25">
      <c r="A375" s="317" t="s">
        <v>21</v>
      </c>
      <c r="B375" s="135" t="s">
        <v>47</v>
      </c>
      <c r="C375" s="135" t="s">
        <v>24</v>
      </c>
      <c r="D375" s="135" t="s">
        <v>22</v>
      </c>
      <c r="E375" s="135" t="s">
        <v>358</v>
      </c>
      <c r="F375" s="318">
        <v>240</v>
      </c>
      <c r="G375" s="89" t="s">
        <v>22</v>
      </c>
      <c r="H375" s="89"/>
      <c r="I375" s="89"/>
      <c r="J375" s="143">
        <f t="shared" si="98"/>
        <v>116.1</v>
      </c>
      <c r="K375" s="143">
        <v>116.1</v>
      </c>
      <c r="L375" s="143">
        <f t="shared" si="98"/>
        <v>116.1</v>
      </c>
      <c r="M375" s="296"/>
      <c r="N375" s="296"/>
    </row>
    <row r="376" spans="1:14" s="107" customFormat="1" ht="31.5" customHeight="1" x14ac:dyDescent="0.2">
      <c r="A376" s="183" t="s">
        <v>55</v>
      </c>
      <c r="B376" s="135" t="s">
        <v>47</v>
      </c>
      <c r="C376" s="135" t="s">
        <v>24</v>
      </c>
      <c r="D376" s="135" t="s">
        <v>22</v>
      </c>
      <c r="E376" s="135" t="s">
        <v>358</v>
      </c>
      <c r="F376" s="318">
        <v>240</v>
      </c>
      <c r="G376" s="89" t="s">
        <v>22</v>
      </c>
      <c r="H376" s="89" t="s">
        <v>40</v>
      </c>
      <c r="I376" s="89"/>
      <c r="J376" s="143">
        <f t="shared" si="98"/>
        <v>116.1</v>
      </c>
      <c r="K376" s="143">
        <v>116.1</v>
      </c>
      <c r="L376" s="143">
        <f t="shared" si="98"/>
        <v>116.1</v>
      </c>
      <c r="M376" s="296"/>
      <c r="N376" s="296"/>
    </row>
    <row r="377" spans="1:14" s="107" customFormat="1" ht="31.5" customHeight="1" x14ac:dyDescent="0.2">
      <c r="A377" s="183" t="s">
        <v>320</v>
      </c>
      <c r="B377" s="135" t="s">
        <v>47</v>
      </c>
      <c r="C377" s="135" t="s">
        <v>24</v>
      </c>
      <c r="D377" s="135" t="s">
        <v>22</v>
      </c>
      <c r="E377" s="135" t="s">
        <v>358</v>
      </c>
      <c r="F377" s="318">
        <v>240</v>
      </c>
      <c r="G377" s="89" t="s">
        <v>22</v>
      </c>
      <c r="H377" s="89" t="s">
        <v>40</v>
      </c>
      <c r="I377" s="89" t="s">
        <v>89</v>
      </c>
      <c r="J377" s="143">
        <f>'ведомст 3'!K279</f>
        <v>116.1</v>
      </c>
      <c r="K377" s="143">
        <f>'ведомст 3'!L279</f>
        <v>116.1</v>
      </c>
      <c r="L377" s="143">
        <f>'ведомст 3'!M279</f>
        <v>116.1</v>
      </c>
      <c r="M377" s="296"/>
      <c r="N377" s="296"/>
    </row>
    <row r="378" spans="1:14" s="107" customFormat="1" ht="24" customHeight="1" x14ac:dyDescent="0.25">
      <c r="A378" s="317" t="s">
        <v>198</v>
      </c>
      <c r="B378" s="135" t="s">
        <v>47</v>
      </c>
      <c r="C378" s="135" t="s">
        <v>24</v>
      </c>
      <c r="D378" s="135" t="s">
        <v>22</v>
      </c>
      <c r="E378" s="135" t="s">
        <v>358</v>
      </c>
      <c r="F378" s="318">
        <v>800</v>
      </c>
      <c r="G378" s="89"/>
      <c r="H378" s="89"/>
      <c r="I378" s="89"/>
      <c r="J378" s="143">
        <f t="shared" ref="J378:L381" si="99">J379</f>
        <v>6.1999999999999993</v>
      </c>
      <c r="K378" s="143">
        <v>6.2</v>
      </c>
      <c r="L378" s="143">
        <f t="shared" si="99"/>
        <v>6.2</v>
      </c>
      <c r="M378" s="296"/>
      <c r="N378" s="296"/>
    </row>
    <row r="379" spans="1:14" s="107" customFormat="1" ht="22.5" customHeight="1" x14ac:dyDescent="0.25">
      <c r="A379" s="317" t="s">
        <v>201</v>
      </c>
      <c r="B379" s="135" t="s">
        <v>47</v>
      </c>
      <c r="C379" s="135" t="s">
        <v>24</v>
      </c>
      <c r="D379" s="135" t="s">
        <v>22</v>
      </c>
      <c r="E379" s="135" t="s">
        <v>358</v>
      </c>
      <c r="F379" s="318">
        <v>850</v>
      </c>
      <c r="G379" s="89"/>
      <c r="H379" s="89"/>
      <c r="I379" s="89"/>
      <c r="J379" s="143">
        <f t="shared" si="99"/>
        <v>6.1999999999999993</v>
      </c>
      <c r="K379" s="143">
        <v>6.2</v>
      </c>
      <c r="L379" s="143">
        <f t="shared" si="99"/>
        <v>6.2</v>
      </c>
      <c r="M379" s="296"/>
      <c r="N379" s="296"/>
    </row>
    <row r="380" spans="1:14" s="107" customFormat="1" ht="31.5" customHeight="1" x14ac:dyDescent="0.25">
      <c r="A380" s="317" t="s">
        <v>21</v>
      </c>
      <c r="B380" s="135" t="s">
        <v>47</v>
      </c>
      <c r="C380" s="135" t="s">
        <v>24</v>
      </c>
      <c r="D380" s="135" t="s">
        <v>22</v>
      </c>
      <c r="E380" s="135" t="s">
        <v>358</v>
      </c>
      <c r="F380" s="318">
        <v>850</v>
      </c>
      <c r="G380" s="89" t="s">
        <v>22</v>
      </c>
      <c r="H380" s="89"/>
      <c r="I380" s="89"/>
      <c r="J380" s="143">
        <f t="shared" si="99"/>
        <v>6.1999999999999993</v>
      </c>
      <c r="K380" s="143">
        <v>6.2</v>
      </c>
      <c r="L380" s="143">
        <f t="shared" si="99"/>
        <v>6.2</v>
      </c>
      <c r="M380" s="296"/>
      <c r="N380" s="296"/>
    </row>
    <row r="381" spans="1:14" s="107" customFormat="1" ht="31.5" customHeight="1" x14ac:dyDescent="0.2">
      <c r="A381" s="183" t="s">
        <v>55</v>
      </c>
      <c r="B381" s="135" t="s">
        <v>47</v>
      </c>
      <c r="C381" s="135" t="s">
        <v>24</v>
      </c>
      <c r="D381" s="135" t="s">
        <v>22</v>
      </c>
      <c r="E381" s="135" t="s">
        <v>358</v>
      </c>
      <c r="F381" s="318">
        <v>850</v>
      </c>
      <c r="G381" s="89" t="s">
        <v>22</v>
      </c>
      <c r="H381" s="89" t="s">
        <v>40</v>
      </c>
      <c r="I381" s="89"/>
      <c r="J381" s="143">
        <f t="shared" si="99"/>
        <v>6.1999999999999993</v>
      </c>
      <c r="K381" s="143">
        <v>6.2</v>
      </c>
      <c r="L381" s="143">
        <f t="shared" si="99"/>
        <v>6.2</v>
      </c>
      <c r="M381" s="296"/>
      <c r="N381" s="296"/>
    </row>
    <row r="382" spans="1:14" s="107" customFormat="1" ht="31.5" customHeight="1" x14ac:dyDescent="0.2">
      <c r="A382" s="183" t="s">
        <v>320</v>
      </c>
      <c r="B382" s="135" t="s">
        <v>47</v>
      </c>
      <c r="C382" s="135" t="s">
        <v>24</v>
      </c>
      <c r="D382" s="135" t="s">
        <v>22</v>
      </c>
      <c r="E382" s="135" t="s">
        <v>358</v>
      </c>
      <c r="F382" s="318">
        <v>850</v>
      </c>
      <c r="G382" s="89" t="s">
        <v>22</v>
      </c>
      <c r="H382" s="89" t="s">
        <v>40</v>
      </c>
      <c r="I382" s="89" t="s">
        <v>89</v>
      </c>
      <c r="J382" s="143">
        <f>'ведомст 3'!K281</f>
        <v>6.1999999999999993</v>
      </c>
      <c r="K382" s="143">
        <f>'ведомст 3'!L281</f>
        <v>6.2</v>
      </c>
      <c r="L382" s="143">
        <f>'ведомст 3'!M281</f>
        <v>6.2</v>
      </c>
      <c r="M382" s="296"/>
      <c r="N382" s="296"/>
    </row>
    <row r="383" spans="1:14" s="107" customFormat="1" ht="31.5" customHeight="1" x14ac:dyDescent="0.2">
      <c r="A383" s="183" t="s">
        <v>180</v>
      </c>
      <c r="B383" s="135" t="s">
        <v>47</v>
      </c>
      <c r="C383" s="135" t="s">
        <v>26</v>
      </c>
      <c r="D383" s="135"/>
      <c r="E383" s="135"/>
      <c r="F383" s="318"/>
      <c r="G383" s="89"/>
      <c r="H383" s="89"/>
      <c r="I383" s="89"/>
      <c r="J383" s="143">
        <f>J384</f>
        <v>50</v>
      </c>
      <c r="K383" s="143">
        <v>50</v>
      </c>
      <c r="L383" s="143">
        <f>L384</f>
        <v>50</v>
      </c>
      <c r="M383" s="296"/>
      <c r="N383" s="106"/>
    </row>
    <row r="384" spans="1:14" s="107" customFormat="1" ht="45" customHeight="1" x14ac:dyDescent="0.2">
      <c r="A384" s="183" t="s">
        <v>127</v>
      </c>
      <c r="B384" s="135" t="s">
        <v>47</v>
      </c>
      <c r="C384" s="135" t="s">
        <v>26</v>
      </c>
      <c r="D384" s="135" t="s">
        <v>22</v>
      </c>
      <c r="E384" s="135"/>
      <c r="F384" s="318"/>
      <c r="G384" s="89"/>
      <c r="H384" s="89"/>
      <c r="I384" s="89"/>
      <c r="J384" s="143">
        <f>J385</f>
        <v>50</v>
      </c>
      <c r="K384" s="143">
        <v>50</v>
      </c>
      <c r="L384" s="143">
        <f>L385</f>
        <v>50</v>
      </c>
      <c r="M384" s="296"/>
      <c r="N384" s="106"/>
    </row>
    <row r="385" spans="1:14" s="107" customFormat="1" ht="30" x14ac:dyDescent="0.2">
      <c r="A385" s="109" t="s">
        <v>74</v>
      </c>
      <c r="B385" s="337" t="s">
        <v>47</v>
      </c>
      <c r="C385" s="337" t="s">
        <v>26</v>
      </c>
      <c r="D385" s="337" t="s">
        <v>22</v>
      </c>
      <c r="E385" s="337" t="s">
        <v>415</v>
      </c>
      <c r="F385" s="338"/>
      <c r="G385" s="89"/>
      <c r="H385" s="89"/>
      <c r="I385" s="89"/>
      <c r="J385" s="143">
        <f t="shared" ref="J385:L388" si="100">J386</f>
        <v>50</v>
      </c>
      <c r="K385" s="143">
        <v>50</v>
      </c>
      <c r="L385" s="143">
        <f t="shared" si="100"/>
        <v>50</v>
      </c>
      <c r="M385" s="296"/>
      <c r="N385" s="106"/>
    </row>
    <row r="386" spans="1:14" s="107" customFormat="1" ht="30" x14ac:dyDescent="0.2">
      <c r="A386" s="109" t="s">
        <v>240</v>
      </c>
      <c r="B386" s="337" t="s">
        <v>47</v>
      </c>
      <c r="C386" s="337" t="s">
        <v>26</v>
      </c>
      <c r="D386" s="337" t="s">
        <v>22</v>
      </c>
      <c r="E386" s="337" t="s">
        <v>415</v>
      </c>
      <c r="F386" s="338">
        <v>700</v>
      </c>
      <c r="G386" s="89"/>
      <c r="H386" s="89"/>
      <c r="I386" s="89"/>
      <c r="J386" s="143">
        <f t="shared" si="100"/>
        <v>50</v>
      </c>
      <c r="K386" s="143">
        <v>50</v>
      </c>
      <c r="L386" s="143">
        <f t="shared" si="100"/>
        <v>50</v>
      </c>
      <c r="M386" s="296"/>
      <c r="N386" s="106"/>
    </row>
    <row r="387" spans="1:14" s="107" customFormat="1" x14ac:dyDescent="0.2">
      <c r="A387" s="109" t="s">
        <v>75</v>
      </c>
      <c r="B387" s="337" t="s">
        <v>47</v>
      </c>
      <c r="C387" s="337" t="s">
        <v>26</v>
      </c>
      <c r="D387" s="337" t="s">
        <v>22</v>
      </c>
      <c r="E387" s="337" t="s">
        <v>415</v>
      </c>
      <c r="F387" s="338">
        <v>730</v>
      </c>
      <c r="G387" s="89"/>
      <c r="H387" s="89"/>
      <c r="I387" s="89"/>
      <c r="J387" s="143">
        <f t="shared" si="100"/>
        <v>50</v>
      </c>
      <c r="K387" s="143">
        <v>50</v>
      </c>
      <c r="L387" s="143">
        <f t="shared" si="100"/>
        <v>50</v>
      </c>
      <c r="M387" s="296"/>
      <c r="N387" s="106"/>
    </row>
    <row r="388" spans="1:14" s="107" customFormat="1" ht="28.5" customHeight="1" x14ac:dyDescent="0.2">
      <c r="A388" s="109" t="s">
        <v>267</v>
      </c>
      <c r="B388" s="337" t="s">
        <v>47</v>
      </c>
      <c r="C388" s="337" t="s">
        <v>26</v>
      </c>
      <c r="D388" s="337" t="s">
        <v>22</v>
      </c>
      <c r="E388" s="337" t="s">
        <v>415</v>
      </c>
      <c r="F388" s="338">
        <v>730</v>
      </c>
      <c r="G388" s="89" t="s">
        <v>35</v>
      </c>
      <c r="H388" s="89"/>
      <c r="I388" s="89"/>
      <c r="J388" s="143">
        <f t="shared" si="100"/>
        <v>50</v>
      </c>
      <c r="K388" s="143">
        <v>50</v>
      </c>
      <c r="L388" s="143">
        <f t="shared" si="100"/>
        <v>50</v>
      </c>
      <c r="M388" s="296"/>
      <c r="N388" s="296"/>
    </row>
    <row r="389" spans="1:14" s="107" customFormat="1" ht="30" customHeight="1" x14ac:dyDescent="0.25">
      <c r="A389" s="317" t="s">
        <v>268</v>
      </c>
      <c r="B389" s="337" t="s">
        <v>47</v>
      </c>
      <c r="C389" s="337" t="s">
        <v>26</v>
      </c>
      <c r="D389" s="337" t="s">
        <v>22</v>
      </c>
      <c r="E389" s="337" t="s">
        <v>415</v>
      </c>
      <c r="F389" s="338">
        <v>730</v>
      </c>
      <c r="G389" s="89" t="s">
        <v>35</v>
      </c>
      <c r="H389" s="89" t="s">
        <v>22</v>
      </c>
      <c r="I389" s="89"/>
      <c r="J389" s="143">
        <f>J390</f>
        <v>50</v>
      </c>
      <c r="K389" s="143">
        <v>50</v>
      </c>
      <c r="L389" s="143">
        <f>L390</f>
        <v>50</v>
      </c>
      <c r="M389" s="296"/>
      <c r="N389" s="296"/>
    </row>
    <row r="390" spans="1:14" s="107" customFormat="1" ht="31.5" customHeight="1" x14ac:dyDescent="0.2">
      <c r="A390" s="183" t="s">
        <v>320</v>
      </c>
      <c r="B390" s="337" t="s">
        <v>47</v>
      </c>
      <c r="C390" s="337" t="s">
        <v>26</v>
      </c>
      <c r="D390" s="337" t="s">
        <v>22</v>
      </c>
      <c r="E390" s="337" t="s">
        <v>415</v>
      </c>
      <c r="F390" s="338">
        <v>730</v>
      </c>
      <c r="G390" s="89" t="s">
        <v>35</v>
      </c>
      <c r="H390" s="89" t="s">
        <v>22</v>
      </c>
      <c r="I390" s="89" t="s">
        <v>89</v>
      </c>
      <c r="J390" s="143">
        <v>50</v>
      </c>
      <c r="K390" s="143">
        <v>50</v>
      </c>
      <c r="L390" s="143">
        <v>50</v>
      </c>
      <c r="M390" s="296"/>
      <c r="N390" s="106"/>
    </row>
    <row r="391" spans="1:14" s="107" customFormat="1" ht="31.5" customHeight="1" x14ac:dyDescent="0.2">
      <c r="A391" s="91" t="s">
        <v>181</v>
      </c>
      <c r="B391" s="135" t="s">
        <v>47</v>
      </c>
      <c r="C391" s="135" t="s">
        <v>27</v>
      </c>
      <c r="D391" s="135"/>
      <c r="E391" s="135"/>
      <c r="F391" s="312"/>
      <c r="G391" s="89"/>
      <c r="H391" s="89"/>
      <c r="I391" s="89"/>
      <c r="J391" s="143">
        <f>J392+J399</f>
        <v>4580.2</v>
      </c>
      <c r="K391" s="143">
        <f t="shared" ref="K391:L391" si="101">K392+K399</f>
        <v>3</v>
      </c>
      <c r="L391" s="143">
        <f t="shared" si="101"/>
        <v>3</v>
      </c>
      <c r="M391" s="296"/>
      <c r="N391" s="106"/>
    </row>
    <row r="392" spans="1:14" s="107" customFormat="1" ht="31.5" customHeight="1" x14ac:dyDescent="0.2">
      <c r="A392" s="91" t="s">
        <v>182</v>
      </c>
      <c r="B392" s="135" t="s">
        <v>47</v>
      </c>
      <c r="C392" s="135" t="s">
        <v>27</v>
      </c>
      <c r="D392" s="135" t="s">
        <v>22</v>
      </c>
      <c r="E392" s="135"/>
      <c r="F392" s="312"/>
      <c r="G392" s="89"/>
      <c r="H392" s="89"/>
      <c r="I392" s="89"/>
      <c r="J392" s="143">
        <f t="shared" ref="J392:L393" si="102">J393</f>
        <v>3</v>
      </c>
      <c r="K392" s="143">
        <v>3</v>
      </c>
      <c r="L392" s="143">
        <f t="shared" si="102"/>
        <v>3</v>
      </c>
      <c r="M392" s="296"/>
      <c r="N392" s="106"/>
    </row>
    <row r="393" spans="1:14" s="107" customFormat="1" ht="30.75" customHeight="1" x14ac:dyDescent="0.2">
      <c r="A393" s="351" t="s">
        <v>52</v>
      </c>
      <c r="B393" s="135" t="s">
        <v>47</v>
      </c>
      <c r="C393" s="135" t="s">
        <v>27</v>
      </c>
      <c r="D393" s="135" t="s">
        <v>22</v>
      </c>
      <c r="E393" s="135" t="s">
        <v>416</v>
      </c>
      <c r="F393" s="312"/>
      <c r="G393" s="89"/>
      <c r="H393" s="89"/>
      <c r="I393" s="89"/>
      <c r="J393" s="143">
        <f t="shared" si="102"/>
        <v>3</v>
      </c>
      <c r="K393" s="143">
        <v>3</v>
      </c>
      <c r="L393" s="143">
        <f t="shared" si="102"/>
        <v>3</v>
      </c>
      <c r="M393" s="296"/>
      <c r="N393" s="106"/>
    </row>
    <row r="394" spans="1:14" s="107" customFormat="1" ht="24" customHeight="1" x14ac:dyDescent="0.25">
      <c r="A394" s="352" t="s">
        <v>244</v>
      </c>
      <c r="B394" s="135" t="s">
        <v>47</v>
      </c>
      <c r="C394" s="135" t="s">
        <v>27</v>
      </c>
      <c r="D394" s="135" t="s">
        <v>22</v>
      </c>
      <c r="E394" s="135" t="s">
        <v>416</v>
      </c>
      <c r="F394" s="312">
        <v>500</v>
      </c>
      <c r="G394" s="89"/>
      <c r="H394" s="89"/>
      <c r="I394" s="89"/>
      <c r="J394" s="143">
        <f t="shared" ref="J394:L396" si="103">J395</f>
        <v>3</v>
      </c>
      <c r="K394" s="143">
        <v>3</v>
      </c>
      <c r="L394" s="143">
        <f t="shared" si="103"/>
        <v>3</v>
      </c>
      <c r="M394" s="296"/>
      <c r="N394" s="106"/>
    </row>
    <row r="395" spans="1:14" s="107" customFormat="1" ht="24.75" customHeight="1" x14ac:dyDescent="0.25">
      <c r="A395" s="317" t="s">
        <v>243</v>
      </c>
      <c r="B395" s="135" t="s">
        <v>47</v>
      </c>
      <c r="C395" s="135" t="s">
        <v>27</v>
      </c>
      <c r="D395" s="135" t="s">
        <v>22</v>
      </c>
      <c r="E395" s="135" t="s">
        <v>416</v>
      </c>
      <c r="F395" s="312">
        <v>510</v>
      </c>
      <c r="G395" s="89"/>
      <c r="H395" s="89"/>
      <c r="I395" s="89"/>
      <c r="J395" s="143">
        <f t="shared" si="103"/>
        <v>3</v>
      </c>
      <c r="K395" s="143">
        <v>3</v>
      </c>
      <c r="L395" s="143">
        <f t="shared" si="103"/>
        <v>3</v>
      </c>
      <c r="M395" s="296"/>
      <c r="N395" s="106"/>
    </row>
    <row r="396" spans="1:14" s="107" customFormat="1" ht="47.25" x14ac:dyDescent="0.2">
      <c r="A396" s="351" t="s">
        <v>241</v>
      </c>
      <c r="B396" s="135" t="s">
        <v>47</v>
      </c>
      <c r="C396" s="135" t="s">
        <v>27</v>
      </c>
      <c r="D396" s="135" t="s">
        <v>22</v>
      </c>
      <c r="E396" s="135" t="s">
        <v>416</v>
      </c>
      <c r="F396" s="312">
        <v>510</v>
      </c>
      <c r="G396" s="89" t="s">
        <v>51</v>
      </c>
      <c r="H396" s="89"/>
      <c r="I396" s="89"/>
      <c r="J396" s="143">
        <f t="shared" si="103"/>
        <v>3</v>
      </c>
      <c r="K396" s="143">
        <v>3</v>
      </c>
      <c r="L396" s="143">
        <f t="shared" si="103"/>
        <v>3</v>
      </c>
      <c r="M396" s="296"/>
      <c r="N396" s="106"/>
    </row>
    <row r="397" spans="1:14" s="107" customFormat="1" ht="31.5" customHeight="1" x14ac:dyDescent="0.2">
      <c r="A397" s="353" t="s">
        <v>50</v>
      </c>
      <c r="B397" s="135" t="s">
        <v>47</v>
      </c>
      <c r="C397" s="135" t="s">
        <v>27</v>
      </c>
      <c r="D397" s="135" t="s">
        <v>22</v>
      </c>
      <c r="E397" s="135" t="s">
        <v>416</v>
      </c>
      <c r="F397" s="312">
        <v>510</v>
      </c>
      <c r="G397" s="89" t="s">
        <v>51</v>
      </c>
      <c r="H397" s="89" t="s">
        <v>22</v>
      </c>
      <c r="I397" s="89"/>
      <c r="J397" s="143">
        <f>J398</f>
        <v>3</v>
      </c>
      <c r="K397" s="143">
        <v>3</v>
      </c>
      <c r="L397" s="143">
        <f>L398</f>
        <v>3</v>
      </c>
      <c r="M397" s="296"/>
      <c r="N397" s="354"/>
    </row>
    <row r="398" spans="1:14" s="107" customFormat="1" ht="31.5" customHeight="1" x14ac:dyDescent="0.2">
      <c r="A398" s="183" t="s">
        <v>320</v>
      </c>
      <c r="B398" s="135" t="s">
        <v>47</v>
      </c>
      <c r="C398" s="135" t="s">
        <v>27</v>
      </c>
      <c r="D398" s="135" t="s">
        <v>22</v>
      </c>
      <c r="E398" s="135" t="s">
        <v>416</v>
      </c>
      <c r="F398" s="312">
        <v>510</v>
      </c>
      <c r="G398" s="89" t="s">
        <v>51</v>
      </c>
      <c r="H398" s="89" t="s">
        <v>22</v>
      </c>
      <c r="I398" s="89" t="s">
        <v>89</v>
      </c>
      <c r="J398" s="143">
        <v>3</v>
      </c>
      <c r="K398" s="143">
        <v>3</v>
      </c>
      <c r="L398" s="143">
        <v>3</v>
      </c>
      <c r="M398" s="296"/>
      <c r="N398" s="106"/>
    </row>
    <row r="399" spans="1:14" s="107" customFormat="1" ht="47.25" customHeight="1" x14ac:dyDescent="0.25">
      <c r="A399" s="384" t="s">
        <v>457</v>
      </c>
      <c r="B399" s="135" t="s">
        <v>47</v>
      </c>
      <c r="C399" s="135" t="s">
        <v>27</v>
      </c>
      <c r="D399" s="135" t="s">
        <v>23</v>
      </c>
      <c r="E399" s="135"/>
      <c r="F399" s="312"/>
      <c r="G399" s="89"/>
      <c r="H399" s="89"/>
      <c r="I399" s="89"/>
      <c r="J399" s="143">
        <f>J400</f>
        <v>4577.2</v>
      </c>
      <c r="K399" s="143">
        <f>K400</f>
        <v>0</v>
      </c>
      <c r="L399" s="143">
        <f>L400</f>
        <v>0</v>
      </c>
      <c r="M399" s="296"/>
      <c r="N399" s="106"/>
    </row>
    <row r="400" spans="1:14" s="107" customFormat="1" ht="31.5" customHeight="1" x14ac:dyDescent="0.25">
      <c r="A400" s="384" t="s">
        <v>458</v>
      </c>
      <c r="B400" s="135" t="s">
        <v>47</v>
      </c>
      <c r="C400" s="135" t="s">
        <v>27</v>
      </c>
      <c r="D400" s="135" t="s">
        <v>23</v>
      </c>
      <c r="E400" s="135" t="s">
        <v>459</v>
      </c>
      <c r="F400" s="312"/>
      <c r="G400" s="89"/>
      <c r="H400" s="89"/>
      <c r="I400" s="89"/>
      <c r="J400" s="143">
        <f>J401</f>
        <v>4577.2</v>
      </c>
      <c r="K400" s="143">
        <f t="shared" ref="K400:L400" si="104">K401</f>
        <v>0</v>
      </c>
      <c r="L400" s="143">
        <f t="shared" si="104"/>
        <v>0</v>
      </c>
      <c r="M400" s="296"/>
      <c r="N400" s="106"/>
    </row>
    <row r="401" spans="1:16384" s="107" customFormat="1" ht="32.25" customHeight="1" x14ac:dyDescent="0.25">
      <c r="A401" s="203" t="s">
        <v>244</v>
      </c>
      <c r="B401" s="135" t="s">
        <v>47</v>
      </c>
      <c r="C401" s="135" t="s">
        <v>27</v>
      </c>
      <c r="D401" s="135" t="s">
        <v>23</v>
      </c>
      <c r="E401" s="135" t="s">
        <v>459</v>
      </c>
      <c r="F401" s="312">
        <v>500</v>
      </c>
      <c r="G401" s="89"/>
      <c r="H401" s="89"/>
      <c r="I401" s="89"/>
      <c r="J401" s="143">
        <f>J402</f>
        <v>4577.2</v>
      </c>
      <c r="K401" s="143">
        <f t="shared" ref="K401:L401" si="105">K402</f>
        <v>0</v>
      </c>
      <c r="L401" s="143">
        <f t="shared" si="105"/>
        <v>0</v>
      </c>
      <c r="M401" s="296"/>
      <c r="N401" s="106"/>
    </row>
    <row r="402" spans="1:16384" s="107" customFormat="1" ht="24.75" customHeight="1" x14ac:dyDescent="0.25">
      <c r="A402" s="384" t="s">
        <v>460</v>
      </c>
      <c r="B402" s="135" t="s">
        <v>47</v>
      </c>
      <c r="C402" s="135" t="s">
        <v>27</v>
      </c>
      <c r="D402" s="135" t="s">
        <v>23</v>
      </c>
      <c r="E402" s="135" t="s">
        <v>459</v>
      </c>
      <c r="F402" s="312">
        <v>520</v>
      </c>
      <c r="G402" s="89"/>
      <c r="H402" s="89"/>
      <c r="I402" s="89"/>
      <c r="J402" s="143">
        <f>J403</f>
        <v>4577.2</v>
      </c>
      <c r="K402" s="143">
        <f t="shared" ref="K402:L402" si="106">K403</f>
        <v>0</v>
      </c>
      <c r="L402" s="143">
        <f t="shared" si="106"/>
        <v>0</v>
      </c>
      <c r="M402" s="296"/>
      <c r="N402" s="106"/>
    </row>
    <row r="403" spans="1:16384" s="107" customFormat="1" ht="31.5" customHeight="1" x14ac:dyDescent="0.25">
      <c r="A403" s="180" t="s">
        <v>241</v>
      </c>
      <c r="B403" s="135" t="s">
        <v>47</v>
      </c>
      <c r="C403" s="135" t="s">
        <v>27</v>
      </c>
      <c r="D403" s="135" t="s">
        <v>23</v>
      </c>
      <c r="E403" s="135" t="s">
        <v>459</v>
      </c>
      <c r="F403" s="312">
        <v>520</v>
      </c>
      <c r="G403" s="89" t="s">
        <v>51</v>
      </c>
      <c r="H403" s="89"/>
      <c r="I403" s="89"/>
      <c r="J403" s="143">
        <f>J404</f>
        <v>4577.2</v>
      </c>
      <c r="K403" s="143">
        <f t="shared" ref="K403:L403" si="107">K404</f>
        <v>0</v>
      </c>
      <c r="L403" s="143">
        <f t="shared" si="107"/>
        <v>0</v>
      </c>
      <c r="M403" s="296"/>
      <c r="N403" s="106"/>
    </row>
    <row r="404" spans="1:16384" s="107" customFormat="1" ht="31.5" customHeight="1" x14ac:dyDescent="0.25">
      <c r="A404" s="392" t="s">
        <v>456</v>
      </c>
      <c r="B404" s="135" t="s">
        <v>47</v>
      </c>
      <c r="C404" s="135" t="s">
        <v>27</v>
      </c>
      <c r="D404" s="135" t="s">
        <v>23</v>
      </c>
      <c r="E404" s="135" t="s">
        <v>459</v>
      </c>
      <c r="F404" s="312">
        <v>520</v>
      </c>
      <c r="G404" s="89" t="s">
        <v>51</v>
      </c>
      <c r="H404" s="89" t="s">
        <v>36</v>
      </c>
      <c r="I404" s="89"/>
      <c r="J404" s="143">
        <f>J405</f>
        <v>4577.2</v>
      </c>
      <c r="K404" s="143">
        <f t="shared" ref="K404:L404" si="108">K405</f>
        <v>0</v>
      </c>
      <c r="L404" s="143">
        <f t="shared" si="108"/>
        <v>0</v>
      </c>
      <c r="M404" s="296"/>
      <c r="N404" s="106"/>
    </row>
    <row r="405" spans="1:16384" s="107" customFormat="1" ht="31.5" customHeight="1" x14ac:dyDescent="0.2">
      <c r="A405" s="183" t="s">
        <v>320</v>
      </c>
      <c r="B405" s="135" t="s">
        <v>47</v>
      </c>
      <c r="C405" s="135" t="s">
        <v>27</v>
      </c>
      <c r="D405" s="135" t="s">
        <v>23</v>
      </c>
      <c r="E405" s="135" t="s">
        <v>459</v>
      </c>
      <c r="F405" s="312">
        <v>520</v>
      </c>
      <c r="G405" s="89" t="s">
        <v>51</v>
      </c>
      <c r="H405" s="89" t="s">
        <v>36</v>
      </c>
      <c r="I405" s="89" t="s">
        <v>89</v>
      </c>
      <c r="J405" s="143">
        <f>'ведомст 3'!K340</f>
        <v>4577.2</v>
      </c>
      <c r="K405" s="143">
        <f>'ведомст 3'!L340</f>
        <v>0</v>
      </c>
      <c r="L405" s="143">
        <f>'ведомст 3'!M340</f>
        <v>0</v>
      </c>
      <c r="M405" s="296"/>
      <c r="N405" s="106"/>
    </row>
    <row r="406" spans="1:16384" s="107" customFormat="1" ht="79.5" customHeight="1" x14ac:dyDescent="0.25">
      <c r="A406" s="183" t="s">
        <v>325</v>
      </c>
      <c r="B406" s="355" t="s">
        <v>97</v>
      </c>
      <c r="C406" s="355"/>
      <c r="D406" s="355"/>
      <c r="E406" s="355"/>
      <c r="F406" s="341"/>
      <c r="G406" s="179"/>
      <c r="H406" s="179"/>
      <c r="I406" s="179"/>
      <c r="J406" s="142">
        <f>J407+J415</f>
        <v>216</v>
      </c>
      <c r="K406" s="142">
        <v>216</v>
      </c>
      <c r="L406" s="142">
        <f>L407+L415</f>
        <v>216</v>
      </c>
      <c r="M406" s="296"/>
      <c r="N406" s="296">
        <f>J413+J421</f>
        <v>216</v>
      </c>
      <c r="O406" s="108">
        <f t="shared" ref="O406:P406" si="109">K413+K421</f>
        <v>216</v>
      </c>
      <c r="P406" s="108">
        <f t="shared" si="109"/>
        <v>216</v>
      </c>
    </row>
    <row r="407" spans="1:16384" s="107" customFormat="1" ht="34.5" customHeight="1" x14ac:dyDescent="0.25">
      <c r="A407" s="189" t="s">
        <v>326</v>
      </c>
      <c r="B407" s="135" t="s">
        <v>418</v>
      </c>
      <c r="C407" s="135" t="s">
        <v>24</v>
      </c>
      <c r="D407" s="356"/>
      <c r="E407" s="356"/>
      <c r="F407" s="189"/>
      <c r="G407" s="189"/>
      <c r="H407" s="189"/>
      <c r="I407" s="189"/>
      <c r="J407" s="357">
        <f>J408</f>
        <v>186</v>
      </c>
      <c r="K407" s="357">
        <v>127</v>
      </c>
      <c r="L407" s="357">
        <f>L408</f>
        <v>127</v>
      </c>
      <c r="M407" s="563"/>
      <c r="N407" s="376"/>
      <c r="O407" s="189"/>
      <c r="P407" s="189"/>
      <c r="Q407" s="189"/>
      <c r="R407" s="189"/>
      <c r="S407" s="189"/>
      <c r="T407" s="189"/>
      <c r="U407" s="189"/>
      <c r="V407" s="189"/>
      <c r="W407" s="189"/>
      <c r="X407" s="189"/>
      <c r="Y407" s="189"/>
      <c r="Z407" s="189"/>
      <c r="AA407" s="189"/>
      <c r="AB407" s="189"/>
      <c r="AC407" s="189"/>
      <c r="AD407" s="189"/>
      <c r="AE407" s="189"/>
      <c r="AF407" s="189"/>
      <c r="AG407" s="189"/>
      <c r="AH407" s="189"/>
      <c r="AI407" s="189"/>
      <c r="AJ407" s="189"/>
      <c r="AK407" s="189"/>
      <c r="AL407" s="189"/>
      <c r="AM407" s="189"/>
      <c r="AN407" s="189"/>
      <c r="AO407" s="189"/>
      <c r="AP407" s="189"/>
      <c r="AQ407" s="189"/>
      <c r="AR407" s="189"/>
      <c r="AS407" s="189"/>
      <c r="AT407" s="189"/>
      <c r="AU407" s="189"/>
      <c r="AV407" s="189"/>
      <c r="AW407" s="189"/>
      <c r="AX407" s="189"/>
      <c r="AY407" s="189"/>
      <c r="AZ407" s="189"/>
      <c r="BA407" s="189"/>
      <c r="BB407" s="189"/>
      <c r="BC407" s="189"/>
      <c r="BD407" s="189"/>
      <c r="BE407" s="189"/>
      <c r="BF407" s="189"/>
      <c r="BG407" s="189"/>
      <c r="BH407" s="189"/>
      <c r="BI407" s="189"/>
      <c r="BJ407" s="189"/>
      <c r="BK407" s="189"/>
      <c r="BL407" s="189"/>
      <c r="BM407" s="189"/>
      <c r="BN407" s="189"/>
      <c r="BO407" s="189"/>
      <c r="BP407" s="189"/>
      <c r="BQ407" s="189"/>
      <c r="BR407" s="189"/>
      <c r="BS407" s="189"/>
      <c r="BT407" s="189"/>
      <c r="BU407" s="189"/>
      <c r="BV407" s="189"/>
      <c r="BW407" s="189"/>
      <c r="BX407" s="189"/>
      <c r="BY407" s="189"/>
      <c r="BZ407" s="189"/>
      <c r="CA407" s="189"/>
      <c r="CB407" s="189"/>
      <c r="CC407" s="189"/>
      <c r="CD407" s="189"/>
      <c r="CE407" s="189"/>
      <c r="CF407" s="189"/>
      <c r="CG407" s="189"/>
      <c r="CH407" s="189"/>
      <c r="CI407" s="189"/>
      <c r="CJ407" s="189"/>
      <c r="CK407" s="189"/>
      <c r="CL407" s="189"/>
      <c r="CM407" s="189"/>
      <c r="CN407" s="189"/>
      <c r="CO407" s="189"/>
      <c r="CP407" s="189"/>
      <c r="CQ407" s="189"/>
      <c r="CR407" s="189"/>
      <c r="CS407" s="189"/>
      <c r="CT407" s="189"/>
      <c r="CU407" s="189"/>
      <c r="CV407" s="189"/>
      <c r="CW407" s="189"/>
      <c r="CX407" s="189"/>
      <c r="CY407" s="189"/>
      <c r="CZ407" s="189"/>
      <c r="DA407" s="189"/>
      <c r="DB407" s="189"/>
      <c r="DC407" s="189"/>
      <c r="DD407" s="189"/>
      <c r="DE407" s="189"/>
      <c r="DF407" s="189"/>
      <c r="DG407" s="189"/>
      <c r="DH407" s="189"/>
      <c r="DI407" s="189"/>
      <c r="DJ407" s="189"/>
      <c r="DK407" s="189"/>
      <c r="DL407" s="189"/>
      <c r="DM407" s="189"/>
      <c r="DN407" s="189"/>
      <c r="DO407" s="189"/>
      <c r="DP407" s="189"/>
      <c r="DQ407" s="189"/>
      <c r="DR407" s="189"/>
      <c r="DS407" s="189"/>
      <c r="DT407" s="189"/>
      <c r="DU407" s="189"/>
      <c r="DV407" s="189"/>
      <c r="DW407" s="189"/>
      <c r="DX407" s="189"/>
      <c r="DY407" s="189"/>
      <c r="DZ407" s="189"/>
      <c r="EA407" s="189"/>
      <c r="EB407" s="189"/>
      <c r="EC407" s="189"/>
      <c r="ED407" s="189"/>
      <c r="EE407" s="189"/>
      <c r="EF407" s="189"/>
      <c r="EG407" s="189"/>
      <c r="EH407" s="189"/>
      <c r="EI407" s="189"/>
      <c r="EJ407" s="189"/>
      <c r="EK407" s="189"/>
      <c r="EL407" s="189"/>
      <c r="EM407" s="189"/>
      <c r="EN407" s="189"/>
      <c r="EO407" s="189"/>
      <c r="EP407" s="189"/>
      <c r="EQ407" s="189"/>
      <c r="ER407" s="189"/>
      <c r="ES407" s="189"/>
      <c r="ET407" s="189"/>
      <c r="EU407" s="189"/>
      <c r="EV407" s="189"/>
      <c r="EW407" s="189"/>
      <c r="EX407" s="189"/>
      <c r="EY407" s="189"/>
      <c r="EZ407" s="189"/>
      <c r="FA407" s="189"/>
      <c r="FB407" s="189"/>
      <c r="FC407" s="189"/>
      <c r="FD407" s="189"/>
      <c r="FE407" s="189"/>
      <c r="FF407" s="189"/>
      <c r="FG407" s="189"/>
      <c r="FH407" s="189"/>
      <c r="FI407" s="189"/>
      <c r="FJ407" s="189"/>
      <c r="FK407" s="189"/>
      <c r="FL407" s="189"/>
      <c r="FM407" s="189"/>
      <c r="FN407" s="189"/>
      <c r="FO407" s="189"/>
      <c r="FP407" s="189"/>
      <c r="FQ407" s="189"/>
      <c r="FR407" s="189"/>
      <c r="FS407" s="189"/>
      <c r="FT407" s="189"/>
      <c r="FU407" s="189"/>
      <c r="FV407" s="189"/>
      <c r="FW407" s="189"/>
      <c r="FX407" s="189"/>
      <c r="FY407" s="189"/>
      <c r="FZ407" s="189"/>
      <c r="GA407" s="189"/>
      <c r="GB407" s="189"/>
      <c r="GC407" s="189"/>
      <c r="GD407" s="189"/>
      <c r="GE407" s="189"/>
      <c r="GF407" s="189"/>
      <c r="GG407" s="189"/>
      <c r="GH407" s="189"/>
      <c r="GI407" s="189"/>
      <c r="GJ407" s="189"/>
      <c r="GK407" s="189"/>
      <c r="GL407" s="189"/>
      <c r="GM407" s="189"/>
      <c r="GN407" s="189"/>
      <c r="GO407" s="189"/>
      <c r="GP407" s="189"/>
      <c r="GQ407" s="189"/>
      <c r="GR407" s="189"/>
      <c r="GS407" s="189"/>
      <c r="GT407" s="189"/>
      <c r="GU407" s="189"/>
      <c r="GV407" s="189"/>
      <c r="GW407" s="189"/>
      <c r="GX407" s="189"/>
      <c r="GY407" s="189"/>
      <c r="GZ407" s="189"/>
      <c r="HA407" s="189"/>
      <c r="HB407" s="189"/>
      <c r="HC407" s="189"/>
      <c r="HD407" s="189"/>
      <c r="HE407" s="189"/>
      <c r="HF407" s="189"/>
      <c r="HG407" s="189"/>
      <c r="HH407" s="189"/>
      <c r="HI407" s="189"/>
      <c r="HJ407" s="189"/>
      <c r="HK407" s="189"/>
      <c r="HL407" s="189"/>
      <c r="HM407" s="189"/>
      <c r="HN407" s="189"/>
      <c r="HO407" s="189"/>
      <c r="HP407" s="189"/>
      <c r="HQ407" s="189"/>
      <c r="HR407" s="189"/>
      <c r="HS407" s="189"/>
      <c r="HT407" s="189"/>
      <c r="HU407" s="189"/>
      <c r="HV407" s="189"/>
      <c r="HW407" s="189"/>
      <c r="HX407" s="189"/>
      <c r="HY407" s="189"/>
      <c r="HZ407" s="189"/>
      <c r="IA407" s="189"/>
      <c r="IB407" s="189"/>
      <c r="IC407" s="189"/>
      <c r="ID407" s="189"/>
      <c r="IE407" s="189"/>
      <c r="IF407" s="189"/>
      <c r="IG407" s="189"/>
      <c r="IH407" s="189"/>
      <c r="II407" s="189"/>
      <c r="IJ407" s="189"/>
      <c r="IK407" s="189"/>
      <c r="IL407" s="189"/>
      <c r="IM407" s="189"/>
      <c r="IN407" s="189"/>
      <c r="IO407" s="189"/>
      <c r="IP407" s="189"/>
      <c r="IQ407" s="189"/>
      <c r="IR407" s="189"/>
      <c r="IS407" s="189"/>
      <c r="IT407" s="189"/>
      <c r="IU407" s="189"/>
      <c r="IV407" s="189"/>
      <c r="IW407" s="189"/>
      <c r="IX407" s="189"/>
      <c r="IY407" s="189"/>
      <c r="IZ407" s="189"/>
      <c r="JA407" s="189"/>
      <c r="JB407" s="189"/>
      <c r="JC407" s="189"/>
      <c r="JD407" s="189"/>
      <c r="JE407" s="189"/>
      <c r="JF407" s="189"/>
      <c r="JG407" s="189"/>
      <c r="JH407" s="189"/>
      <c r="JI407" s="189"/>
      <c r="JJ407" s="189"/>
      <c r="JK407" s="189"/>
      <c r="JL407" s="189"/>
      <c r="JM407" s="189"/>
      <c r="JN407" s="189"/>
      <c r="JO407" s="189"/>
      <c r="JP407" s="189"/>
      <c r="JQ407" s="189"/>
      <c r="JR407" s="189"/>
      <c r="JS407" s="189"/>
      <c r="JT407" s="189"/>
      <c r="JU407" s="189"/>
      <c r="JV407" s="189"/>
      <c r="JW407" s="189"/>
      <c r="JX407" s="189"/>
      <c r="JY407" s="189"/>
      <c r="JZ407" s="189"/>
      <c r="KA407" s="189"/>
      <c r="KB407" s="189"/>
      <c r="KC407" s="189"/>
      <c r="KD407" s="189"/>
      <c r="KE407" s="189"/>
      <c r="KF407" s="189"/>
      <c r="KG407" s="189"/>
      <c r="KH407" s="189"/>
      <c r="KI407" s="189"/>
      <c r="KJ407" s="189"/>
      <c r="KK407" s="189"/>
      <c r="KL407" s="189"/>
      <c r="KM407" s="189"/>
      <c r="KN407" s="189"/>
      <c r="KO407" s="189"/>
      <c r="KP407" s="189"/>
      <c r="KQ407" s="189"/>
      <c r="KR407" s="189"/>
      <c r="KS407" s="189"/>
      <c r="KT407" s="189"/>
      <c r="KU407" s="189"/>
      <c r="KV407" s="189"/>
      <c r="KW407" s="189"/>
      <c r="KX407" s="189"/>
      <c r="KY407" s="189"/>
      <c r="KZ407" s="189"/>
      <c r="LA407" s="189"/>
      <c r="LB407" s="189"/>
      <c r="LC407" s="189"/>
      <c r="LD407" s="189"/>
      <c r="LE407" s="189"/>
      <c r="LF407" s="189"/>
      <c r="LG407" s="189"/>
      <c r="LH407" s="189"/>
      <c r="LI407" s="189"/>
      <c r="LJ407" s="189"/>
      <c r="LK407" s="189"/>
      <c r="LL407" s="189"/>
      <c r="LM407" s="189"/>
      <c r="LN407" s="189"/>
      <c r="LO407" s="189"/>
      <c r="LP407" s="189"/>
      <c r="LQ407" s="189"/>
      <c r="LR407" s="189"/>
      <c r="LS407" s="189"/>
      <c r="LT407" s="189"/>
      <c r="LU407" s="189"/>
      <c r="LV407" s="189"/>
      <c r="LW407" s="189"/>
      <c r="LX407" s="189"/>
      <c r="LY407" s="189"/>
      <c r="LZ407" s="189"/>
      <c r="MA407" s="189"/>
      <c r="MB407" s="189"/>
      <c r="MC407" s="189"/>
      <c r="MD407" s="189"/>
      <c r="ME407" s="189"/>
      <c r="MF407" s="189"/>
      <c r="MG407" s="189"/>
      <c r="MH407" s="189"/>
      <c r="MI407" s="189"/>
      <c r="MJ407" s="189"/>
      <c r="MK407" s="189"/>
      <c r="ML407" s="189"/>
      <c r="MM407" s="189"/>
      <c r="MN407" s="189"/>
      <c r="MO407" s="189"/>
      <c r="MP407" s="189"/>
      <c r="MQ407" s="189"/>
      <c r="MR407" s="189"/>
      <c r="MS407" s="189"/>
      <c r="MT407" s="189"/>
      <c r="MU407" s="189"/>
      <c r="MV407" s="189"/>
      <c r="MW407" s="189"/>
      <c r="MX407" s="189"/>
      <c r="MY407" s="189"/>
      <c r="MZ407" s="189"/>
      <c r="NA407" s="189"/>
      <c r="NB407" s="189"/>
      <c r="NC407" s="189"/>
      <c r="ND407" s="189"/>
      <c r="NE407" s="189"/>
      <c r="NF407" s="189"/>
      <c r="NG407" s="189"/>
      <c r="NH407" s="189"/>
      <c r="NI407" s="189"/>
      <c r="NJ407" s="189"/>
      <c r="NK407" s="189"/>
      <c r="NL407" s="189"/>
      <c r="NM407" s="189"/>
      <c r="NN407" s="189"/>
      <c r="NO407" s="189"/>
      <c r="NP407" s="189"/>
      <c r="NQ407" s="189"/>
      <c r="NR407" s="189"/>
      <c r="NS407" s="189"/>
      <c r="NT407" s="189"/>
      <c r="NU407" s="189"/>
      <c r="NV407" s="189"/>
      <c r="NW407" s="189"/>
      <c r="NX407" s="189"/>
      <c r="NY407" s="189"/>
      <c r="NZ407" s="189"/>
      <c r="OA407" s="189"/>
      <c r="OB407" s="189"/>
      <c r="OC407" s="189"/>
      <c r="OD407" s="189"/>
      <c r="OE407" s="189"/>
      <c r="OF407" s="189"/>
      <c r="OG407" s="189"/>
      <c r="OH407" s="189"/>
      <c r="OI407" s="189"/>
      <c r="OJ407" s="189"/>
      <c r="OK407" s="189"/>
      <c r="OL407" s="189"/>
      <c r="OM407" s="189"/>
      <c r="ON407" s="189"/>
      <c r="OO407" s="189"/>
      <c r="OP407" s="189"/>
      <c r="OQ407" s="189"/>
      <c r="OR407" s="189"/>
      <c r="OS407" s="189"/>
      <c r="OT407" s="189"/>
      <c r="OU407" s="189"/>
      <c r="OV407" s="189"/>
      <c r="OW407" s="189"/>
      <c r="OX407" s="189"/>
      <c r="OY407" s="189"/>
      <c r="OZ407" s="189"/>
      <c r="PA407" s="189"/>
      <c r="PB407" s="189"/>
      <c r="PC407" s="189"/>
      <c r="PD407" s="189"/>
      <c r="PE407" s="189"/>
      <c r="PF407" s="189"/>
      <c r="PG407" s="189"/>
      <c r="PH407" s="189"/>
      <c r="PI407" s="189"/>
      <c r="PJ407" s="189"/>
      <c r="PK407" s="189"/>
      <c r="PL407" s="189"/>
      <c r="PM407" s="189"/>
      <c r="PN407" s="189"/>
      <c r="PO407" s="189"/>
      <c r="PP407" s="189"/>
      <c r="PQ407" s="189"/>
      <c r="PR407" s="189"/>
      <c r="PS407" s="189"/>
      <c r="PT407" s="189"/>
      <c r="PU407" s="189"/>
      <c r="PV407" s="189"/>
      <c r="PW407" s="189"/>
      <c r="PX407" s="189"/>
      <c r="PY407" s="189"/>
      <c r="PZ407" s="189"/>
      <c r="QA407" s="189"/>
      <c r="QB407" s="189"/>
      <c r="QC407" s="189"/>
      <c r="QD407" s="189"/>
      <c r="QE407" s="189"/>
      <c r="QF407" s="189"/>
      <c r="QG407" s="189"/>
      <c r="QH407" s="189"/>
      <c r="QI407" s="189"/>
      <c r="QJ407" s="189"/>
      <c r="QK407" s="189"/>
      <c r="QL407" s="189"/>
      <c r="QM407" s="189"/>
      <c r="QN407" s="189"/>
      <c r="QO407" s="189"/>
      <c r="QP407" s="189"/>
      <c r="QQ407" s="189"/>
      <c r="QR407" s="189"/>
      <c r="QS407" s="189"/>
      <c r="QT407" s="189"/>
      <c r="QU407" s="189"/>
      <c r="QV407" s="189"/>
      <c r="QW407" s="189"/>
      <c r="QX407" s="189"/>
      <c r="QY407" s="189"/>
      <c r="QZ407" s="189"/>
      <c r="RA407" s="189"/>
      <c r="RB407" s="189"/>
      <c r="RC407" s="189"/>
      <c r="RD407" s="189"/>
      <c r="RE407" s="189"/>
      <c r="RF407" s="189"/>
      <c r="RG407" s="189"/>
      <c r="RH407" s="189"/>
      <c r="RI407" s="189"/>
      <c r="RJ407" s="189"/>
      <c r="RK407" s="189"/>
      <c r="RL407" s="189"/>
      <c r="RM407" s="189"/>
      <c r="RN407" s="189"/>
      <c r="RO407" s="189"/>
      <c r="RP407" s="189"/>
      <c r="RQ407" s="189"/>
      <c r="RR407" s="189"/>
      <c r="RS407" s="189"/>
      <c r="RT407" s="189"/>
      <c r="RU407" s="189"/>
      <c r="RV407" s="189"/>
      <c r="RW407" s="189"/>
      <c r="RX407" s="189"/>
      <c r="RY407" s="189"/>
      <c r="RZ407" s="189"/>
      <c r="SA407" s="189"/>
      <c r="SB407" s="189"/>
      <c r="SC407" s="189"/>
      <c r="SD407" s="189"/>
      <c r="SE407" s="189"/>
      <c r="SF407" s="189"/>
      <c r="SG407" s="189"/>
      <c r="SH407" s="189"/>
      <c r="SI407" s="189"/>
      <c r="SJ407" s="189"/>
      <c r="SK407" s="189"/>
      <c r="SL407" s="189"/>
      <c r="SM407" s="189"/>
      <c r="SN407" s="189"/>
      <c r="SO407" s="189"/>
      <c r="SP407" s="189"/>
      <c r="SQ407" s="189"/>
      <c r="SR407" s="189"/>
      <c r="SS407" s="189"/>
      <c r="ST407" s="189"/>
      <c r="SU407" s="189"/>
      <c r="SV407" s="189"/>
      <c r="SW407" s="189"/>
      <c r="SX407" s="189"/>
      <c r="SY407" s="189"/>
      <c r="SZ407" s="189"/>
      <c r="TA407" s="189"/>
      <c r="TB407" s="189"/>
      <c r="TC407" s="189"/>
      <c r="TD407" s="189"/>
      <c r="TE407" s="189"/>
      <c r="TF407" s="189"/>
      <c r="TG407" s="189"/>
      <c r="TH407" s="189"/>
      <c r="TI407" s="189"/>
      <c r="TJ407" s="189"/>
      <c r="TK407" s="189"/>
      <c r="TL407" s="189"/>
      <c r="TM407" s="189"/>
      <c r="TN407" s="189"/>
      <c r="TO407" s="189"/>
      <c r="TP407" s="189"/>
      <c r="TQ407" s="189"/>
      <c r="TR407" s="189"/>
      <c r="TS407" s="189"/>
      <c r="TT407" s="189"/>
      <c r="TU407" s="189"/>
      <c r="TV407" s="189"/>
      <c r="TW407" s="189"/>
      <c r="TX407" s="189"/>
      <c r="TY407" s="189"/>
      <c r="TZ407" s="189"/>
      <c r="UA407" s="189"/>
      <c r="UB407" s="189"/>
      <c r="UC407" s="189"/>
      <c r="UD407" s="189"/>
      <c r="UE407" s="189"/>
      <c r="UF407" s="189"/>
      <c r="UG407" s="189"/>
      <c r="UH407" s="189"/>
      <c r="UI407" s="189"/>
      <c r="UJ407" s="189"/>
      <c r="UK407" s="189"/>
      <c r="UL407" s="189"/>
      <c r="UM407" s="189"/>
      <c r="UN407" s="189"/>
      <c r="UO407" s="189"/>
      <c r="UP407" s="189"/>
      <c r="UQ407" s="189"/>
      <c r="UR407" s="189"/>
      <c r="US407" s="189"/>
      <c r="UT407" s="189"/>
      <c r="UU407" s="189"/>
      <c r="UV407" s="189"/>
      <c r="UW407" s="189"/>
      <c r="UX407" s="189"/>
      <c r="UY407" s="189"/>
      <c r="UZ407" s="189"/>
      <c r="VA407" s="189"/>
      <c r="VB407" s="189"/>
      <c r="VC407" s="189"/>
      <c r="VD407" s="189"/>
      <c r="VE407" s="189"/>
      <c r="VF407" s="189"/>
      <c r="VG407" s="189"/>
      <c r="VH407" s="189"/>
      <c r="VI407" s="189"/>
      <c r="VJ407" s="189"/>
      <c r="VK407" s="189"/>
      <c r="VL407" s="189"/>
      <c r="VM407" s="189"/>
      <c r="VN407" s="189"/>
      <c r="VO407" s="189"/>
      <c r="VP407" s="189"/>
      <c r="VQ407" s="189"/>
      <c r="VR407" s="189"/>
      <c r="VS407" s="189"/>
      <c r="VT407" s="189"/>
      <c r="VU407" s="189"/>
      <c r="VV407" s="189"/>
      <c r="VW407" s="189"/>
      <c r="VX407" s="189"/>
      <c r="VY407" s="189"/>
      <c r="VZ407" s="189"/>
      <c r="WA407" s="189"/>
      <c r="WB407" s="189"/>
      <c r="WC407" s="189"/>
      <c r="WD407" s="189"/>
      <c r="WE407" s="189"/>
      <c r="WF407" s="189"/>
      <c r="WG407" s="189"/>
      <c r="WH407" s="189"/>
      <c r="WI407" s="189"/>
      <c r="WJ407" s="189"/>
      <c r="WK407" s="189"/>
      <c r="WL407" s="189"/>
      <c r="WM407" s="189"/>
      <c r="WN407" s="189"/>
      <c r="WO407" s="189"/>
      <c r="WP407" s="189"/>
      <c r="WQ407" s="189"/>
      <c r="WR407" s="189"/>
      <c r="WS407" s="189"/>
      <c r="WT407" s="189"/>
      <c r="WU407" s="189"/>
      <c r="WV407" s="189"/>
      <c r="WW407" s="189"/>
      <c r="WX407" s="189"/>
      <c r="WY407" s="189"/>
      <c r="WZ407" s="189"/>
      <c r="XA407" s="189"/>
      <c r="XB407" s="189"/>
      <c r="XC407" s="189"/>
      <c r="XD407" s="189"/>
      <c r="XE407" s="189"/>
      <c r="XF407" s="189"/>
      <c r="XG407" s="189"/>
      <c r="XH407" s="189"/>
      <c r="XI407" s="189"/>
      <c r="XJ407" s="189"/>
      <c r="XK407" s="189"/>
      <c r="XL407" s="189"/>
      <c r="XM407" s="189"/>
      <c r="XN407" s="189"/>
      <c r="XO407" s="189"/>
      <c r="XP407" s="189"/>
      <c r="XQ407" s="189"/>
      <c r="XR407" s="189"/>
      <c r="XS407" s="189"/>
      <c r="XT407" s="189"/>
      <c r="XU407" s="189"/>
      <c r="XV407" s="189"/>
      <c r="XW407" s="189"/>
      <c r="XX407" s="189"/>
      <c r="XY407" s="189"/>
      <c r="XZ407" s="189"/>
      <c r="YA407" s="189"/>
      <c r="YB407" s="189"/>
      <c r="YC407" s="189"/>
      <c r="YD407" s="189"/>
      <c r="YE407" s="189"/>
      <c r="YF407" s="189"/>
      <c r="YG407" s="189"/>
      <c r="YH407" s="189"/>
      <c r="YI407" s="189"/>
      <c r="YJ407" s="189"/>
      <c r="YK407" s="189"/>
      <c r="YL407" s="189"/>
      <c r="YM407" s="189"/>
      <c r="YN407" s="189"/>
      <c r="YO407" s="189"/>
      <c r="YP407" s="189"/>
      <c r="YQ407" s="189"/>
      <c r="YR407" s="189"/>
      <c r="YS407" s="189"/>
      <c r="YT407" s="189"/>
      <c r="YU407" s="189"/>
      <c r="YV407" s="189"/>
      <c r="YW407" s="189"/>
      <c r="YX407" s="189"/>
      <c r="YY407" s="189"/>
      <c r="YZ407" s="189"/>
      <c r="ZA407" s="189"/>
      <c r="ZB407" s="189"/>
      <c r="ZC407" s="189"/>
      <c r="ZD407" s="189"/>
      <c r="ZE407" s="189"/>
      <c r="ZF407" s="189"/>
      <c r="ZG407" s="189"/>
      <c r="ZH407" s="189"/>
      <c r="ZI407" s="189"/>
      <c r="ZJ407" s="189"/>
      <c r="ZK407" s="189"/>
      <c r="ZL407" s="189"/>
      <c r="ZM407" s="189"/>
      <c r="ZN407" s="189"/>
      <c r="ZO407" s="189"/>
      <c r="ZP407" s="189"/>
      <c r="ZQ407" s="189"/>
      <c r="ZR407" s="189"/>
      <c r="ZS407" s="189"/>
      <c r="ZT407" s="189"/>
      <c r="ZU407" s="189"/>
      <c r="ZV407" s="189"/>
      <c r="ZW407" s="189"/>
      <c r="ZX407" s="189"/>
      <c r="ZY407" s="189"/>
      <c r="ZZ407" s="189"/>
      <c r="AAA407" s="189"/>
      <c r="AAB407" s="189"/>
      <c r="AAC407" s="189"/>
      <c r="AAD407" s="189"/>
      <c r="AAE407" s="189"/>
      <c r="AAF407" s="189"/>
      <c r="AAG407" s="189"/>
      <c r="AAH407" s="189"/>
      <c r="AAI407" s="189"/>
      <c r="AAJ407" s="189"/>
      <c r="AAK407" s="189"/>
      <c r="AAL407" s="189"/>
      <c r="AAM407" s="189"/>
      <c r="AAN407" s="189"/>
      <c r="AAO407" s="189"/>
      <c r="AAP407" s="189"/>
      <c r="AAQ407" s="189"/>
      <c r="AAR407" s="189"/>
      <c r="AAS407" s="189"/>
      <c r="AAT407" s="189"/>
      <c r="AAU407" s="189"/>
      <c r="AAV407" s="189"/>
      <c r="AAW407" s="189"/>
      <c r="AAX407" s="189"/>
      <c r="AAY407" s="189"/>
      <c r="AAZ407" s="189"/>
      <c r="ABA407" s="189"/>
      <c r="ABB407" s="189"/>
      <c r="ABC407" s="189"/>
      <c r="ABD407" s="189"/>
      <c r="ABE407" s="189"/>
      <c r="ABF407" s="189"/>
      <c r="ABG407" s="189"/>
      <c r="ABH407" s="189"/>
      <c r="ABI407" s="189"/>
      <c r="ABJ407" s="189"/>
      <c r="ABK407" s="189"/>
      <c r="ABL407" s="189"/>
      <c r="ABM407" s="189"/>
      <c r="ABN407" s="189"/>
      <c r="ABO407" s="189"/>
      <c r="ABP407" s="189"/>
      <c r="ABQ407" s="189"/>
      <c r="ABR407" s="189"/>
      <c r="ABS407" s="189"/>
      <c r="ABT407" s="189"/>
      <c r="ABU407" s="189"/>
      <c r="ABV407" s="189"/>
      <c r="ABW407" s="189"/>
      <c r="ABX407" s="189"/>
      <c r="ABY407" s="189"/>
      <c r="ABZ407" s="189"/>
      <c r="ACA407" s="189"/>
      <c r="ACB407" s="189"/>
      <c r="ACC407" s="189"/>
      <c r="ACD407" s="189"/>
      <c r="ACE407" s="189"/>
      <c r="ACF407" s="189"/>
      <c r="ACG407" s="189"/>
      <c r="ACH407" s="189"/>
      <c r="ACI407" s="189"/>
      <c r="ACJ407" s="189"/>
      <c r="ACK407" s="189"/>
      <c r="ACL407" s="189"/>
      <c r="ACM407" s="189"/>
      <c r="ACN407" s="189"/>
      <c r="ACO407" s="189"/>
      <c r="ACP407" s="189"/>
      <c r="ACQ407" s="189"/>
      <c r="ACR407" s="189"/>
      <c r="ACS407" s="189"/>
      <c r="ACT407" s="189"/>
      <c r="ACU407" s="189"/>
      <c r="ACV407" s="189"/>
      <c r="ACW407" s="189"/>
      <c r="ACX407" s="189"/>
      <c r="ACY407" s="189"/>
      <c r="ACZ407" s="189"/>
      <c r="ADA407" s="189"/>
      <c r="ADB407" s="189"/>
      <c r="ADC407" s="189"/>
      <c r="ADD407" s="189"/>
      <c r="ADE407" s="189"/>
      <c r="ADF407" s="189"/>
      <c r="ADG407" s="189"/>
      <c r="ADH407" s="189"/>
      <c r="ADI407" s="189"/>
      <c r="ADJ407" s="189"/>
      <c r="ADK407" s="189"/>
      <c r="ADL407" s="189"/>
      <c r="ADM407" s="189"/>
      <c r="ADN407" s="189"/>
      <c r="ADO407" s="189"/>
      <c r="ADP407" s="189"/>
      <c r="ADQ407" s="189"/>
      <c r="ADR407" s="189"/>
      <c r="ADS407" s="189"/>
      <c r="ADT407" s="189"/>
      <c r="ADU407" s="189"/>
      <c r="ADV407" s="189"/>
      <c r="ADW407" s="189"/>
      <c r="ADX407" s="189"/>
      <c r="ADY407" s="189"/>
      <c r="ADZ407" s="189"/>
      <c r="AEA407" s="189"/>
      <c r="AEB407" s="189"/>
      <c r="AEC407" s="189"/>
      <c r="AED407" s="189"/>
      <c r="AEE407" s="189"/>
      <c r="AEF407" s="189"/>
      <c r="AEG407" s="189"/>
      <c r="AEH407" s="189"/>
      <c r="AEI407" s="189"/>
      <c r="AEJ407" s="189"/>
      <c r="AEK407" s="189"/>
      <c r="AEL407" s="189"/>
      <c r="AEM407" s="189"/>
      <c r="AEN407" s="189"/>
      <c r="AEO407" s="189"/>
      <c r="AEP407" s="189"/>
      <c r="AEQ407" s="189"/>
      <c r="AER407" s="189"/>
      <c r="AES407" s="189"/>
      <c r="AET407" s="189"/>
      <c r="AEU407" s="189"/>
      <c r="AEV407" s="189"/>
      <c r="AEW407" s="189"/>
      <c r="AEX407" s="189"/>
      <c r="AEY407" s="189"/>
      <c r="AEZ407" s="189"/>
      <c r="AFA407" s="189"/>
      <c r="AFB407" s="189"/>
      <c r="AFC407" s="189"/>
      <c r="AFD407" s="189"/>
      <c r="AFE407" s="189"/>
      <c r="AFF407" s="189"/>
      <c r="AFG407" s="189"/>
      <c r="AFH407" s="189"/>
      <c r="AFI407" s="189"/>
      <c r="AFJ407" s="189"/>
      <c r="AFK407" s="189"/>
      <c r="AFL407" s="189"/>
      <c r="AFM407" s="189"/>
      <c r="AFN407" s="189"/>
      <c r="AFO407" s="189"/>
      <c r="AFP407" s="189"/>
      <c r="AFQ407" s="189"/>
      <c r="AFR407" s="189"/>
      <c r="AFS407" s="189"/>
      <c r="AFT407" s="189"/>
      <c r="AFU407" s="189"/>
      <c r="AFV407" s="189"/>
      <c r="AFW407" s="189"/>
      <c r="AFX407" s="189"/>
      <c r="AFY407" s="189"/>
      <c r="AFZ407" s="189"/>
      <c r="AGA407" s="189"/>
      <c r="AGB407" s="189"/>
      <c r="AGC407" s="189"/>
      <c r="AGD407" s="189"/>
      <c r="AGE407" s="189"/>
      <c r="AGF407" s="189"/>
      <c r="AGG407" s="189"/>
      <c r="AGH407" s="189"/>
      <c r="AGI407" s="189"/>
      <c r="AGJ407" s="189"/>
      <c r="AGK407" s="189"/>
      <c r="AGL407" s="189"/>
      <c r="AGM407" s="189"/>
      <c r="AGN407" s="189"/>
      <c r="AGO407" s="189"/>
      <c r="AGP407" s="189"/>
      <c r="AGQ407" s="189"/>
      <c r="AGR407" s="189"/>
      <c r="AGS407" s="189"/>
      <c r="AGT407" s="189"/>
      <c r="AGU407" s="189"/>
      <c r="AGV407" s="189"/>
      <c r="AGW407" s="189"/>
      <c r="AGX407" s="189"/>
      <c r="AGY407" s="189"/>
      <c r="AGZ407" s="189"/>
      <c r="AHA407" s="189"/>
      <c r="AHB407" s="189"/>
      <c r="AHC407" s="189"/>
      <c r="AHD407" s="189"/>
      <c r="AHE407" s="189"/>
      <c r="AHF407" s="189"/>
      <c r="AHG407" s="189"/>
      <c r="AHH407" s="189"/>
      <c r="AHI407" s="189"/>
      <c r="AHJ407" s="189"/>
      <c r="AHK407" s="189"/>
      <c r="AHL407" s="189"/>
      <c r="AHM407" s="189"/>
      <c r="AHN407" s="189"/>
      <c r="AHO407" s="189"/>
      <c r="AHP407" s="189"/>
      <c r="AHQ407" s="189"/>
      <c r="AHR407" s="189"/>
      <c r="AHS407" s="189"/>
      <c r="AHT407" s="189"/>
      <c r="AHU407" s="189"/>
      <c r="AHV407" s="189"/>
      <c r="AHW407" s="189"/>
      <c r="AHX407" s="189"/>
      <c r="AHY407" s="189"/>
      <c r="AHZ407" s="189"/>
      <c r="AIA407" s="189"/>
      <c r="AIB407" s="189"/>
      <c r="AIC407" s="189"/>
      <c r="AID407" s="189"/>
      <c r="AIE407" s="189"/>
      <c r="AIF407" s="189"/>
      <c r="AIG407" s="189"/>
      <c r="AIH407" s="189"/>
      <c r="AII407" s="189"/>
      <c r="AIJ407" s="189"/>
      <c r="AIK407" s="189"/>
      <c r="AIL407" s="189"/>
      <c r="AIM407" s="189"/>
      <c r="AIN407" s="189"/>
      <c r="AIO407" s="189"/>
      <c r="AIP407" s="189"/>
      <c r="AIQ407" s="189"/>
      <c r="AIR407" s="189"/>
      <c r="AIS407" s="189"/>
      <c r="AIT407" s="189"/>
      <c r="AIU407" s="189"/>
      <c r="AIV407" s="189"/>
      <c r="AIW407" s="189"/>
      <c r="AIX407" s="189"/>
      <c r="AIY407" s="189"/>
      <c r="AIZ407" s="189"/>
      <c r="AJA407" s="189"/>
      <c r="AJB407" s="189"/>
      <c r="AJC407" s="189"/>
      <c r="AJD407" s="189"/>
      <c r="AJE407" s="189"/>
      <c r="AJF407" s="189"/>
      <c r="AJG407" s="189"/>
      <c r="AJH407" s="189"/>
      <c r="AJI407" s="189"/>
      <c r="AJJ407" s="189"/>
      <c r="AJK407" s="189"/>
      <c r="AJL407" s="189"/>
      <c r="AJM407" s="189"/>
      <c r="AJN407" s="189"/>
      <c r="AJO407" s="189"/>
      <c r="AJP407" s="189"/>
      <c r="AJQ407" s="189"/>
      <c r="AJR407" s="189"/>
      <c r="AJS407" s="189"/>
      <c r="AJT407" s="189"/>
      <c r="AJU407" s="189"/>
      <c r="AJV407" s="189"/>
      <c r="AJW407" s="189"/>
      <c r="AJX407" s="189"/>
      <c r="AJY407" s="189"/>
      <c r="AJZ407" s="189"/>
      <c r="AKA407" s="189"/>
      <c r="AKB407" s="189"/>
      <c r="AKC407" s="189"/>
      <c r="AKD407" s="189"/>
      <c r="AKE407" s="189"/>
      <c r="AKF407" s="189"/>
      <c r="AKG407" s="189"/>
      <c r="AKH407" s="189"/>
      <c r="AKI407" s="189"/>
      <c r="AKJ407" s="189"/>
      <c r="AKK407" s="189"/>
      <c r="AKL407" s="189"/>
      <c r="AKM407" s="189"/>
      <c r="AKN407" s="189"/>
      <c r="AKO407" s="189"/>
      <c r="AKP407" s="189"/>
      <c r="AKQ407" s="189"/>
      <c r="AKR407" s="189"/>
      <c r="AKS407" s="189"/>
      <c r="AKT407" s="189"/>
      <c r="AKU407" s="189"/>
      <c r="AKV407" s="189"/>
      <c r="AKW407" s="189"/>
      <c r="AKX407" s="189"/>
      <c r="AKY407" s="189"/>
      <c r="AKZ407" s="189"/>
      <c r="ALA407" s="189"/>
      <c r="ALB407" s="189"/>
      <c r="ALC407" s="189"/>
      <c r="ALD407" s="189"/>
      <c r="ALE407" s="189"/>
      <c r="ALF407" s="189"/>
      <c r="ALG407" s="189"/>
      <c r="ALH407" s="189"/>
      <c r="ALI407" s="189"/>
      <c r="ALJ407" s="189"/>
      <c r="ALK407" s="189"/>
      <c r="ALL407" s="189"/>
      <c r="ALM407" s="189"/>
      <c r="ALN407" s="189"/>
      <c r="ALO407" s="189"/>
      <c r="ALP407" s="189"/>
      <c r="ALQ407" s="189"/>
      <c r="ALR407" s="189"/>
      <c r="ALS407" s="189"/>
      <c r="ALT407" s="189"/>
      <c r="ALU407" s="189"/>
      <c r="ALV407" s="189"/>
      <c r="ALW407" s="189"/>
      <c r="ALX407" s="189"/>
      <c r="ALY407" s="189"/>
      <c r="ALZ407" s="189"/>
      <c r="AMA407" s="189"/>
      <c r="AMB407" s="189"/>
      <c r="AMC407" s="189"/>
      <c r="AMD407" s="189"/>
      <c r="AME407" s="189"/>
      <c r="AMF407" s="189"/>
      <c r="AMG407" s="189"/>
      <c r="AMH407" s="189"/>
      <c r="AMI407" s="189"/>
      <c r="AMJ407" s="189"/>
      <c r="AMK407" s="189"/>
      <c r="AML407" s="189"/>
      <c r="AMM407" s="189"/>
      <c r="AMN407" s="189"/>
      <c r="AMO407" s="189"/>
      <c r="AMP407" s="189"/>
      <c r="AMQ407" s="189"/>
      <c r="AMR407" s="189"/>
      <c r="AMS407" s="189"/>
      <c r="AMT407" s="189"/>
      <c r="AMU407" s="189"/>
      <c r="AMV407" s="189"/>
      <c r="AMW407" s="189"/>
      <c r="AMX407" s="189"/>
      <c r="AMY407" s="189"/>
      <c r="AMZ407" s="189"/>
      <c r="ANA407" s="189"/>
      <c r="ANB407" s="189"/>
      <c r="ANC407" s="189"/>
      <c r="AND407" s="189"/>
      <c r="ANE407" s="189"/>
      <c r="ANF407" s="189"/>
      <c r="ANG407" s="189"/>
      <c r="ANH407" s="189"/>
      <c r="ANI407" s="189"/>
      <c r="ANJ407" s="189"/>
      <c r="ANK407" s="189"/>
      <c r="ANL407" s="189"/>
      <c r="ANM407" s="189"/>
      <c r="ANN407" s="189"/>
      <c r="ANO407" s="189"/>
      <c r="ANP407" s="189"/>
      <c r="ANQ407" s="189"/>
      <c r="ANR407" s="189"/>
      <c r="ANS407" s="189"/>
      <c r="ANT407" s="189"/>
      <c r="ANU407" s="189"/>
      <c r="ANV407" s="189"/>
      <c r="ANW407" s="189"/>
      <c r="ANX407" s="189"/>
      <c r="ANY407" s="189"/>
      <c r="ANZ407" s="189"/>
      <c r="AOA407" s="189"/>
      <c r="AOB407" s="189"/>
      <c r="AOC407" s="189"/>
      <c r="AOD407" s="189"/>
      <c r="AOE407" s="189"/>
      <c r="AOF407" s="189"/>
      <c r="AOG407" s="189"/>
      <c r="AOH407" s="189"/>
      <c r="AOI407" s="189"/>
      <c r="AOJ407" s="189"/>
      <c r="AOK407" s="189"/>
      <c r="AOL407" s="189"/>
      <c r="AOM407" s="189"/>
      <c r="AON407" s="189"/>
      <c r="AOO407" s="189"/>
      <c r="AOP407" s="189"/>
      <c r="AOQ407" s="189"/>
      <c r="AOR407" s="189"/>
      <c r="AOS407" s="189"/>
      <c r="AOT407" s="189"/>
      <c r="AOU407" s="189"/>
      <c r="AOV407" s="189"/>
      <c r="AOW407" s="189"/>
      <c r="AOX407" s="189"/>
      <c r="AOY407" s="189"/>
      <c r="AOZ407" s="189"/>
      <c r="APA407" s="189"/>
      <c r="APB407" s="189"/>
      <c r="APC407" s="189"/>
      <c r="APD407" s="189"/>
      <c r="APE407" s="189"/>
      <c r="APF407" s="189"/>
      <c r="APG407" s="189"/>
      <c r="APH407" s="189"/>
      <c r="API407" s="189"/>
      <c r="APJ407" s="189"/>
      <c r="APK407" s="189"/>
      <c r="APL407" s="189"/>
      <c r="APM407" s="189"/>
      <c r="APN407" s="189"/>
      <c r="APO407" s="189"/>
      <c r="APP407" s="189"/>
      <c r="APQ407" s="189"/>
      <c r="APR407" s="189"/>
      <c r="APS407" s="189"/>
      <c r="APT407" s="189"/>
      <c r="APU407" s="189"/>
      <c r="APV407" s="189"/>
      <c r="APW407" s="189"/>
      <c r="APX407" s="189"/>
      <c r="APY407" s="189"/>
      <c r="APZ407" s="189"/>
      <c r="AQA407" s="189"/>
      <c r="AQB407" s="189"/>
      <c r="AQC407" s="189"/>
      <c r="AQD407" s="189"/>
      <c r="AQE407" s="189"/>
      <c r="AQF407" s="189"/>
      <c r="AQG407" s="189"/>
      <c r="AQH407" s="189"/>
      <c r="AQI407" s="189"/>
      <c r="AQJ407" s="189"/>
      <c r="AQK407" s="189"/>
      <c r="AQL407" s="189"/>
      <c r="AQM407" s="189"/>
      <c r="AQN407" s="189"/>
      <c r="AQO407" s="189"/>
      <c r="AQP407" s="189"/>
      <c r="AQQ407" s="189"/>
      <c r="AQR407" s="189"/>
      <c r="AQS407" s="189"/>
      <c r="AQT407" s="189"/>
      <c r="AQU407" s="189"/>
      <c r="AQV407" s="189"/>
      <c r="AQW407" s="189"/>
      <c r="AQX407" s="189"/>
      <c r="AQY407" s="189"/>
      <c r="AQZ407" s="189"/>
      <c r="ARA407" s="189"/>
      <c r="ARB407" s="189"/>
      <c r="ARC407" s="189"/>
      <c r="ARD407" s="189"/>
      <c r="ARE407" s="189"/>
      <c r="ARF407" s="189"/>
      <c r="ARG407" s="189"/>
      <c r="ARH407" s="189"/>
      <c r="ARI407" s="189"/>
      <c r="ARJ407" s="189"/>
      <c r="ARK407" s="189"/>
      <c r="ARL407" s="189"/>
      <c r="ARM407" s="189"/>
      <c r="ARN407" s="189"/>
      <c r="ARO407" s="189"/>
      <c r="ARP407" s="189"/>
      <c r="ARQ407" s="189"/>
      <c r="ARR407" s="189"/>
      <c r="ARS407" s="189"/>
      <c r="ART407" s="189"/>
      <c r="ARU407" s="189"/>
      <c r="ARV407" s="189"/>
      <c r="ARW407" s="189"/>
      <c r="ARX407" s="189"/>
      <c r="ARY407" s="189"/>
      <c r="ARZ407" s="189"/>
      <c r="ASA407" s="189"/>
      <c r="ASB407" s="189"/>
      <c r="ASC407" s="189"/>
      <c r="ASD407" s="189"/>
      <c r="ASE407" s="189"/>
      <c r="ASF407" s="189"/>
      <c r="ASG407" s="189"/>
      <c r="ASH407" s="189"/>
      <c r="ASI407" s="189"/>
      <c r="ASJ407" s="189"/>
      <c r="ASK407" s="189"/>
      <c r="ASL407" s="189"/>
      <c r="ASM407" s="189"/>
      <c r="ASN407" s="189"/>
      <c r="ASO407" s="189"/>
      <c r="ASP407" s="189"/>
      <c r="ASQ407" s="189"/>
      <c r="ASR407" s="189"/>
      <c r="ASS407" s="189"/>
      <c r="AST407" s="189"/>
      <c r="ASU407" s="189"/>
      <c r="ASV407" s="189"/>
      <c r="ASW407" s="189"/>
      <c r="ASX407" s="189"/>
      <c r="ASY407" s="189"/>
      <c r="ASZ407" s="189"/>
      <c r="ATA407" s="189"/>
      <c r="ATB407" s="189"/>
      <c r="ATC407" s="189"/>
      <c r="ATD407" s="189"/>
      <c r="ATE407" s="189"/>
      <c r="ATF407" s="189"/>
      <c r="ATG407" s="189"/>
      <c r="ATH407" s="189"/>
      <c r="ATI407" s="189"/>
      <c r="ATJ407" s="189"/>
      <c r="ATK407" s="189"/>
      <c r="ATL407" s="189"/>
      <c r="ATM407" s="189"/>
      <c r="ATN407" s="189"/>
      <c r="ATO407" s="189"/>
      <c r="ATP407" s="189"/>
      <c r="ATQ407" s="189"/>
      <c r="ATR407" s="189"/>
      <c r="ATS407" s="189"/>
      <c r="ATT407" s="189"/>
      <c r="ATU407" s="189"/>
      <c r="ATV407" s="189"/>
      <c r="ATW407" s="189"/>
      <c r="ATX407" s="189"/>
      <c r="ATY407" s="189"/>
      <c r="ATZ407" s="189"/>
      <c r="AUA407" s="189"/>
      <c r="AUB407" s="189"/>
      <c r="AUC407" s="189"/>
      <c r="AUD407" s="189"/>
      <c r="AUE407" s="189"/>
      <c r="AUF407" s="189"/>
      <c r="AUG407" s="189"/>
      <c r="AUH407" s="189"/>
      <c r="AUI407" s="189"/>
      <c r="AUJ407" s="189"/>
      <c r="AUK407" s="189"/>
      <c r="AUL407" s="189"/>
      <c r="AUM407" s="189"/>
      <c r="AUN407" s="189"/>
      <c r="AUO407" s="189"/>
      <c r="AUP407" s="189"/>
      <c r="AUQ407" s="189"/>
      <c r="AUR407" s="189"/>
      <c r="AUS407" s="189"/>
      <c r="AUT407" s="189"/>
      <c r="AUU407" s="189"/>
      <c r="AUV407" s="189"/>
      <c r="AUW407" s="189"/>
      <c r="AUX407" s="189"/>
      <c r="AUY407" s="189"/>
      <c r="AUZ407" s="189"/>
      <c r="AVA407" s="189"/>
      <c r="AVB407" s="189"/>
      <c r="AVC407" s="189"/>
      <c r="AVD407" s="189"/>
      <c r="AVE407" s="189"/>
      <c r="AVF407" s="189"/>
      <c r="AVG407" s="189"/>
      <c r="AVH407" s="189"/>
      <c r="AVI407" s="189"/>
      <c r="AVJ407" s="189"/>
      <c r="AVK407" s="189"/>
      <c r="AVL407" s="189"/>
      <c r="AVM407" s="189"/>
      <c r="AVN407" s="189"/>
      <c r="AVO407" s="189"/>
      <c r="AVP407" s="189"/>
      <c r="AVQ407" s="189"/>
      <c r="AVR407" s="189"/>
      <c r="AVS407" s="189"/>
      <c r="AVT407" s="189"/>
      <c r="AVU407" s="189"/>
      <c r="AVV407" s="189"/>
      <c r="AVW407" s="189"/>
      <c r="AVX407" s="189"/>
      <c r="AVY407" s="189"/>
      <c r="AVZ407" s="189"/>
      <c r="AWA407" s="189"/>
      <c r="AWB407" s="189"/>
      <c r="AWC407" s="189"/>
      <c r="AWD407" s="189"/>
      <c r="AWE407" s="189"/>
      <c r="AWF407" s="189"/>
      <c r="AWG407" s="189"/>
      <c r="AWH407" s="189"/>
      <c r="AWI407" s="189"/>
      <c r="AWJ407" s="189"/>
      <c r="AWK407" s="189"/>
      <c r="AWL407" s="189"/>
      <c r="AWM407" s="189"/>
      <c r="AWN407" s="189"/>
      <c r="AWO407" s="189"/>
      <c r="AWP407" s="189"/>
      <c r="AWQ407" s="189"/>
      <c r="AWR407" s="189"/>
      <c r="AWS407" s="189"/>
      <c r="AWT407" s="189"/>
      <c r="AWU407" s="189"/>
      <c r="AWV407" s="189"/>
      <c r="AWW407" s="189"/>
      <c r="AWX407" s="189"/>
      <c r="AWY407" s="189"/>
      <c r="AWZ407" s="189"/>
      <c r="AXA407" s="189"/>
      <c r="AXB407" s="189"/>
      <c r="AXC407" s="189"/>
      <c r="AXD407" s="189"/>
      <c r="AXE407" s="189"/>
      <c r="AXF407" s="189"/>
      <c r="AXG407" s="189"/>
      <c r="AXH407" s="189"/>
      <c r="AXI407" s="189"/>
      <c r="AXJ407" s="189"/>
      <c r="AXK407" s="189"/>
      <c r="AXL407" s="189"/>
      <c r="AXM407" s="189"/>
      <c r="AXN407" s="189"/>
      <c r="AXO407" s="189"/>
      <c r="AXP407" s="189"/>
      <c r="AXQ407" s="189"/>
      <c r="AXR407" s="189"/>
      <c r="AXS407" s="189"/>
      <c r="AXT407" s="189"/>
      <c r="AXU407" s="189"/>
      <c r="AXV407" s="189"/>
      <c r="AXW407" s="189"/>
      <c r="AXX407" s="189"/>
      <c r="AXY407" s="189"/>
      <c r="AXZ407" s="189"/>
      <c r="AYA407" s="189"/>
      <c r="AYB407" s="189"/>
      <c r="AYC407" s="189"/>
      <c r="AYD407" s="189"/>
      <c r="AYE407" s="189"/>
      <c r="AYF407" s="189"/>
      <c r="AYG407" s="189"/>
      <c r="AYH407" s="189"/>
      <c r="AYI407" s="189"/>
      <c r="AYJ407" s="189"/>
      <c r="AYK407" s="189"/>
      <c r="AYL407" s="189"/>
      <c r="AYM407" s="189"/>
      <c r="AYN407" s="189"/>
      <c r="AYO407" s="189"/>
      <c r="AYP407" s="189"/>
      <c r="AYQ407" s="189"/>
      <c r="AYR407" s="189"/>
      <c r="AYS407" s="189"/>
      <c r="AYT407" s="189"/>
      <c r="AYU407" s="189"/>
      <c r="AYV407" s="189"/>
      <c r="AYW407" s="189"/>
      <c r="AYX407" s="189"/>
      <c r="AYY407" s="189"/>
      <c r="AYZ407" s="189"/>
      <c r="AZA407" s="189"/>
      <c r="AZB407" s="189"/>
      <c r="AZC407" s="189"/>
      <c r="AZD407" s="189"/>
      <c r="AZE407" s="189"/>
      <c r="AZF407" s="189"/>
      <c r="AZG407" s="189"/>
      <c r="AZH407" s="189"/>
      <c r="AZI407" s="189"/>
      <c r="AZJ407" s="189"/>
      <c r="AZK407" s="189"/>
      <c r="AZL407" s="189"/>
      <c r="AZM407" s="189"/>
      <c r="AZN407" s="189"/>
      <c r="AZO407" s="189"/>
      <c r="AZP407" s="189"/>
      <c r="AZQ407" s="189"/>
      <c r="AZR407" s="189"/>
      <c r="AZS407" s="189"/>
      <c r="AZT407" s="189"/>
      <c r="AZU407" s="189"/>
      <c r="AZV407" s="189"/>
      <c r="AZW407" s="189"/>
      <c r="AZX407" s="189"/>
      <c r="AZY407" s="189"/>
      <c r="AZZ407" s="189"/>
      <c r="BAA407" s="189"/>
      <c r="BAB407" s="189"/>
      <c r="BAC407" s="189"/>
      <c r="BAD407" s="189"/>
      <c r="BAE407" s="189"/>
      <c r="BAF407" s="189"/>
      <c r="BAG407" s="189"/>
      <c r="BAH407" s="189"/>
      <c r="BAI407" s="189"/>
      <c r="BAJ407" s="189"/>
      <c r="BAK407" s="189"/>
      <c r="BAL407" s="189"/>
      <c r="BAM407" s="189"/>
      <c r="BAN407" s="189"/>
      <c r="BAO407" s="189"/>
      <c r="BAP407" s="189"/>
      <c r="BAQ407" s="189"/>
      <c r="BAR407" s="189"/>
      <c r="BAS407" s="189"/>
      <c r="BAT407" s="189"/>
      <c r="BAU407" s="189"/>
      <c r="BAV407" s="189"/>
      <c r="BAW407" s="189"/>
      <c r="BAX407" s="189"/>
      <c r="BAY407" s="189"/>
      <c r="BAZ407" s="189"/>
      <c r="BBA407" s="189"/>
      <c r="BBB407" s="189"/>
      <c r="BBC407" s="189"/>
      <c r="BBD407" s="189"/>
      <c r="BBE407" s="189"/>
      <c r="BBF407" s="189"/>
      <c r="BBG407" s="189"/>
      <c r="BBH407" s="189"/>
      <c r="BBI407" s="189"/>
      <c r="BBJ407" s="189"/>
      <c r="BBK407" s="189"/>
      <c r="BBL407" s="189"/>
      <c r="BBM407" s="189"/>
      <c r="BBN407" s="189"/>
      <c r="BBO407" s="189"/>
      <c r="BBP407" s="189"/>
      <c r="BBQ407" s="189"/>
      <c r="BBR407" s="189"/>
      <c r="BBS407" s="189"/>
      <c r="BBT407" s="189"/>
      <c r="BBU407" s="189"/>
      <c r="BBV407" s="189"/>
      <c r="BBW407" s="189"/>
      <c r="BBX407" s="189"/>
      <c r="BBY407" s="189"/>
      <c r="BBZ407" s="189"/>
      <c r="BCA407" s="189"/>
      <c r="BCB407" s="189"/>
      <c r="BCC407" s="189"/>
      <c r="BCD407" s="189"/>
      <c r="BCE407" s="189"/>
      <c r="BCF407" s="189"/>
      <c r="BCG407" s="189"/>
      <c r="BCH407" s="189"/>
      <c r="BCI407" s="189"/>
      <c r="BCJ407" s="189"/>
      <c r="BCK407" s="189"/>
      <c r="BCL407" s="189"/>
      <c r="BCM407" s="189"/>
      <c r="BCN407" s="189"/>
      <c r="BCO407" s="189"/>
      <c r="BCP407" s="189"/>
      <c r="BCQ407" s="189"/>
      <c r="BCR407" s="189"/>
      <c r="BCS407" s="189"/>
      <c r="BCT407" s="189"/>
      <c r="BCU407" s="189"/>
      <c r="BCV407" s="189"/>
      <c r="BCW407" s="189"/>
      <c r="BCX407" s="189"/>
      <c r="BCY407" s="189"/>
      <c r="BCZ407" s="189"/>
      <c r="BDA407" s="189"/>
      <c r="BDB407" s="189"/>
      <c r="BDC407" s="189"/>
      <c r="BDD407" s="189"/>
      <c r="BDE407" s="189"/>
      <c r="BDF407" s="189"/>
      <c r="BDG407" s="189"/>
      <c r="BDH407" s="189"/>
      <c r="BDI407" s="189"/>
      <c r="BDJ407" s="189"/>
      <c r="BDK407" s="189"/>
      <c r="BDL407" s="189"/>
      <c r="BDM407" s="189"/>
      <c r="BDN407" s="189"/>
      <c r="BDO407" s="189"/>
      <c r="BDP407" s="189"/>
      <c r="BDQ407" s="189"/>
      <c r="BDR407" s="189"/>
      <c r="BDS407" s="189"/>
      <c r="BDT407" s="189"/>
      <c r="BDU407" s="189"/>
      <c r="BDV407" s="189"/>
      <c r="BDW407" s="189"/>
      <c r="BDX407" s="189"/>
      <c r="BDY407" s="189"/>
      <c r="BDZ407" s="189"/>
      <c r="BEA407" s="189"/>
      <c r="BEB407" s="189"/>
      <c r="BEC407" s="189"/>
      <c r="BED407" s="189"/>
      <c r="BEE407" s="189"/>
      <c r="BEF407" s="189"/>
      <c r="BEG407" s="189"/>
      <c r="BEH407" s="189"/>
      <c r="BEI407" s="189"/>
      <c r="BEJ407" s="189"/>
      <c r="BEK407" s="189"/>
      <c r="BEL407" s="189"/>
      <c r="BEM407" s="189"/>
      <c r="BEN407" s="189"/>
      <c r="BEO407" s="189"/>
      <c r="BEP407" s="189"/>
      <c r="BEQ407" s="189"/>
      <c r="BER407" s="189"/>
      <c r="BES407" s="189"/>
      <c r="BET407" s="189"/>
      <c r="BEU407" s="189"/>
      <c r="BEV407" s="189"/>
      <c r="BEW407" s="189"/>
      <c r="BEX407" s="189"/>
      <c r="BEY407" s="189"/>
      <c r="BEZ407" s="189"/>
      <c r="BFA407" s="189"/>
      <c r="BFB407" s="189"/>
      <c r="BFC407" s="189"/>
      <c r="BFD407" s="189"/>
      <c r="BFE407" s="189"/>
      <c r="BFF407" s="189"/>
      <c r="BFG407" s="189"/>
      <c r="BFH407" s="189"/>
      <c r="BFI407" s="189"/>
      <c r="BFJ407" s="189"/>
      <c r="BFK407" s="189"/>
      <c r="BFL407" s="189"/>
      <c r="BFM407" s="189"/>
      <c r="BFN407" s="189"/>
      <c r="BFO407" s="189"/>
      <c r="BFP407" s="189"/>
      <c r="BFQ407" s="189"/>
      <c r="BFR407" s="189"/>
      <c r="BFS407" s="189"/>
      <c r="BFT407" s="189"/>
      <c r="BFU407" s="189"/>
      <c r="BFV407" s="189"/>
      <c r="BFW407" s="189"/>
      <c r="BFX407" s="189"/>
      <c r="BFY407" s="189"/>
      <c r="BFZ407" s="189"/>
      <c r="BGA407" s="189"/>
      <c r="BGB407" s="189"/>
      <c r="BGC407" s="189"/>
      <c r="BGD407" s="189"/>
      <c r="BGE407" s="189"/>
      <c r="BGF407" s="189"/>
      <c r="BGG407" s="189"/>
      <c r="BGH407" s="189"/>
      <c r="BGI407" s="189"/>
      <c r="BGJ407" s="189"/>
      <c r="BGK407" s="189"/>
      <c r="BGL407" s="189"/>
      <c r="BGM407" s="189"/>
      <c r="BGN407" s="189"/>
      <c r="BGO407" s="189"/>
      <c r="BGP407" s="189"/>
      <c r="BGQ407" s="189"/>
      <c r="BGR407" s="189"/>
      <c r="BGS407" s="189"/>
      <c r="BGT407" s="189"/>
      <c r="BGU407" s="189"/>
      <c r="BGV407" s="189"/>
      <c r="BGW407" s="189"/>
      <c r="BGX407" s="189"/>
      <c r="BGY407" s="189"/>
      <c r="BGZ407" s="189"/>
      <c r="BHA407" s="189"/>
      <c r="BHB407" s="189"/>
      <c r="BHC407" s="189"/>
      <c r="BHD407" s="189"/>
      <c r="BHE407" s="189"/>
      <c r="BHF407" s="189"/>
      <c r="BHG407" s="189"/>
      <c r="BHH407" s="189"/>
      <c r="BHI407" s="189"/>
      <c r="BHJ407" s="189"/>
      <c r="BHK407" s="189"/>
      <c r="BHL407" s="189"/>
      <c r="BHM407" s="189"/>
      <c r="BHN407" s="189"/>
      <c r="BHO407" s="189"/>
      <c r="BHP407" s="189"/>
      <c r="BHQ407" s="189"/>
      <c r="BHR407" s="189"/>
      <c r="BHS407" s="189"/>
      <c r="BHT407" s="189"/>
      <c r="BHU407" s="189"/>
      <c r="BHV407" s="189"/>
      <c r="BHW407" s="189"/>
      <c r="BHX407" s="189"/>
      <c r="BHY407" s="189"/>
      <c r="BHZ407" s="189"/>
      <c r="BIA407" s="189"/>
      <c r="BIB407" s="189"/>
      <c r="BIC407" s="189"/>
      <c r="BID407" s="189"/>
      <c r="BIE407" s="189"/>
      <c r="BIF407" s="189"/>
      <c r="BIG407" s="189"/>
      <c r="BIH407" s="189"/>
      <c r="BII407" s="189"/>
      <c r="BIJ407" s="189"/>
      <c r="BIK407" s="189"/>
      <c r="BIL407" s="189"/>
      <c r="BIM407" s="189"/>
      <c r="BIN407" s="189"/>
      <c r="BIO407" s="189"/>
      <c r="BIP407" s="189"/>
      <c r="BIQ407" s="189"/>
      <c r="BIR407" s="189"/>
      <c r="BIS407" s="189"/>
      <c r="BIT407" s="189"/>
      <c r="BIU407" s="189"/>
      <c r="BIV407" s="189"/>
      <c r="BIW407" s="189"/>
      <c r="BIX407" s="189"/>
      <c r="BIY407" s="189"/>
      <c r="BIZ407" s="189"/>
      <c r="BJA407" s="189"/>
      <c r="BJB407" s="189"/>
      <c r="BJC407" s="189"/>
      <c r="BJD407" s="189"/>
      <c r="BJE407" s="189"/>
      <c r="BJF407" s="189"/>
      <c r="BJG407" s="189"/>
      <c r="BJH407" s="189"/>
      <c r="BJI407" s="189"/>
      <c r="BJJ407" s="189"/>
      <c r="BJK407" s="189"/>
      <c r="BJL407" s="189"/>
      <c r="BJM407" s="189"/>
      <c r="BJN407" s="189"/>
      <c r="BJO407" s="189"/>
      <c r="BJP407" s="189"/>
      <c r="BJQ407" s="189"/>
      <c r="BJR407" s="189"/>
      <c r="BJS407" s="189"/>
      <c r="BJT407" s="189"/>
      <c r="BJU407" s="189"/>
      <c r="BJV407" s="189"/>
      <c r="BJW407" s="189"/>
      <c r="BJX407" s="189"/>
      <c r="BJY407" s="189"/>
      <c r="BJZ407" s="189"/>
      <c r="BKA407" s="189"/>
      <c r="BKB407" s="189"/>
      <c r="BKC407" s="189"/>
      <c r="BKD407" s="189"/>
      <c r="BKE407" s="189"/>
      <c r="BKF407" s="189"/>
      <c r="BKG407" s="189"/>
      <c r="BKH407" s="189"/>
      <c r="BKI407" s="189"/>
      <c r="BKJ407" s="189"/>
      <c r="BKK407" s="189"/>
      <c r="BKL407" s="189"/>
      <c r="BKM407" s="189"/>
      <c r="BKN407" s="189"/>
      <c r="BKO407" s="189"/>
      <c r="BKP407" s="189"/>
      <c r="BKQ407" s="189"/>
      <c r="BKR407" s="189"/>
      <c r="BKS407" s="189"/>
      <c r="BKT407" s="189"/>
      <c r="BKU407" s="189"/>
      <c r="BKV407" s="189"/>
      <c r="BKW407" s="189"/>
      <c r="BKX407" s="189"/>
      <c r="BKY407" s="189"/>
      <c r="BKZ407" s="189"/>
      <c r="BLA407" s="189"/>
      <c r="BLB407" s="189"/>
      <c r="BLC407" s="189"/>
      <c r="BLD407" s="189"/>
      <c r="BLE407" s="189"/>
      <c r="BLF407" s="189"/>
      <c r="BLG407" s="189"/>
      <c r="BLH407" s="189"/>
      <c r="BLI407" s="189"/>
      <c r="BLJ407" s="189"/>
      <c r="BLK407" s="189"/>
      <c r="BLL407" s="189"/>
      <c r="BLM407" s="189"/>
      <c r="BLN407" s="189"/>
      <c r="BLO407" s="189"/>
      <c r="BLP407" s="189"/>
      <c r="BLQ407" s="189"/>
      <c r="BLR407" s="189"/>
      <c r="BLS407" s="189"/>
      <c r="BLT407" s="189"/>
      <c r="BLU407" s="189"/>
      <c r="BLV407" s="189"/>
      <c r="BLW407" s="189"/>
      <c r="BLX407" s="189"/>
      <c r="BLY407" s="189"/>
      <c r="BLZ407" s="189"/>
      <c r="BMA407" s="189"/>
      <c r="BMB407" s="189"/>
      <c r="BMC407" s="189"/>
      <c r="BMD407" s="189"/>
      <c r="BME407" s="189"/>
      <c r="BMF407" s="189"/>
      <c r="BMG407" s="189"/>
      <c r="BMH407" s="189"/>
      <c r="BMI407" s="189"/>
      <c r="BMJ407" s="189"/>
      <c r="BMK407" s="189"/>
      <c r="BML407" s="189"/>
      <c r="BMM407" s="189"/>
      <c r="BMN407" s="189"/>
      <c r="BMO407" s="189"/>
      <c r="BMP407" s="189"/>
      <c r="BMQ407" s="189"/>
      <c r="BMR407" s="189"/>
      <c r="BMS407" s="189"/>
      <c r="BMT407" s="189"/>
      <c r="BMU407" s="189"/>
      <c r="BMV407" s="189"/>
      <c r="BMW407" s="189"/>
      <c r="BMX407" s="189"/>
      <c r="BMY407" s="189"/>
      <c r="BMZ407" s="189"/>
      <c r="BNA407" s="189"/>
      <c r="BNB407" s="189"/>
      <c r="BNC407" s="189"/>
      <c r="BND407" s="189"/>
      <c r="BNE407" s="189"/>
      <c r="BNF407" s="189"/>
      <c r="BNG407" s="189"/>
      <c r="BNH407" s="189"/>
      <c r="BNI407" s="189"/>
      <c r="BNJ407" s="189"/>
      <c r="BNK407" s="189"/>
      <c r="BNL407" s="189"/>
      <c r="BNM407" s="189"/>
      <c r="BNN407" s="189"/>
      <c r="BNO407" s="189"/>
      <c r="BNP407" s="189"/>
      <c r="BNQ407" s="189"/>
      <c r="BNR407" s="189"/>
      <c r="BNS407" s="189"/>
      <c r="BNT407" s="189"/>
      <c r="BNU407" s="189"/>
      <c r="BNV407" s="189"/>
      <c r="BNW407" s="189"/>
      <c r="BNX407" s="189"/>
      <c r="BNY407" s="189"/>
      <c r="BNZ407" s="189"/>
      <c r="BOA407" s="189"/>
      <c r="BOB407" s="189"/>
      <c r="BOC407" s="189"/>
      <c r="BOD407" s="189"/>
      <c r="BOE407" s="189"/>
      <c r="BOF407" s="189"/>
      <c r="BOG407" s="189"/>
      <c r="BOH407" s="189"/>
      <c r="BOI407" s="189"/>
      <c r="BOJ407" s="189"/>
      <c r="BOK407" s="189"/>
      <c r="BOL407" s="189"/>
      <c r="BOM407" s="189"/>
      <c r="BON407" s="189"/>
      <c r="BOO407" s="189"/>
      <c r="BOP407" s="189"/>
      <c r="BOQ407" s="189"/>
      <c r="BOR407" s="189"/>
      <c r="BOS407" s="189"/>
      <c r="BOT407" s="189"/>
      <c r="BOU407" s="189"/>
      <c r="BOV407" s="189"/>
      <c r="BOW407" s="189"/>
      <c r="BOX407" s="189"/>
      <c r="BOY407" s="189"/>
      <c r="BOZ407" s="189"/>
      <c r="BPA407" s="189"/>
      <c r="BPB407" s="189"/>
      <c r="BPC407" s="189"/>
      <c r="BPD407" s="189"/>
      <c r="BPE407" s="189"/>
      <c r="BPF407" s="189"/>
      <c r="BPG407" s="189"/>
      <c r="BPH407" s="189"/>
      <c r="BPI407" s="189"/>
      <c r="BPJ407" s="189"/>
      <c r="BPK407" s="189"/>
      <c r="BPL407" s="189"/>
      <c r="BPM407" s="189"/>
      <c r="BPN407" s="189"/>
      <c r="BPO407" s="189"/>
      <c r="BPP407" s="189"/>
      <c r="BPQ407" s="189"/>
      <c r="BPR407" s="189"/>
      <c r="BPS407" s="189"/>
      <c r="BPT407" s="189"/>
      <c r="BPU407" s="189"/>
      <c r="BPV407" s="189"/>
      <c r="BPW407" s="189"/>
      <c r="BPX407" s="189"/>
      <c r="BPY407" s="189"/>
      <c r="BPZ407" s="189"/>
      <c r="BQA407" s="189"/>
      <c r="BQB407" s="189"/>
      <c r="BQC407" s="189"/>
      <c r="BQD407" s="189"/>
      <c r="BQE407" s="189"/>
      <c r="BQF407" s="189"/>
      <c r="BQG407" s="189"/>
      <c r="BQH407" s="189"/>
      <c r="BQI407" s="189"/>
      <c r="BQJ407" s="189"/>
      <c r="BQK407" s="189"/>
      <c r="BQL407" s="189"/>
      <c r="BQM407" s="189"/>
      <c r="BQN407" s="189"/>
      <c r="BQO407" s="189"/>
      <c r="BQP407" s="189"/>
      <c r="BQQ407" s="189"/>
      <c r="BQR407" s="189"/>
      <c r="BQS407" s="189"/>
      <c r="BQT407" s="189"/>
      <c r="BQU407" s="189"/>
      <c r="BQV407" s="189"/>
      <c r="BQW407" s="189"/>
      <c r="BQX407" s="189"/>
      <c r="BQY407" s="189"/>
      <c r="BQZ407" s="189"/>
      <c r="BRA407" s="189"/>
      <c r="BRB407" s="189"/>
      <c r="BRC407" s="189"/>
      <c r="BRD407" s="189"/>
      <c r="BRE407" s="189"/>
      <c r="BRF407" s="189"/>
      <c r="BRG407" s="189"/>
      <c r="BRH407" s="189"/>
      <c r="BRI407" s="189"/>
      <c r="BRJ407" s="189"/>
      <c r="BRK407" s="189"/>
      <c r="BRL407" s="189"/>
      <c r="BRM407" s="189"/>
      <c r="BRN407" s="189"/>
      <c r="BRO407" s="189"/>
      <c r="BRP407" s="189"/>
      <c r="BRQ407" s="189"/>
      <c r="BRR407" s="189"/>
      <c r="BRS407" s="189"/>
      <c r="BRT407" s="189"/>
      <c r="BRU407" s="189"/>
      <c r="BRV407" s="189"/>
      <c r="BRW407" s="189"/>
      <c r="BRX407" s="189"/>
      <c r="BRY407" s="189"/>
      <c r="BRZ407" s="189"/>
      <c r="BSA407" s="189"/>
      <c r="BSB407" s="189"/>
      <c r="BSC407" s="189"/>
      <c r="BSD407" s="189"/>
      <c r="BSE407" s="189"/>
      <c r="BSF407" s="189"/>
      <c r="BSG407" s="189"/>
      <c r="BSH407" s="189"/>
      <c r="BSI407" s="189"/>
      <c r="BSJ407" s="189"/>
      <c r="BSK407" s="189"/>
      <c r="BSL407" s="189"/>
      <c r="BSM407" s="189"/>
      <c r="BSN407" s="189"/>
      <c r="BSO407" s="189"/>
      <c r="BSP407" s="189"/>
      <c r="BSQ407" s="189"/>
      <c r="BSR407" s="189"/>
      <c r="BSS407" s="189"/>
      <c r="BST407" s="189"/>
      <c r="BSU407" s="189"/>
      <c r="BSV407" s="189"/>
      <c r="BSW407" s="189"/>
      <c r="BSX407" s="189"/>
      <c r="BSY407" s="189"/>
      <c r="BSZ407" s="189"/>
      <c r="BTA407" s="189"/>
      <c r="BTB407" s="189"/>
      <c r="BTC407" s="189"/>
      <c r="BTD407" s="189"/>
      <c r="BTE407" s="189"/>
      <c r="BTF407" s="189"/>
      <c r="BTG407" s="189"/>
      <c r="BTH407" s="189"/>
      <c r="BTI407" s="189"/>
      <c r="BTJ407" s="189"/>
      <c r="BTK407" s="189"/>
      <c r="BTL407" s="189"/>
      <c r="BTM407" s="189"/>
      <c r="BTN407" s="189"/>
      <c r="BTO407" s="189"/>
      <c r="BTP407" s="189"/>
      <c r="BTQ407" s="189"/>
      <c r="BTR407" s="189"/>
      <c r="BTS407" s="189"/>
      <c r="BTT407" s="189"/>
      <c r="BTU407" s="189"/>
      <c r="BTV407" s="189"/>
      <c r="BTW407" s="189"/>
      <c r="BTX407" s="189"/>
      <c r="BTY407" s="189"/>
      <c r="BTZ407" s="189"/>
      <c r="BUA407" s="189"/>
      <c r="BUB407" s="189"/>
      <c r="BUC407" s="189"/>
      <c r="BUD407" s="189"/>
      <c r="BUE407" s="189"/>
      <c r="BUF407" s="189"/>
      <c r="BUG407" s="189"/>
      <c r="BUH407" s="189"/>
      <c r="BUI407" s="189"/>
      <c r="BUJ407" s="189"/>
      <c r="BUK407" s="189"/>
      <c r="BUL407" s="189"/>
      <c r="BUM407" s="189"/>
      <c r="BUN407" s="189"/>
      <c r="BUO407" s="189"/>
      <c r="BUP407" s="189"/>
      <c r="BUQ407" s="189"/>
      <c r="BUR407" s="189"/>
      <c r="BUS407" s="189"/>
      <c r="BUT407" s="189"/>
      <c r="BUU407" s="189"/>
      <c r="BUV407" s="189"/>
      <c r="BUW407" s="189"/>
      <c r="BUX407" s="189"/>
      <c r="BUY407" s="189"/>
      <c r="BUZ407" s="189"/>
      <c r="BVA407" s="189"/>
      <c r="BVB407" s="189"/>
      <c r="BVC407" s="189"/>
      <c r="BVD407" s="189"/>
      <c r="BVE407" s="189"/>
      <c r="BVF407" s="189"/>
      <c r="BVG407" s="189"/>
      <c r="BVH407" s="189"/>
      <c r="BVI407" s="189"/>
      <c r="BVJ407" s="189"/>
      <c r="BVK407" s="189"/>
      <c r="BVL407" s="189"/>
      <c r="BVM407" s="189"/>
      <c r="BVN407" s="189"/>
      <c r="BVO407" s="189"/>
      <c r="BVP407" s="189"/>
      <c r="BVQ407" s="189"/>
      <c r="BVR407" s="189"/>
      <c r="BVS407" s="189"/>
      <c r="BVT407" s="189"/>
      <c r="BVU407" s="189"/>
      <c r="BVV407" s="189"/>
      <c r="BVW407" s="189"/>
      <c r="BVX407" s="189"/>
      <c r="BVY407" s="189"/>
      <c r="BVZ407" s="189"/>
      <c r="BWA407" s="189"/>
      <c r="BWB407" s="189"/>
      <c r="BWC407" s="189"/>
      <c r="BWD407" s="189"/>
      <c r="BWE407" s="189"/>
      <c r="BWF407" s="189"/>
      <c r="BWG407" s="189"/>
      <c r="BWH407" s="189"/>
      <c r="BWI407" s="189"/>
      <c r="BWJ407" s="189"/>
      <c r="BWK407" s="189"/>
      <c r="BWL407" s="189"/>
      <c r="BWM407" s="189"/>
      <c r="BWN407" s="189"/>
      <c r="BWO407" s="189"/>
      <c r="BWP407" s="189"/>
      <c r="BWQ407" s="189"/>
      <c r="BWR407" s="189"/>
      <c r="BWS407" s="189"/>
      <c r="BWT407" s="189"/>
      <c r="BWU407" s="189"/>
      <c r="BWV407" s="189"/>
      <c r="BWW407" s="189"/>
      <c r="BWX407" s="189"/>
      <c r="BWY407" s="189"/>
      <c r="BWZ407" s="189"/>
      <c r="BXA407" s="189"/>
      <c r="BXB407" s="189"/>
      <c r="BXC407" s="189"/>
      <c r="BXD407" s="189"/>
      <c r="BXE407" s="189"/>
      <c r="BXF407" s="189"/>
      <c r="BXG407" s="189"/>
      <c r="BXH407" s="189"/>
      <c r="BXI407" s="189"/>
      <c r="BXJ407" s="189"/>
      <c r="BXK407" s="189"/>
      <c r="BXL407" s="189"/>
      <c r="BXM407" s="189"/>
      <c r="BXN407" s="189"/>
      <c r="BXO407" s="189"/>
      <c r="BXP407" s="189"/>
      <c r="BXQ407" s="189"/>
      <c r="BXR407" s="189"/>
      <c r="BXS407" s="189"/>
      <c r="BXT407" s="189"/>
      <c r="BXU407" s="189"/>
      <c r="BXV407" s="189"/>
      <c r="BXW407" s="189"/>
      <c r="BXX407" s="189"/>
      <c r="BXY407" s="189"/>
      <c r="BXZ407" s="189"/>
      <c r="BYA407" s="189"/>
      <c r="BYB407" s="189"/>
      <c r="BYC407" s="189"/>
      <c r="BYD407" s="189"/>
      <c r="BYE407" s="189"/>
      <c r="BYF407" s="189"/>
      <c r="BYG407" s="189"/>
      <c r="BYH407" s="189"/>
      <c r="BYI407" s="189"/>
      <c r="BYJ407" s="189"/>
      <c r="BYK407" s="189"/>
      <c r="BYL407" s="189"/>
      <c r="BYM407" s="189"/>
      <c r="BYN407" s="189"/>
      <c r="BYO407" s="189"/>
      <c r="BYP407" s="189"/>
      <c r="BYQ407" s="189"/>
      <c r="BYR407" s="189"/>
      <c r="BYS407" s="189"/>
      <c r="BYT407" s="189"/>
      <c r="BYU407" s="189"/>
      <c r="BYV407" s="189"/>
      <c r="BYW407" s="189"/>
      <c r="BYX407" s="189"/>
      <c r="BYY407" s="189"/>
      <c r="BYZ407" s="189"/>
      <c r="BZA407" s="189"/>
      <c r="BZB407" s="189"/>
      <c r="BZC407" s="189"/>
      <c r="BZD407" s="189"/>
      <c r="BZE407" s="189"/>
      <c r="BZF407" s="189"/>
      <c r="BZG407" s="189"/>
      <c r="BZH407" s="189"/>
      <c r="BZI407" s="189"/>
      <c r="BZJ407" s="189"/>
      <c r="BZK407" s="189"/>
      <c r="BZL407" s="189"/>
      <c r="BZM407" s="189"/>
      <c r="BZN407" s="189"/>
      <c r="BZO407" s="189"/>
      <c r="BZP407" s="189"/>
      <c r="BZQ407" s="189"/>
      <c r="BZR407" s="189"/>
      <c r="BZS407" s="189"/>
      <c r="BZT407" s="189"/>
      <c r="BZU407" s="189"/>
      <c r="BZV407" s="189"/>
      <c r="BZW407" s="189"/>
      <c r="BZX407" s="189"/>
      <c r="BZY407" s="189"/>
      <c r="BZZ407" s="189"/>
      <c r="CAA407" s="189"/>
      <c r="CAB407" s="189"/>
      <c r="CAC407" s="189"/>
      <c r="CAD407" s="189"/>
      <c r="CAE407" s="189"/>
      <c r="CAF407" s="189"/>
      <c r="CAG407" s="189"/>
      <c r="CAH407" s="189"/>
      <c r="CAI407" s="189"/>
      <c r="CAJ407" s="189"/>
      <c r="CAK407" s="189"/>
      <c r="CAL407" s="189"/>
      <c r="CAM407" s="189"/>
      <c r="CAN407" s="189"/>
      <c r="CAO407" s="189"/>
      <c r="CAP407" s="189"/>
      <c r="CAQ407" s="189"/>
      <c r="CAR407" s="189"/>
      <c r="CAS407" s="189"/>
      <c r="CAT407" s="189"/>
      <c r="CAU407" s="189"/>
      <c r="CAV407" s="189"/>
      <c r="CAW407" s="189"/>
      <c r="CAX407" s="189"/>
      <c r="CAY407" s="189"/>
      <c r="CAZ407" s="189"/>
      <c r="CBA407" s="189"/>
      <c r="CBB407" s="189"/>
      <c r="CBC407" s="189"/>
      <c r="CBD407" s="189"/>
      <c r="CBE407" s="189"/>
      <c r="CBF407" s="189"/>
      <c r="CBG407" s="189"/>
      <c r="CBH407" s="189"/>
      <c r="CBI407" s="189"/>
      <c r="CBJ407" s="189"/>
      <c r="CBK407" s="189"/>
      <c r="CBL407" s="189"/>
      <c r="CBM407" s="189"/>
      <c r="CBN407" s="189"/>
      <c r="CBO407" s="189"/>
      <c r="CBP407" s="189"/>
      <c r="CBQ407" s="189"/>
      <c r="CBR407" s="189"/>
      <c r="CBS407" s="189"/>
      <c r="CBT407" s="189"/>
      <c r="CBU407" s="189"/>
      <c r="CBV407" s="189"/>
      <c r="CBW407" s="189"/>
      <c r="CBX407" s="189"/>
      <c r="CBY407" s="189"/>
      <c r="CBZ407" s="189"/>
      <c r="CCA407" s="189"/>
      <c r="CCB407" s="189"/>
      <c r="CCC407" s="189"/>
      <c r="CCD407" s="189"/>
      <c r="CCE407" s="189"/>
      <c r="CCF407" s="189"/>
      <c r="CCG407" s="189"/>
      <c r="CCH407" s="189"/>
      <c r="CCI407" s="189"/>
      <c r="CCJ407" s="189"/>
      <c r="CCK407" s="189"/>
      <c r="CCL407" s="189"/>
      <c r="CCM407" s="189"/>
      <c r="CCN407" s="189"/>
      <c r="CCO407" s="189"/>
      <c r="CCP407" s="189"/>
      <c r="CCQ407" s="189"/>
      <c r="CCR407" s="189"/>
      <c r="CCS407" s="189"/>
      <c r="CCT407" s="189"/>
      <c r="CCU407" s="189"/>
      <c r="CCV407" s="189"/>
      <c r="CCW407" s="189"/>
      <c r="CCX407" s="189"/>
      <c r="CCY407" s="189"/>
      <c r="CCZ407" s="189"/>
      <c r="CDA407" s="189"/>
      <c r="CDB407" s="189"/>
      <c r="CDC407" s="189"/>
      <c r="CDD407" s="189"/>
      <c r="CDE407" s="189"/>
      <c r="CDF407" s="189"/>
      <c r="CDG407" s="189"/>
      <c r="CDH407" s="189"/>
      <c r="CDI407" s="189"/>
      <c r="CDJ407" s="189"/>
      <c r="CDK407" s="189"/>
      <c r="CDL407" s="189"/>
      <c r="CDM407" s="189"/>
      <c r="CDN407" s="189"/>
      <c r="CDO407" s="189"/>
      <c r="CDP407" s="189"/>
      <c r="CDQ407" s="189"/>
      <c r="CDR407" s="189"/>
      <c r="CDS407" s="189"/>
      <c r="CDT407" s="189"/>
      <c r="CDU407" s="189"/>
      <c r="CDV407" s="189"/>
      <c r="CDW407" s="189"/>
      <c r="CDX407" s="189"/>
      <c r="CDY407" s="189"/>
      <c r="CDZ407" s="189"/>
      <c r="CEA407" s="189"/>
      <c r="CEB407" s="189"/>
      <c r="CEC407" s="189"/>
      <c r="CED407" s="189"/>
      <c r="CEE407" s="189"/>
      <c r="CEF407" s="189"/>
      <c r="CEG407" s="189"/>
      <c r="CEH407" s="189"/>
      <c r="CEI407" s="189"/>
      <c r="CEJ407" s="189"/>
      <c r="CEK407" s="189"/>
      <c r="CEL407" s="189"/>
      <c r="CEM407" s="189"/>
      <c r="CEN407" s="189"/>
      <c r="CEO407" s="189"/>
      <c r="CEP407" s="189"/>
      <c r="CEQ407" s="189"/>
      <c r="CER407" s="189"/>
      <c r="CES407" s="189"/>
      <c r="CET407" s="189"/>
      <c r="CEU407" s="189"/>
      <c r="CEV407" s="189"/>
      <c r="CEW407" s="189"/>
      <c r="CEX407" s="189"/>
      <c r="CEY407" s="189"/>
      <c r="CEZ407" s="189"/>
      <c r="CFA407" s="189"/>
      <c r="CFB407" s="189"/>
      <c r="CFC407" s="189"/>
      <c r="CFD407" s="189"/>
      <c r="CFE407" s="189"/>
      <c r="CFF407" s="189"/>
      <c r="CFG407" s="189"/>
      <c r="CFH407" s="189"/>
      <c r="CFI407" s="189"/>
      <c r="CFJ407" s="189"/>
      <c r="CFK407" s="189"/>
      <c r="CFL407" s="189"/>
      <c r="CFM407" s="189"/>
      <c r="CFN407" s="189"/>
      <c r="CFO407" s="189"/>
      <c r="CFP407" s="189"/>
      <c r="CFQ407" s="189"/>
      <c r="CFR407" s="189"/>
      <c r="CFS407" s="189"/>
      <c r="CFT407" s="189"/>
      <c r="CFU407" s="189"/>
      <c r="CFV407" s="189"/>
      <c r="CFW407" s="189"/>
      <c r="CFX407" s="189"/>
      <c r="CFY407" s="189"/>
      <c r="CFZ407" s="189"/>
      <c r="CGA407" s="189"/>
      <c r="CGB407" s="189"/>
      <c r="CGC407" s="189"/>
      <c r="CGD407" s="189"/>
      <c r="CGE407" s="189"/>
      <c r="CGF407" s="189"/>
      <c r="CGG407" s="189"/>
      <c r="CGH407" s="189"/>
      <c r="CGI407" s="189"/>
      <c r="CGJ407" s="189"/>
      <c r="CGK407" s="189"/>
      <c r="CGL407" s="189"/>
      <c r="CGM407" s="189"/>
      <c r="CGN407" s="189"/>
      <c r="CGO407" s="189"/>
      <c r="CGP407" s="189"/>
      <c r="CGQ407" s="189"/>
      <c r="CGR407" s="189"/>
      <c r="CGS407" s="189"/>
      <c r="CGT407" s="189"/>
      <c r="CGU407" s="189"/>
      <c r="CGV407" s="189"/>
      <c r="CGW407" s="189"/>
      <c r="CGX407" s="189"/>
      <c r="CGY407" s="189"/>
      <c r="CGZ407" s="189"/>
      <c r="CHA407" s="189"/>
      <c r="CHB407" s="189"/>
      <c r="CHC407" s="189"/>
      <c r="CHD407" s="189"/>
      <c r="CHE407" s="189"/>
      <c r="CHF407" s="189"/>
      <c r="CHG407" s="189"/>
      <c r="CHH407" s="189"/>
      <c r="CHI407" s="189"/>
      <c r="CHJ407" s="189"/>
      <c r="CHK407" s="189"/>
      <c r="CHL407" s="189"/>
      <c r="CHM407" s="189"/>
      <c r="CHN407" s="189"/>
      <c r="CHO407" s="189"/>
      <c r="CHP407" s="189"/>
      <c r="CHQ407" s="189"/>
      <c r="CHR407" s="189"/>
      <c r="CHS407" s="189"/>
      <c r="CHT407" s="189"/>
      <c r="CHU407" s="189"/>
      <c r="CHV407" s="189"/>
      <c r="CHW407" s="189"/>
      <c r="CHX407" s="189"/>
      <c r="CHY407" s="189"/>
      <c r="CHZ407" s="189"/>
      <c r="CIA407" s="189"/>
      <c r="CIB407" s="189"/>
      <c r="CIC407" s="189"/>
      <c r="CID407" s="189"/>
      <c r="CIE407" s="189"/>
      <c r="CIF407" s="189"/>
      <c r="CIG407" s="189"/>
      <c r="CIH407" s="189"/>
      <c r="CII407" s="189"/>
      <c r="CIJ407" s="189"/>
      <c r="CIK407" s="189"/>
      <c r="CIL407" s="189"/>
      <c r="CIM407" s="189"/>
      <c r="CIN407" s="189"/>
      <c r="CIO407" s="189"/>
      <c r="CIP407" s="189"/>
      <c r="CIQ407" s="189"/>
      <c r="CIR407" s="189"/>
      <c r="CIS407" s="189"/>
      <c r="CIT407" s="189"/>
      <c r="CIU407" s="189"/>
      <c r="CIV407" s="189"/>
      <c r="CIW407" s="189"/>
      <c r="CIX407" s="189"/>
      <c r="CIY407" s="189"/>
      <c r="CIZ407" s="189"/>
      <c r="CJA407" s="189"/>
      <c r="CJB407" s="189"/>
      <c r="CJC407" s="189"/>
      <c r="CJD407" s="189"/>
      <c r="CJE407" s="189"/>
      <c r="CJF407" s="189"/>
      <c r="CJG407" s="189"/>
      <c r="CJH407" s="189"/>
      <c r="CJI407" s="189"/>
      <c r="CJJ407" s="189"/>
      <c r="CJK407" s="189"/>
      <c r="CJL407" s="189"/>
      <c r="CJM407" s="189"/>
      <c r="CJN407" s="189"/>
      <c r="CJO407" s="189"/>
      <c r="CJP407" s="189"/>
      <c r="CJQ407" s="189"/>
      <c r="CJR407" s="189"/>
      <c r="CJS407" s="189"/>
      <c r="CJT407" s="189"/>
      <c r="CJU407" s="189"/>
      <c r="CJV407" s="189"/>
      <c r="CJW407" s="189"/>
      <c r="CJX407" s="189"/>
      <c r="CJY407" s="189"/>
      <c r="CJZ407" s="189"/>
      <c r="CKA407" s="189"/>
      <c r="CKB407" s="189"/>
      <c r="CKC407" s="189"/>
      <c r="CKD407" s="189"/>
      <c r="CKE407" s="189"/>
      <c r="CKF407" s="189"/>
      <c r="CKG407" s="189"/>
      <c r="CKH407" s="189"/>
      <c r="CKI407" s="189"/>
      <c r="CKJ407" s="189"/>
      <c r="CKK407" s="189"/>
      <c r="CKL407" s="189"/>
      <c r="CKM407" s="189"/>
      <c r="CKN407" s="189"/>
      <c r="CKO407" s="189"/>
      <c r="CKP407" s="189"/>
      <c r="CKQ407" s="189"/>
      <c r="CKR407" s="189"/>
      <c r="CKS407" s="189"/>
      <c r="CKT407" s="189"/>
      <c r="CKU407" s="189"/>
      <c r="CKV407" s="189"/>
      <c r="CKW407" s="189"/>
      <c r="CKX407" s="189"/>
      <c r="CKY407" s="189"/>
      <c r="CKZ407" s="189"/>
      <c r="CLA407" s="189"/>
      <c r="CLB407" s="189"/>
      <c r="CLC407" s="189"/>
      <c r="CLD407" s="189"/>
      <c r="CLE407" s="189"/>
      <c r="CLF407" s="189"/>
      <c r="CLG407" s="189"/>
      <c r="CLH407" s="189"/>
      <c r="CLI407" s="189"/>
      <c r="CLJ407" s="189"/>
      <c r="CLK407" s="189"/>
      <c r="CLL407" s="189"/>
      <c r="CLM407" s="189"/>
      <c r="CLN407" s="189"/>
      <c r="CLO407" s="189"/>
      <c r="CLP407" s="189"/>
      <c r="CLQ407" s="189"/>
      <c r="CLR407" s="189"/>
      <c r="CLS407" s="189"/>
      <c r="CLT407" s="189"/>
      <c r="CLU407" s="189"/>
      <c r="CLV407" s="189"/>
      <c r="CLW407" s="189"/>
      <c r="CLX407" s="189"/>
      <c r="CLY407" s="189"/>
      <c r="CLZ407" s="189"/>
      <c r="CMA407" s="189"/>
      <c r="CMB407" s="189"/>
      <c r="CMC407" s="189"/>
      <c r="CMD407" s="189"/>
      <c r="CME407" s="189"/>
      <c r="CMF407" s="189"/>
      <c r="CMG407" s="189"/>
      <c r="CMH407" s="189"/>
      <c r="CMI407" s="189"/>
      <c r="CMJ407" s="189"/>
      <c r="CMK407" s="189"/>
      <c r="CML407" s="189"/>
      <c r="CMM407" s="189"/>
      <c r="CMN407" s="189"/>
      <c r="CMO407" s="189"/>
      <c r="CMP407" s="189"/>
      <c r="CMQ407" s="189"/>
      <c r="CMR407" s="189"/>
      <c r="CMS407" s="189"/>
      <c r="CMT407" s="189"/>
      <c r="CMU407" s="189"/>
      <c r="CMV407" s="189"/>
      <c r="CMW407" s="189"/>
      <c r="CMX407" s="189"/>
      <c r="CMY407" s="189"/>
      <c r="CMZ407" s="189"/>
      <c r="CNA407" s="189"/>
      <c r="CNB407" s="189"/>
      <c r="CNC407" s="189"/>
      <c r="CND407" s="189"/>
      <c r="CNE407" s="189"/>
      <c r="CNF407" s="189"/>
      <c r="CNG407" s="189"/>
      <c r="CNH407" s="189"/>
      <c r="CNI407" s="189"/>
      <c r="CNJ407" s="189"/>
      <c r="CNK407" s="189"/>
      <c r="CNL407" s="189"/>
      <c r="CNM407" s="189"/>
      <c r="CNN407" s="189"/>
      <c r="CNO407" s="189"/>
      <c r="CNP407" s="189"/>
      <c r="CNQ407" s="189"/>
      <c r="CNR407" s="189"/>
      <c r="CNS407" s="189"/>
      <c r="CNT407" s="189"/>
      <c r="CNU407" s="189"/>
      <c r="CNV407" s="189"/>
      <c r="CNW407" s="189"/>
      <c r="CNX407" s="189"/>
      <c r="CNY407" s="189"/>
      <c r="CNZ407" s="189"/>
      <c r="COA407" s="189"/>
      <c r="COB407" s="189"/>
      <c r="COC407" s="189"/>
      <c r="COD407" s="189"/>
      <c r="COE407" s="189"/>
      <c r="COF407" s="189"/>
      <c r="COG407" s="189"/>
      <c r="COH407" s="189"/>
      <c r="COI407" s="189"/>
      <c r="COJ407" s="189"/>
      <c r="COK407" s="189"/>
      <c r="COL407" s="189"/>
      <c r="COM407" s="189"/>
      <c r="CON407" s="189"/>
      <c r="COO407" s="189"/>
      <c r="COP407" s="189"/>
      <c r="COQ407" s="189"/>
      <c r="COR407" s="189"/>
      <c r="COS407" s="189"/>
      <c r="COT407" s="189"/>
      <c r="COU407" s="189"/>
      <c r="COV407" s="189"/>
      <c r="COW407" s="189"/>
      <c r="COX407" s="189"/>
      <c r="COY407" s="189"/>
      <c r="COZ407" s="189"/>
      <c r="CPA407" s="189"/>
      <c r="CPB407" s="189"/>
      <c r="CPC407" s="189"/>
      <c r="CPD407" s="189"/>
      <c r="CPE407" s="189"/>
      <c r="CPF407" s="189"/>
      <c r="CPG407" s="189"/>
      <c r="CPH407" s="189"/>
      <c r="CPI407" s="189"/>
      <c r="CPJ407" s="189"/>
      <c r="CPK407" s="189"/>
      <c r="CPL407" s="189"/>
      <c r="CPM407" s="189"/>
      <c r="CPN407" s="189"/>
      <c r="CPO407" s="189"/>
      <c r="CPP407" s="189"/>
      <c r="CPQ407" s="189"/>
      <c r="CPR407" s="189"/>
      <c r="CPS407" s="189"/>
      <c r="CPT407" s="189"/>
      <c r="CPU407" s="189"/>
      <c r="CPV407" s="189"/>
      <c r="CPW407" s="189"/>
      <c r="CPX407" s="189"/>
      <c r="CPY407" s="189"/>
      <c r="CPZ407" s="189"/>
      <c r="CQA407" s="189"/>
      <c r="CQB407" s="189"/>
      <c r="CQC407" s="189"/>
      <c r="CQD407" s="189"/>
      <c r="CQE407" s="189"/>
      <c r="CQF407" s="189"/>
      <c r="CQG407" s="189"/>
      <c r="CQH407" s="189"/>
      <c r="CQI407" s="189"/>
      <c r="CQJ407" s="189"/>
      <c r="CQK407" s="189"/>
      <c r="CQL407" s="189"/>
      <c r="CQM407" s="189"/>
      <c r="CQN407" s="189"/>
      <c r="CQO407" s="189"/>
      <c r="CQP407" s="189"/>
      <c r="CQQ407" s="189"/>
      <c r="CQR407" s="189"/>
      <c r="CQS407" s="189"/>
      <c r="CQT407" s="189"/>
      <c r="CQU407" s="189"/>
      <c r="CQV407" s="189"/>
      <c r="CQW407" s="189"/>
      <c r="CQX407" s="189"/>
      <c r="CQY407" s="189"/>
      <c r="CQZ407" s="189"/>
      <c r="CRA407" s="189"/>
      <c r="CRB407" s="189"/>
      <c r="CRC407" s="189"/>
      <c r="CRD407" s="189"/>
      <c r="CRE407" s="189"/>
      <c r="CRF407" s="189"/>
      <c r="CRG407" s="189"/>
      <c r="CRH407" s="189"/>
      <c r="CRI407" s="189"/>
      <c r="CRJ407" s="189"/>
      <c r="CRK407" s="189"/>
      <c r="CRL407" s="189"/>
      <c r="CRM407" s="189"/>
      <c r="CRN407" s="189"/>
      <c r="CRO407" s="189"/>
      <c r="CRP407" s="189"/>
      <c r="CRQ407" s="189"/>
      <c r="CRR407" s="189"/>
      <c r="CRS407" s="189"/>
      <c r="CRT407" s="189"/>
      <c r="CRU407" s="189"/>
      <c r="CRV407" s="189"/>
      <c r="CRW407" s="189"/>
      <c r="CRX407" s="189"/>
      <c r="CRY407" s="189"/>
      <c r="CRZ407" s="189"/>
      <c r="CSA407" s="189"/>
      <c r="CSB407" s="189"/>
      <c r="CSC407" s="189"/>
      <c r="CSD407" s="189"/>
      <c r="CSE407" s="189"/>
      <c r="CSF407" s="189"/>
      <c r="CSG407" s="189"/>
      <c r="CSH407" s="189"/>
      <c r="CSI407" s="189"/>
      <c r="CSJ407" s="189"/>
      <c r="CSK407" s="189"/>
      <c r="CSL407" s="189"/>
      <c r="CSM407" s="189"/>
      <c r="CSN407" s="189"/>
      <c r="CSO407" s="189"/>
      <c r="CSP407" s="189"/>
      <c r="CSQ407" s="189"/>
      <c r="CSR407" s="189"/>
      <c r="CSS407" s="189"/>
      <c r="CST407" s="189"/>
      <c r="CSU407" s="189"/>
      <c r="CSV407" s="189"/>
      <c r="CSW407" s="189"/>
      <c r="CSX407" s="189"/>
      <c r="CSY407" s="189"/>
      <c r="CSZ407" s="189"/>
      <c r="CTA407" s="189"/>
      <c r="CTB407" s="189"/>
      <c r="CTC407" s="189"/>
      <c r="CTD407" s="189"/>
      <c r="CTE407" s="189"/>
      <c r="CTF407" s="189"/>
      <c r="CTG407" s="189"/>
      <c r="CTH407" s="189"/>
      <c r="CTI407" s="189"/>
      <c r="CTJ407" s="189"/>
      <c r="CTK407" s="189"/>
      <c r="CTL407" s="189"/>
      <c r="CTM407" s="189"/>
      <c r="CTN407" s="189"/>
      <c r="CTO407" s="189"/>
      <c r="CTP407" s="189"/>
      <c r="CTQ407" s="189"/>
      <c r="CTR407" s="189"/>
      <c r="CTS407" s="189"/>
      <c r="CTT407" s="189"/>
      <c r="CTU407" s="189"/>
      <c r="CTV407" s="189"/>
      <c r="CTW407" s="189"/>
      <c r="CTX407" s="189"/>
      <c r="CTY407" s="189"/>
      <c r="CTZ407" s="189"/>
      <c r="CUA407" s="189"/>
      <c r="CUB407" s="189"/>
      <c r="CUC407" s="189"/>
      <c r="CUD407" s="189"/>
      <c r="CUE407" s="189"/>
      <c r="CUF407" s="189"/>
      <c r="CUG407" s="189"/>
      <c r="CUH407" s="189"/>
      <c r="CUI407" s="189"/>
      <c r="CUJ407" s="189"/>
      <c r="CUK407" s="189"/>
      <c r="CUL407" s="189"/>
      <c r="CUM407" s="189"/>
      <c r="CUN407" s="189"/>
      <c r="CUO407" s="189"/>
      <c r="CUP407" s="189"/>
      <c r="CUQ407" s="189"/>
      <c r="CUR407" s="189"/>
      <c r="CUS407" s="189"/>
      <c r="CUT407" s="189"/>
      <c r="CUU407" s="189"/>
      <c r="CUV407" s="189"/>
      <c r="CUW407" s="189"/>
      <c r="CUX407" s="189"/>
      <c r="CUY407" s="189"/>
      <c r="CUZ407" s="189"/>
      <c r="CVA407" s="189"/>
      <c r="CVB407" s="189"/>
      <c r="CVC407" s="189"/>
      <c r="CVD407" s="189"/>
      <c r="CVE407" s="189"/>
      <c r="CVF407" s="189"/>
      <c r="CVG407" s="189"/>
      <c r="CVH407" s="189"/>
      <c r="CVI407" s="189"/>
      <c r="CVJ407" s="189"/>
      <c r="CVK407" s="189"/>
      <c r="CVL407" s="189"/>
      <c r="CVM407" s="189"/>
      <c r="CVN407" s="189"/>
      <c r="CVO407" s="189"/>
      <c r="CVP407" s="189"/>
      <c r="CVQ407" s="189"/>
      <c r="CVR407" s="189"/>
      <c r="CVS407" s="189"/>
      <c r="CVT407" s="189"/>
      <c r="CVU407" s="189"/>
      <c r="CVV407" s="189"/>
      <c r="CVW407" s="189"/>
      <c r="CVX407" s="189"/>
      <c r="CVY407" s="189"/>
      <c r="CVZ407" s="189"/>
      <c r="CWA407" s="189"/>
      <c r="CWB407" s="189"/>
      <c r="CWC407" s="189"/>
      <c r="CWD407" s="189"/>
      <c r="CWE407" s="189"/>
      <c r="CWF407" s="189"/>
      <c r="CWG407" s="189"/>
      <c r="CWH407" s="189"/>
      <c r="CWI407" s="189"/>
      <c r="CWJ407" s="189"/>
      <c r="CWK407" s="189"/>
      <c r="CWL407" s="189"/>
      <c r="CWM407" s="189"/>
      <c r="CWN407" s="189"/>
      <c r="CWO407" s="189"/>
      <c r="CWP407" s="189"/>
      <c r="CWQ407" s="189"/>
      <c r="CWR407" s="189"/>
      <c r="CWS407" s="189"/>
      <c r="CWT407" s="189"/>
      <c r="CWU407" s="189"/>
      <c r="CWV407" s="189"/>
      <c r="CWW407" s="189"/>
      <c r="CWX407" s="189"/>
      <c r="CWY407" s="189"/>
      <c r="CWZ407" s="189"/>
      <c r="CXA407" s="189"/>
      <c r="CXB407" s="189"/>
      <c r="CXC407" s="189"/>
      <c r="CXD407" s="189"/>
      <c r="CXE407" s="189"/>
      <c r="CXF407" s="189"/>
      <c r="CXG407" s="189"/>
      <c r="CXH407" s="189"/>
      <c r="CXI407" s="189"/>
      <c r="CXJ407" s="189"/>
      <c r="CXK407" s="189"/>
      <c r="CXL407" s="189"/>
      <c r="CXM407" s="189"/>
      <c r="CXN407" s="189"/>
      <c r="CXO407" s="189"/>
      <c r="CXP407" s="189"/>
      <c r="CXQ407" s="189"/>
      <c r="CXR407" s="189"/>
      <c r="CXS407" s="189"/>
      <c r="CXT407" s="189"/>
      <c r="CXU407" s="189"/>
      <c r="CXV407" s="189"/>
      <c r="CXW407" s="189"/>
      <c r="CXX407" s="189"/>
      <c r="CXY407" s="189"/>
      <c r="CXZ407" s="189"/>
      <c r="CYA407" s="189"/>
      <c r="CYB407" s="189"/>
      <c r="CYC407" s="189"/>
      <c r="CYD407" s="189"/>
      <c r="CYE407" s="189"/>
      <c r="CYF407" s="189"/>
      <c r="CYG407" s="189"/>
      <c r="CYH407" s="189"/>
      <c r="CYI407" s="189"/>
      <c r="CYJ407" s="189"/>
      <c r="CYK407" s="189"/>
      <c r="CYL407" s="189"/>
      <c r="CYM407" s="189"/>
      <c r="CYN407" s="189"/>
      <c r="CYO407" s="189"/>
      <c r="CYP407" s="189"/>
      <c r="CYQ407" s="189"/>
      <c r="CYR407" s="189"/>
      <c r="CYS407" s="189"/>
      <c r="CYT407" s="189"/>
      <c r="CYU407" s="189"/>
      <c r="CYV407" s="189"/>
      <c r="CYW407" s="189"/>
      <c r="CYX407" s="189"/>
      <c r="CYY407" s="189"/>
      <c r="CYZ407" s="189"/>
      <c r="CZA407" s="189"/>
      <c r="CZB407" s="189"/>
      <c r="CZC407" s="189"/>
      <c r="CZD407" s="189"/>
      <c r="CZE407" s="189"/>
      <c r="CZF407" s="189"/>
      <c r="CZG407" s="189"/>
      <c r="CZH407" s="189"/>
      <c r="CZI407" s="189"/>
      <c r="CZJ407" s="189"/>
      <c r="CZK407" s="189"/>
      <c r="CZL407" s="189"/>
      <c r="CZM407" s="189"/>
      <c r="CZN407" s="189"/>
      <c r="CZO407" s="189"/>
      <c r="CZP407" s="189"/>
      <c r="CZQ407" s="189"/>
      <c r="CZR407" s="189"/>
      <c r="CZS407" s="189"/>
      <c r="CZT407" s="189"/>
      <c r="CZU407" s="189"/>
      <c r="CZV407" s="189"/>
      <c r="CZW407" s="189"/>
      <c r="CZX407" s="189"/>
      <c r="CZY407" s="189"/>
      <c r="CZZ407" s="189"/>
      <c r="DAA407" s="189"/>
      <c r="DAB407" s="189"/>
      <c r="DAC407" s="189"/>
      <c r="DAD407" s="189"/>
      <c r="DAE407" s="189"/>
      <c r="DAF407" s="189"/>
      <c r="DAG407" s="189"/>
      <c r="DAH407" s="189"/>
      <c r="DAI407" s="189"/>
      <c r="DAJ407" s="189"/>
      <c r="DAK407" s="189"/>
      <c r="DAL407" s="189"/>
      <c r="DAM407" s="189"/>
      <c r="DAN407" s="189"/>
      <c r="DAO407" s="189"/>
      <c r="DAP407" s="189"/>
      <c r="DAQ407" s="189"/>
      <c r="DAR407" s="189"/>
      <c r="DAS407" s="189"/>
      <c r="DAT407" s="189"/>
      <c r="DAU407" s="189"/>
      <c r="DAV407" s="189"/>
      <c r="DAW407" s="189"/>
      <c r="DAX407" s="189"/>
      <c r="DAY407" s="189"/>
      <c r="DAZ407" s="189"/>
      <c r="DBA407" s="189"/>
      <c r="DBB407" s="189"/>
      <c r="DBC407" s="189"/>
      <c r="DBD407" s="189"/>
      <c r="DBE407" s="189"/>
      <c r="DBF407" s="189"/>
      <c r="DBG407" s="189"/>
      <c r="DBH407" s="189"/>
      <c r="DBI407" s="189"/>
      <c r="DBJ407" s="189"/>
      <c r="DBK407" s="189"/>
      <c r="DBL407" s="189"/>
      <c r="DBM407" s="189"/>
      <c r="DBN407" s="189"/>
      <c r="DBO407" s="189"/>
      <c r="DBP407" s="189"/>
      <c r="DBQ407" s="189"/>
      <c r="DBR407" s="189"/>
      <c r="DBS407" s="189"/>
      <c r="DBT407" s="189"/>
      <c r="DBU407" s="189"/>
      <c r="DBV407" s="189"/>
      <c r="DBW407" s="189"/>
      <c r="DBX407" s="189"/>
      <c r="DBY407" s="189"/>
      <c r="DBZ407" s="189"/>
      <c r="DCA407" s="189"/>
      <c r="DCB407" s="189"/>
      <c r="DCC407" s="189"/>
      <c r="DCD407" s="189"/>
      <c r="DCE407" s="189"/>
      <c r="DCF407" s="189"/>
      <c r="DCG407" s="189"/>
      <c r="DCH407" s="189"/>
      <c r="DCI407" s="189"/>
      <c r="DCJ407" s="189"/>
      <c r="DCK407" s="189"/>
      <c r="DCL407" s="189"/>
      <c r="DCM407" s="189"/>
      <c r="DCN407" s="189"/>
      <c r="DCO407" s="189"/>
      <c r="DCP407" s="189"/>
      <c r="DCQ407" s="189"/>
      <c r="DCR407" s="189"/>
      <c r="DCS407" s="189"/>
      <c r="DCT407" s="189"/>
      <c r="DCU407" s="189"/>
      <c r="DCV407" s="189"/>
      <c r="DCW407" s="189"/>
      <c r="DCX407" s="189"/>
      <c r="DCY407" s="189"/>
      <c r="DCZ407" s="189"/>
      <c r="DDA407" s="189"/>
      <c r="DDB407" s="189"/>
      <c r="DDC407" s="189"/>
      <c r="DDD407" s="189"/>
      <c r="DDE407" s="189"/>
      <c r="DDF407" s="189"/>
      <c r="DDG407" s="189"/>
      <c r="DDH407" s="189"/>
      <c r="DDI407" s="189"/>
      <c r="DDJ407" s="189"/>
      <c r="DDK407" s="189"/>
      <c r="DDL407" s="189"/>
      <c r="DDM407" s="189"/>
      <c r="DDN407" s="189"/>
      <c r="DDO407" s="189"/>
      <c r="DDP407" s="189"/>
      <c r="DDQ407" s="189"/>
      <c r="DDR407" s="189"/>
      <c r="DDS407" s="189"/>
      <c r="DDT407" s="189"/>
      <c r="DDU407" s="189"/>
      <c r="DDV407" s="189"/>
      <c r="DDW407" s="189"/>
      <c r="DDX407" s="189"/>
      <c r="DDY407" s="189"/>
      <c r="DDZ407" s="189"/>
      <c r="DEA407" s="189"/>
      <c r="DEB407" s="189"/>
      <c r="DEC407" s="189"/>
      <c r="DED407" s="189"/>
      <c r="DEE407" s="189"/>
      <c r="DEF407" s="189"/>
      <c r="DEG407" s="189"/>
      <c r="DEH407" s="189"/>
      <c r="DEI407" s="189"/>
      <c r="DEJ407" s="189"/>
      <c r="DEK407" s="189"/>
      <c r="DEL407" s="189"/>
      <c r="DEM407" s="189"/>
      <c r="DEN407" s="189"/>
      <c r="DEO407" s="189"/>
      <c r="DEP407" s="189"/>
      <c r="DEQ407" s="189"/>
      <c r="DER407" s="189"/>
      <c r="DES407" s="189"/>
      <c r="DET407" s="189"/>
      <c r="DEU407" s="189"/>
      <c r="DEV407" s="189"/>
      <c r="DEW407" s="189"/>
      <c r="DEX407" s="189"/>
      <c r="DEY407" s="189"/>
      <c r="DEZ407" s="189"/>
      <c r="DFA407" s="189"/>
      <c r="DFB407" s="189"/>
      <c r="DFC407" s="189"/>
      <c r="DFD407" s="189"/>
      <c r="DFE407" s="189"/>
      <c r="DFF407" s="189"/>
      <c r="DFG407" s="189"/>
      <c r="DFH407" s="189"/>
      <c r="DFI407" s="189"/>
      <c r="DFJ407" s="189"/>
      <c r="DFK407" s="189"/>
      <c r="DFL407" s="189"/>
      <c r="DFM407" s="189"/>
      <c r="DFN407" s="189"/>
      <c r="DFO407" s="189"/>
      <c r="DFP407" s="189"/>
      <c r="DFQ407" s="189"/>
      <c r="DFR407" s="189"/>
      <c r="DFS407" s="189"/>
      <c r="DFT407" s="189"/>
      <c r="DFU407" s="189"/>
      <c r="DFV407" s="189"/>
      <c r="DFW407" s="189"/>
      <c r="DFX407" s="189"/>
      <c r="DFY407" s="189"/>
      <c r="DFZ407" s="189"/>
      <c r="DGA407" s="189"/>
      <c r="DGB407" s="189"/>
      <c r="DGC407" s="189"/>
      <c r="DGD407" s="189"/>
      <c r="DGE407" s="189"/>
      <c r="DGF407" s="189"/>
      <c r="DGG407" s="189"/>
      <c r="DGH407" s="189"/>
      <c r="DGI407" s="189"/>
      <c r="DGJ407" s="189"/>
      <c r="DGK407" s="189"/>
      <c r="DGL407" s="189"/>
      <c r="DGM407" s="189"/>
      <c r="DGN407" s="189"/>
      <c r="DGO407" s="189"/>
      <c r="DGP407" s="189"/>
      <c r="DGQ407" s="189"/>
      <c r="DGR407" s="189"/>
      <c r="DGS407" s="189"/>
      <c r="DGT407" s="189"/>
      <c r="DGU407" s="189"/>
      <c r="DGV407" s="189"/>
      <c r="DGW407" s="189"/>
      <c r="DGX407" s="189"/>
      <c r="DGY407" s="189"/>
      <c r="DGZ407" s="189"/>
      <c r="DHA407" s="189"/>
      <c r="DHB407" s="189"/>
      <c r="DHC407" s="189"/>
      <c r="DHD407" s="189"/>
      <c r="DHE407" s="189"/>
      <c r="DHF407" s="189"/>
      <c r="DHG407" s="189"/>
      <c r="DHH407" s="189"/>
      <c r="DHI407" s="189"/>
      <c r="DHJ407" s="189"/>
      <c r="DHK407" s="189"/>
      <c r="DHL407" s="189"/>
      <c r="DHM407" s="189"/>
      <c r="DHN407" s="189"/>
      <c r="DHO407" s="189"/>
      <c r="DHP407" s="189"/>
      <c r="DHQ407" s="189"/>
      <c r="DHR407" s="189"/>
      <c r="DHS407" s="189"/>
      <c r="DHT407" s="189"/>
      <c r="DHU407" s="189"/>
      <c r="DHV407" s="189"/>
      <c r="DHW407" s="189"/>
      <c r="DHX407" s="189"/>
      <c r="DHY407" s="189"/>
      <c r="DHZ407" s="189"/>
      <c r="DIA407" s="189"/>
      <c r="DIB407" s="189"/>
      <c r="DIC407" s="189"/>
      <c r="DID407" s="189"/>
      <c r="DIE407" s="189"/>
      <c r="DIF407" s="189"/>
      <c r="DIG407" s="189"/>
      <c r="DIH407" s="189"/>
      <c r="DII407" s="189"/>
      <c r="DIJ407" s="189"/>
      <c r="DIK407" s="189"/>
      <c r="DIL407" s="189"/>
      <c r="DIM407" s="189"/>
      <c r="DIN407" s="189"/>
      <c r="DIO407" s="189"/>
      <c r="DIP407" s="189"/>
      <c r="DIQ407" s="189"/>
      <c r="DIR407" s="189"/>
      <c r="DIS407" s="189"/>
      <c r="DIT407" s="189"/>
      <c r="DIU407" s="189"/>
      <c r="DIV407" s="189"/>
      <c r="DIW407" s="189"/>
      <c r="DIX407" s="189"/>
      <c r="DIY407" s="189"/>
      <c r="DIZ407" s="189"/>
      <c r="DJA407" s="189"/>
      <c r="DJB407" s="189"/>
      <c r="DJC407" s="189"/>
      <c r="DJD407" s="189"/>
      <c r="DJE407" s="189"/>
      <c r="DJF407" s="189"/>
      <c r="DJG407" s="189"/>
      <c r="DJH407" s="189"/>
      <c r="DJI407" s="189"/>
      <c r="DJJ407" s="189"/>
      <c r="DJK407" s="189"/>
      <c r="DJL407" s="189"/>
      <c r="DJM407" s="189"/>
      <c r="DJN407" s="189"/>
      <c r="DJO407" s="189"/>
      <c r="DJP407" s="189"/>
      <c r="DJQ407" s="189"/>
      <c r="DJR407" s="189"/>
      <c r="DJS407" s="189"/>
      <c r="DJT407" s="189"/>
      <c r="DJU407" s="189"/>
      <c r="DJV407" s="189"/>
      <c r="DJW407" s="189"/>
      <c r="DJX407" s="189"/>
      <c r="DJY407" s="189"/>
      <c r="DJZ407" s="189"/>
      <c r="DKA407" s="189"/>
      <c r="DKB407" s="189"/>
      <c r="DKC407" s="189"/>
      <c r="DKD407" s="189"/>
      <c r="DKE407" s="189"/>
      <c r="DKF407" s="189"/>
      <c r="DKG407" s="189"/>
      <c r="DKH407" s="189"/>
      <c r="DKI407" s="189"/>
      <c r="DKJ407" s="189"/>
      <c r="DKK407" s="189"/>
      <c r="DKL407" s="189"/>
      <c r="DKM407" s="189"/>
      <c r="DKN407" s="189"/>
      <c r="DKO407" s="189"/>
      <c r="DKP407" s="189"/>
      <c r="DKQ407" s="189"/>
      <c r="DKR407" s="189"/>
      <c r="DKS407" s="189"/>
      <c r="DKT407" s="189"/>
      <c r="DKU407" s="189"/>
      <c r="DKV407" s="189"/>
      <c r="DKW407" s="189"/>
      <c r="DKX407" s="189"/>
      <c r="DKY407" s="189"/>
      <c r="DKZ407" s="189"/>
      <c r="DLA407" s="189"/>
      <c r="DLB407" s="189"/>
      <c r="DLC407" s="189"/>
      <c r="DLD407" s="189"/>
      <c r="DLE407" s="189"/>
      <c r="DLF407" s="189"/>
      <c r="DLG407" s="189"/>
      <c r="DLH407" s="189"/>
      <c r="DLI407" s="189"/>
      <c r="DLJ407" s="189"/>
      <c r="DLK407" s="189"/>
      <c r="DLL407" s="189"/>
      <c r="DLM407" s="189"/>
      <c r="DLN407" s="189"/>
      <c r="DLO407" s="189"/>
      <c r="DLP407" s="189"/>
      <c r="DLQ407" s="189"/>
      <c r="DLR407" s="189"/>
      <c r="DLS407" s="189"/>
      <c r="DLT407" s="189"/>
      <c r="DLU407" s="189"/>
      <c r="DLV407" s="189"/>
      <c r="DLW407" s="189"/>
      <c r="DLX407" s="189"/>
      <c r="DLY407" s="189"/>
      <c r="DLZ407" s="189"/>
      <c r="DMA407" s="189"/>
      <c r="DMB407" s="189"/>
      <c r="DMC407" s="189"/>
      <c r="DMD407" s="189"/>
      <c r="DME407" s="189"/>
      <c r="DMF407" s="189"/>
      <c r="DMG407" s="189"/>
      <c r="DMH407" s="189"/>
      <c r="DMI407" s="189"/>
      <c r="DMJ407" s="189"/>
      <c r="DMK407" s="189"/>
      <c r="DML407" s="189"/>
      <c r="DMM407" s="189"/>
      <c r="DMN407" s="189"/>
      <c r="DMO407" s="189"/>
      <c r="DMP407" s="189"/>
      <c r="DMQ407" s="189"/>
      <c r="DMR407" s="189"/>
      <c r="DMS407" s="189"/>
      <c r="DMT407" s="189"/>
      <c r="DMU407" s="189"/>
      <c r="DMV407" s="189"/>
      <c r="DMW407" s="189"/>
      <c r="DMX407" s="189"/>
      <c r="DMY407" s="189"/>
      <c r="DMZ407" s="189"/>
      <c r="DNA407" s="189"/>
      <c r="DNB407" s="189"/>
      <c r="DNC407" s="189"/>
      <c r="DND407" s="189"/>
      <c r="DNE407" s="189"/>
      <c r="DNF407" s="189"/>
      <c r="DNG407" s="189"/>
      <c r="DNH407" s="189"/>
      <c r="DNI407" s="189"/>
      <c r="DNJ407" s="189"/>
      <c r="DNK407" s="189"/>
      <c r="DNL407" s="189"/>
      <c r="DNM407" s="189"/>
      <c r="DNN407" s="189"/>
      <c r="DNO407" s="189"/>
      <c r="DNP407" s="189"/>
      <c r="DNQ407" s="189"/>
      <c r="DNR407" s="189"/>
      <c r="DNS407" s="189"/>
      <c r="DNT407" s="189"/>
      <c r="DNU407" s="189"/>
      <c r="DNV407" s="189"/>
      <c r="DNW407" s="189"/>
      <c r="DNX407" s="189"/>
      <c r="DNY407" s="189"/>
      <c r="DNZ407" s="189"/>
      <c r="DOA407" s="189"/>
      <c r="DOB407" s="189"/>
      <c r="DOC407" s="189"/>
      <c r="DOD407" s="189"/>
      <c r="DOE407" s="189"/>
      <c r="DOF407" s="189"/>
      <c r="DOG407" s="189"/>
      <c r="DOH407" s="189"/>
      <c r="DOI407" s="189"/>
      <c r="DOJ407" s="189"/>
      <c r="DOK407" s="189"/>
      <c r="DOL407" s="189"/>
      <c r="DOM407" s="189"/>
      <c r="DON407" s="189"/>
      <c r="DOO407" s="189"/>
      <c r="DOP407" s="189"/>
      <c r="DOQ407" s="189"/>
      <c r="DOR407" s="189"/>
      <c r="DOS407" s="189"/>
      <c r="DOT407" s="189"/>
      <c r="DOU407" s="189"/>
      <c r="DOV407" s="189"/>
      <c r="DOW407" s="189"/>
      <c r="DOX407" s="189"/>
      <c r="DOY407" s="189"/>
      <c r="DOZ407" s="189"/>
      <c r="DPA407" s="189"/>
      <c r="DPB407" s="189"/>
      <c r="DPC407" s="189"/>
      <c r="DPD407" s="189"/>
      <c r="DPE407" s="189"/>
      <c r="DPF407" s="189"/>
      <c r="DPG407" s="189"/>
      <c r="DPH407" s="189"/>
      <c r="DPI407" s="189"/>
      <c r="DPJ407" s="189"/>
      <c r="DPK407" s="189"/>
      <c r="DPL407" s="189"/>
      <c r="DPM407" s="189"/>
      <c r="DPN407" s="189"/>
      <c r="DPO407" s="189"/>
      <c r="DPP407" s="189"/>
      <c r="DPQ407" s="189"/>
      <c r="DPR407" s="189"/>
      <c r="DPS407" s="189"/>
      <c r="DPT407" s="189"/>
      <c r="DPU407" s="189"/>
      <c r="DPV407" s="189"/>
      <c r="DPW407" s="189"/>
      <c r="DPX407" s="189"/>
      <c r="DPY407" s="189"/>
      <c r="DPZ407" s="189"/>
      <c r="DQA407" s="189"/>
      <c r="DQB407" s="189"/>
      <c r="DQC407" s="189"/>
      <c r="DQD407" s="189"/>
      <c r="DQE407" s="189"/>
      <c r="DQF407" s="189"/>
      <c r="DQG407" s="189"/>
      <c r="DQH407" s="189"/>
      <c r="DQI407" s="189"/>
      <c r="DQJ407" s="189"/>
      <c r="DQK407" s="189"/>
      <c r="DQL407" s="189"/>
      <c r="DQM407" s="189"/>
      <c r="DQN407" s="189"/>
      <c r="DQO407" s="189"/>
      <c r="DQP407" s="189"/>
      <c r="DQQ407" s="189"/>
      <c r="DQR407" s="189"/>
      <c r="DQS407" s="189"/>
      <c r="DQT407" s="189"/>
      <c r="DQU407" s="189"/>
      <c r="DQV407" s="189"/>
      <c r="DQW407" s="189"/>
      <c r="DQX407" s="189"/>
      <c r="DQY407" s="189"/>
      <c r="DQZ407" s="189"/>
      <c r="DRA407" s="189"/>
      <c r="DRB407" s="189"/>
      <c r="DRC407" s="189"/>
      <c r="DRD407" s="189"/>
      <c r="DRE407" s="189"/>
      <c r="DRF407" s="189"/>
      <c r="DRG407" s="189"/>
      <c r="DRH407" s="189"/>
      <c r="DRI407" s="189"/>
      <c r="DRJ407" s="189"/>
      <c r="DRK407" s="189"/>
      <c r="DRL407" s="189"/>
      <c r="DRM407" s="189"/>
      <c r="DRN407" s="189"/>
      <c r="DRO407" s="189"/>
      <c r="DRP407" s="189"/>
      <c r="DRQ407" s="189"/>
      <c r="DRR407" s="189"/>
      <c r="DRS407" s="189"/>
      <c r="DRT407" s="189"/>
      <c r="DRU407" s="189"/>
      <c r="DRV407" s="189"/>
      <c r="DRW407" s="189"/>
      <c r="DRX407" s="189"/>
      <c r="DRY407" s="189"/>
      <c r="DRZ407" s="189"/>
      <c r="DSA407" s="189"/>
      <c r="DSB407" s="189"/>
      <c r="DSC407" s="189"/>
      <c r="DSD407" s="189"/>
      <c r="DSE407" s="189"/>
      <c r="DSF407" s="189"/>
      <c r="DSG407" s="189"/>
      <c r="DSH407" s="189"/>
      <c r="DSI407" s="189"/>
      <c r="DSJ407" s="189"/>
      <c r="DSK407" s="189"/>
      <c r="DSL407" s="189"/>
      <c r="DSM407" s="189"/>
      <c r="DSN407" s="189"/>
      <c r="DSO407" s="189"/>
      <c r="DSP407" s="189"/>
      <c r="DSQ407" s="189"/>
      <c r="DSR407" s="189"/>
      <c r="DSS407" s="189"/>
      <c r="DST407" s="189"/>
      <c r="DSU407" s="189"/>
      <c r="DSV407" s="189"/>
      <c r="DSW407" s="189"/>
      <c r="DSX407" s="189"/>
      <c r="DSY407" s="189"/>
      <c r="DSZ407" s="189"/>
      <c r="DTA407" s="189"/>
      <c r="DTB407" s="189"/>
      <c r="DTC407" s="189"/>
      <c r="DTD407" s="189"/>
      <c r="DTE407" s="189"/>
      <c r="DTF407" s="189"/>
      <c r="DTG407" s="189"/>
      <c r="DTH407" s="189"/>
      <c r="DTI407" s="189"/>
      <c r="DTJ407" s="189"/>
      <c r="DTK407" s="189"/>
      <c r="DTL407" s="189"/>
      <c r="DTM407" s="189"/>
      <c r="DTN407" s="189"/>
      <c r="DTO407" s="189"/>
      <c r="DTP407" s="189"/>
      <c r="DTQ407" s="189"/>
      <c r="DTR407" s="189"/>
      <c r="DTS407" s="189"/>
      <c r="DTT407" s="189"/>
      <c r="DTU407" s="189"/>
      <c r="DTV407" s="189"/>
      <c r="DTW407" s="189"/>
      <c r="DTX407" s="189"/>
      <c r="DTY407" s="189"/>
      <c r="DTZ407" s="189"/>
      <c r="DUA407" s="189"/>
      <c r="DUB407" s="189"/>
      <c r="DUC407" s="189"/>
      <c r="DUD407" s="189"/>
      <c r="DUE407" s="189"/>
      <c r="DUF407" s="189"/>
      <c r="DUG407" s="189"/>
      <c r="DUH407" s="189"/>
      <c r="DUI407" s="189"/>
      <c r="DUJ407" s="189"/>
      <c r="DUK407" s="189"/>
      <c r="DUL407" s="189"/>
      <c r="DUM407" s="189"/>
      <c r="DUN407" s="189"/>
      <c r="DUO407" s="189"/>
      <c r="DUP407" s="189"/>
      <c r="DUQ407" s="189"/>
      <c r="DUR407" s="189"/>
      <c r="DUS407" s="189"/>
      <c r="DUT407" s="189"/>
      <c r="DUU407" s="189"/>
      <c r="DUV407" s="189"/>
      <c r="DUW407" s="189"/>
      <c r="DUX407" s="189"/>
      <c r="DUY407" s="189"/>
      <c r="DUZ407" s="189"/>
      <c r="DVA407" s="189"/>
      <c r="DVB407" s="189"/>
      <c r="DVC407" s="189"/>
      <c r="DVD407" s="189"/>
      <c r="DVE407" s="189"/>
      <c r="DVF407" s="189"/>
      <c r="DVG407" s="189"/>
      <c r="DVH407" s="189"/>
      <c r="DVI407" s="189"/>
      <c r="DVJ407" s="189"/>
      <c r="DVK407" s="189"/>
      <c r="DVL407" s="189"/>
      <c r="DVM407" s="189"/>
      <c r="DVN407" s="189"/>
      <c r="DVO407" s="189"/>
      <c r="DVP407" s="189"/>
      <c r="DVQ407" s="189"/>
      <c r="DVR407" s="189"/>
      <c r="DVS407" s="189"/>
      <c r="DVT407" s="189"/>
      <c r="DVU407" s="189"/>
      <c r="DVV407" s="189"/>
      <c r="DVW407" s="189"/>
      <c r="DVX407" s="189"/>
      <c r="DVY407" s="189"/>
      <c r="DVZ407" s="189"/>
      <c r="DWA407" s="189"/>
      <c r="DWB407" s="189"/>
      <c r="DWC407" s="189"/>
      <c r="DWD407" s="189"/>
      <c r="DWE407" s="189"/>
      <c r="DWF407" s="189"/>
      <c r="DWG407" s="189"/>
      <c r="DWH407" s="189"/>
      <c r="DWI407" s="189"/>
      <c r="DWJ407" s="189"/>
      <c r="DWK407" s="189"/>
      <c r="DWL407" s="189"/>
      <c r="DWM407" s="189"/>
      <c r="DWN407" s="189"/>
      <c r="DWO407" s="189"/>
      <c r="DWP407" s="189"/>
      <c r="DWQ407" s="189"/>
      <c r="DWR407" s="189"/>
      <c r="DWS407" s="189"/>
      <c r="DWT407" s="189"/>
      <c r="DWU407" s="189"/>
      <c r="DWV407" s="189"/>
      <c r="DWW407" s="189"/>
      <c r="DWX407" s="189"/>
      <c r="DWY407" s="189"/>
      <c r="DWZ407" s="189"/>
      <c r="DXA407" s="189"/>
      <c r="DXB407" s="189"/>
      <c r="DXC407" s="189"/>
      <c r="DXD407" s="189"/>
      <c r="DXE407" s="189"/>
      <c r="DXF407" s="189"/>
      <c r="DXG407" s="189"/>
      <c r="DXH407" s="189"/>
      <c r="DXI407" s="189"/>
      <c r="DXJ407" s="189"/>
      <c r="DXK407" s="189"/>
      <c r="DXL407" s="189"/>
      <c r="DXM407" s="189"/>
      <c r="DXN407" s="189"/>
      <c r="DXO407" s="189"/>
      <c r="DXP407" s="189"/>
      <c r="DXQ407" s="189"/>
      <c r="DXR407" s="189"/>
      <c r="DXS407" s="189"/>
      <c r="DXT407" s="189"/>
      <c r="DXU407" s="189"/>
      <c r="DXV407" s="189"/>
      <c r="DXW407" s="189"/>
      <c r="DXX407" s="189"/>
      <c r="DXY407" s="189"/>
      <c r="DXZ407" s="189"/>
      <c r="DYA407" s="189"/>
      <c r="DYB407" s="189"/>
      <c r="DYC407" s="189"/>
      <c r="DYD407" s="189"/>
      <c r="DYE407" s="189"/>
      <c r="DYF407" s="189"/>
      <c r="DYG407" s="189"/>
      <c r="DYH407" s="189"/>
      <c r="DYI407" s="189"/>
      <c r="DYJ407" s="189"/>
      <c r="DYK407" s="189"/>
      <c r="DYL407" s="189"/>
      <c r="DYM407" s="189"/>
      <c r="DYN407" s="189"/>
      <c r="DYO407" s="189"/>
      <c r="DYP407" s="189"/>
      <c r="DYQ407" s="189"/>
      <c r="DYR407" s="189"/>
      <c r="DYS407" s="189"/>
      <c r="DYT407" s="189"/>
      <c r="DYU407" s="189"/>
      <c r="DYV407" s="189"/>
      <c r="DYW407" s="189"/>
      <c r="DYX407" s="189"/>
      <c r="DYY407" s="189"/>
      <c r="DYZ407" s="189"/>
      <c r="DZA407" s="189"/>
      <c r="DZB407" s="189"/>
      <c r="DZC407" s="189"/>
      <c r="DZD407" s="189"/>
      <c r="DZE407" s="189"/>
      <c r="DZF407" s="189"/>
      <c r="DZG407" s="189"/>
      <c r="DZH407" s="189"/>
      <c r="DZI407" s="189"/>
      <c r="DZJ407" s="189"/>
      <c r="DZK407" s="189"/>
      <c r="DZL407" s="189"/>
      <c r="DZM407" s="189"/>
      <c r="DZN407" s="189"/>
      <c r="DZO407" s="189"/>
      <c r="DZP407" s="189"/>
      <c r="DZQ407" s="189"/>
      <c r="DZR407" s="189"/>
      <c r="DZS407" s="189"/>
      <c r="DZT407" s="189"/>
      <c r="DZU407" s="189"/>
      <c r="DZV407" s="189"/>
      <c r="DZW407" s="189"/>
      <c r="DZX407" s="189"/>
      <c r="DZY407" s="189"/>
      <c r="DZZ407" s="189"/>
      <c r="EAA407" s="189"/>
      <c r="EAB407" s="189"/>
      <c r="EAC407" s="189"/>
      <c r="EAD407" s="189"/>
      <c r="EAE407" s="189"/>
      <c r="EAF407" s="189"/>
      <c r="EAG407" s="189"/>
      <c r="EAH407" s="189"/>
      <c r="EAI407" s="189"/>
      <c r="EAJ407" s="189"/>
      <c r="EAK407" s="189"/>
      <c r="EAL407" s="189"/>
      <c r="EAM407" s="189"/>
      <c r="EAN407" s="189"/>
      <c r="EAO407" s="189"/>
      <c r="EAP407" s="189"/>
      <c r="EAQ407" s="189"/>
      <c r="EAR407" s="189"/>
      <c r="EAS407" s="189"/>
      <c r="EAT407" s="189"/>
      <c r="EAU407" s="189"/>
      <c r="EAV407" s="189"/>
      <c r="EAW407" s="189"/>
      <c r="EAX407" s="189"/>
      <c r="EAY407" s="189"/>
      <c r="EAZ407" s="189"/>
      <c r="EBA407" s="189"/>
      <c r="EBB407" s="189"/>
      <c r="EBC407" s="189"/>
      <c r="EBD407" s="189"/>
      <c r="EBE407" s="189"/>
      <c r="EBF407" s="189"/>
      <c r="EBG407" s="189"/>
      <c r="EBH407" s="189"/>
      <c r="EBI407" s="189"/>
      <c r="EBJ407" s="189"/>
      <c r="EBK407" s="189"/>
      <c r="EBL407" s="189"/>
      <c r="EBM407" s="189"/>
      <c r="EBN407" s="189"/>
      <c r="EBO407" s="189"/>
      <c r="EBP407" s="189"/>
      <c r="EBQ407" s="189"/>
      <c r="EBR407" s="189"/>
      <c r="EBS407" s="189"/>
      <c r="EBT407" s="189"/>
      <c r="EBU407" s="189"/>
      <c r="EBV407" s="189"/>
      <c r="EBW407" s="189"/>
      <c r="EBX407" s="189"/>
      <c r="EBY407" s="189"/>
      <c r="EBZ407" s="189"/>
      <c r="ECA407" s="189"/>
      <c r="ECB407" s="189"/>
      <c r="ECC407" s="189"/>
      <c r="ECD407" s="189"/>
      <c r="ECE407" s="189"/>
      <c r="ECF407" s="189"/>
      <c r="ECG407" s="189"/>
      <c r="ECH407" s="189"/>
      <c r="ECI407" s="189"/>
      <c r="ECJ407" s="189"/>
      <c r="ECK407" s="189"/>
      <c r="ECL407" s="189"/>
      <c r="ECM407" s="189"/>
      <c r="ECN407" s="189"/>
      <c r="ECO407" s="189"/>
      <c r="ECP407" s="189"/>
      <c r="ECQ407" s="189"/>
      <c r="ECR407" s="189"/>
      <c r="ECS407" s="189"/>
      <c r="ECT407" s="189"/>
      <c r="ECU407" s="189"/>
      <c r="ECV407" s="189"/>
      <c r="ECW407" s="189"/>
      <c r="ECX407" s="189"/>
      <c r="ECY407" s="189"/>
      <c r="ECZ407" s="189"/>
      <c r="EDA407" s="189"/>
      <c r="EDB407" s="189"/>
      <c r="EDC407" s="189"/>
      <c r="EDD407" s="189"/>
      <c r="EDE407" s="189"/>
      <c r="EDF407" s="189"/>
      <c r="EDG407" s="189"/>
      <c r="EDH407" s="189"/>
      <c r="EDI407" s="189"/>
      <c r="EDJ407" s="189"/>
      <c r="EDK407" s="189"/>
      <c r="EDL407" s="189"/>
      <c r="EDM407" s="189"/>
      <c r="EDN407" s="189"/>
      <c r="EDO407" s="189"/>
      <c r="EDP407" s="189"/>
      <c r="EDQ407" s="189"/>
      <c r="EDR407" s="189"/>
      <c r="EDS407" s="189"/>
      <c r="EDT407" s="189"/>
      <c r="EDU407" s="189"/>
      <c r="EDV407" s="189"/>
      <c r="EDW407" s="189"/>
      <c r="EDX407" s="189"/>
      <c r="EDY407" s="189"/>
      <c r="EDZ407" s="189"/>
      <c r="EEA407" s="189"/>
      <c r="EEB407" s="189"/>
      <c r="EEC407" s="189"/>
      <c r="EED407" s="189"/>
      <c r="EEE407" s="189"/>
      <c r="EEF407" s="189"/>
      <c r="EEG407" s="189"/>
      <c r="EEH407" s="189"/>
      <c r="EEI407" s="189"/>
      <c r="EEJ407" s="189"/>
      <c r="EEK407" s="189"/>
      <c r="EEL407" s="189"/>
      <c r="EEM407" s="189"/>
      <c r="EEN407" s="189"/>
      <c r="EEO407" s="189"/>
      <c r="EEP407" s="189"/>
      <c r="EEQ407" s="189"/>
      <c r="EER407" s="189"/>
      <c r="EES407" s="189"/>
      <c r="EET407" s="189"/>
      <c r="EEU407" s="189"/>
      <c r="EEV407" s="189"/>
      <c r="EEW407" s="189"/>
      <c r="EEX407" s="189"/>
      <c r="EEY407" s="189"/>
      <c r="EEZ407" s="189"/>
      <c r="EFA407" s="189"/>
      <c r="EFB407" s="189"/>
      <c r="EFC407" s="189"/>
      <c r="EFD407" s="189"/>
      <c r="EFE407" s="189"/>
      <c r="EFF407" s="189"/>
      <c r="EFG407" s="189"/>
      <c r="EFH407" s="189"/>
      <c r="EFI407" s="189"/>
      <c r="EFJ407" s="189"/>
      <c r="EFK407" s="189"/>
      <c r="EFL407" s="189"/>
      <c r="EFM407" s="189"/>
      <c r="EFN407" s="189"/>
      <c r="EFO407" s="189"/>
      <c r="EFP407" s="189"/>
      <c r="EFQ407" s="189"/>
      <c r="EFR407" s="189"/>
      <c r="EFS407" s="189"/>
      <c r="EFT407" s="189"/>
      <c r="EFU407" s="189"/>
      <c r="EFV407" s="189"/>
      <c r="EFW407" s="189"/>
      <c r="EFX407" s="189"/>
      <c r="EFY407" s="189"/>
      <c r="EFZ407" s="189"/>
      <c r="EGA407" s="189"/>
      <c r="EGB407" s="189"/>
      <c r="EGC407" s="189"/>
      <c r="EGD407" s="189"/>
      <c r="EGE407" s="189"/>
      <c r="EGF407" s="189"/>
      <c r="EGG407" s="189"/>
      <c r="EGH407" s="189"/>
      <c r="EGI407" s="189"/>
      <c r="EGJ407" s="189"/>
      <c r="EGK407" s="189"/>
      <c r="EGL407" s="189"/>
      <c r="EGM407" s="189"/>
      <c r="EGN407" s="189"/>
      <c r="EGO407" s="189"/>
      <c r="EGP407" s="189"/>
      <c r="EGQ407" s="189"/>
      <c r="EGR407" s="189"/>
      <c r="EGS407" s="189"/>
      <c r="EGT407" s="189"/>
      <c r="EGU407" s="189"/>
      <c r="EGV407" s="189"/>
      <c r="EGW407" s="189"/>
      <c r="EGX407" s="189"/>
      <c r="EGY407" s="189"/>
      <c r="EGZ407" s="189"/>
      <c r="EHA407" s="189"/>
      <c r="EHB407" s="189"/>
      <c r="EHC407" s="189"/>
      <c r="EHD407" s="189"/>
      <c r="EHE407" s="189"/>
      <c r="EHF407" s="189"/>
      <c r="EHG407" s="189"/>
      <c r="EHH407" s="189"/>
      <c r="EHI407" s="189"/>
      <c r="EHJ407" s="189"/>
      <c r="EHK407" s="189"/>
      <c r="EHL407" s="189"/>
      <c r="EHM407" s="189"/>
      <c r="EHN407" s="189"/>
      <c r="EHO407" s="189"/>
      <c r="EHP407" s="189"/>
      <c r="EHQ407" s="189"/>
      <c r="EHR407" s="189"/>
      <c r="EHS407" s="189"/>
      <c r="EHT407" s="189"/>
      <c r="EHU407" s="189"/>
      <c r="EHV407" s="189"/>
      <c r="EHW407" s="189"/>
      <c r="EHX407" s="189"/>
      <c r="EHY407" s="189"/>
      <c r="EHZ407" s="189"/>
      <c r="EIA407" s="189"/>
      <c r="EIB407" s="189"/>
      <c r="EIC407" s="189"/>
      <c r="EID407" s="189"/>
      <c r="EIE407" s="189"/>
      <c r="EIF407" s="189"/>
      <c r="EIG407" s="189"/>
      <c r="EIH407" s="189"/>
      <c r="EII407" s="189"/>
      <c r="EIJ407" s="189"/>
      <c r="EIK407" s="189"/>
      <c r="EIL407" s="189"/>
      <c r="EIM407" s="189"/>
      <c r="EIN407" s="189"/>
      <c r="EIO407" s="189"/>
      <c r="EIP407" s="189"/>
      <c r="EIQ407" s="189"/>
      <c r="EIR407" s="189"/>
      <c r="EIS407" s="189"/>
      <c r="EIT407" s="189"/>
      <c r="EIU407" s="189"/>
      <c r="EIV407" s="189"/>
      <c r="EIW407" s="189"/>
      <c r="EIX407" s="189"/>
      <c r="EIY407" s="189"/>
      <c r="EIZ407" s="189"/>
      <c r="EJA407" s="189"/>
      <c r="EJB407" s="189"/>
      <c r="EJC407" s="189"/>
      <c r="EJD407" s="189"/>
      <c r="EJE407" s="189"/>
      <c r="EJF407" s="189"/>
      <c r="EJG407" s="189"/>
      <c r="EJH407" s="189"/>
      <c r="EJI407" s="189"/>
      <c r="EJJ407" s="189"/>
      <c r="EJK407" s="189"/>
      <c r="EJL407" s="189"/>
      <c r="EJM407" s="189"/>
      <c r="EJN407" s="189"/>
      <c r="EJO407" s="189"/>
      <c r="EJP407" s="189"/>
      <c r="EJQ407" s="189"/>
      <c r="EJR407" s="189"/>
      <c r="EJS407" s="189"/>
      <c r="EJT407" s="189"/>
      <c r="EJU407" s="189"/>
      <c r="EJV407" s="189"/>
      <c r="EJW407" s="189"/>
      <c r="EJX407" s="189"/>
      <c r="EJY407" s="189"/>
      <c r="EJZ407" s="189"/>
      <c r="EKA407" s="189"/>
      <c r="EKB407" s="189"/>
      <c r="EKC407" s="189"/>
      <c r="EKD407" s="189"/>
      <c r="EKE407" s="189"/>
      <c r="EKF407" s="189"/>
      <c r="EKG407" s="189"/>
      <c r="EKH407" s="189"/>
      <c r="EKI407" s="189"/>
      <c r="EKJ407" s="189"/>
      <c r="EKK407" s="189"/>
      <c r="EKL407" s="189"/>
      <c r="EKM407" s="189"/>
      <c r="EKN407" s="189"/>
      <c r="EKO407" s="189"/>
      <c r="EKP407" s="189"/>
      <c r="EKQ407" s="189"/>
      <c r="EKR407" s="189"/>
      <c r="EKS407" s="189"/>
      <c r="EKT407" s="189"/>
      <c r="EKU407" s="189"/>
      <c r="EKV407" s="189"/>
      <c r="EKW407" s="189"/>
      <c r="EKX407" s="189"/>
      <c r="EKY407" s="189"/>
      <c r="EKZ407" s="189"/>
      <c r="ELA407" s="189"/>
      <c r="ELB407" s="189"/>
      <c r="ELC407" s="189"/>
      <c r="ELD407" s="189"/>
      <c r="ELE407" s="189"/>
      <c r="ELF407" s="189"/>
      <c r="ELG407" s="189"/>
      <c r="ELH407" s="189"/>
      <c r="ELI407" s="189"/>
      <c r="ELJ407" s="189"/>
      <c r="ELK407" s="189"/>
      <c r="ELL407" s="189"/>
      <c r="ELM407" s="189"/>
      <c r="ELN407" s="189"/>
      <c r="ELO407" s="189"/>
      <c r="ELP407" s="189"/>
      <c r="ELQ407" s="189"/>
      <c r="ELR407" s="189"/>
      <c r="ELS407" s="189"/>
      <c r="ELT407" s="189"/>
      <c r="ELU407" s="189"/>
      <c r="ELV407" s="189"/>
      <c r="ELW407" s="189"/>
      <c r="ELX407" s="189"/>
      <c r="ELY407" s="189"/>
      <c r="ELZ407" s="189"/>
      <c r="EMA407" s="189"/>
      <c r="EMB407" s="189"/>
      <c r="EMC407" s="189"/>
      <c r="EMD407" s="189"/>
      <c r="EME407" s="189"/>
      <c r="EMF407" s="189"/>
      <c r="EMG407" s="189"/>
      <c r="EMH407" s="189"/>
      <c r="EMI407" s="189"/>
      <c r="EMJ407" s="189"/>
      <c r="EMK407" s="189"/>
      <c r="EML407" s="189"/>
      <c r="EMM407" s="189"/>
      <c r="EMN407" s="189"/>
      <c r="EMO407" s="189"/>
      <c r="EMP407" s="189"/>
      <c r="EMQ407" s="189"/>
      <c r="EMR407" s="189"/>
      <c r="EMS407" s="189"/>
      <c r="EMT407" s="189"/>
      <c r="EMU407" s="189"/>
      <c r="EMV407" s="189"/>
      <c r="EMW407" s="189"/>
      <c r="EMX407" s="189"/>
      <c r="EMY407" s="189"/>
      <c r="EMZ407" s="189"/>
      <c r="ENA407" s="189"/>
      <c r="ENB407" s="189"/>
      <c r="ENC407" s="189"/>
      <c r="END407" s="189"/>
      <c r="ENE407" s="189"/>
      <c r="ENF407" s="189"/>
      <c r="ENG407" s="189"/>
      <c r="ENH407" s="189"/>
      <c r="ENI407" s="189"/>
      <c r="ENJ407" s="189"/>
      <c r="ENK407" s="189"/>
      <c r="ENL407" s="189"/>
      <c r="ENM407" s="189"/>
      <c r="ENN407" s="189"/>
      <c r="ENO407" s="189"/>
      <c r="ENP407" s="189"/>
      <c r="ENQ407" s="189"/>
      <c r="ENR407" s="189"/>
      <c r="ENS407" s="189"/>
      <c r="ENT407" s="189"/>
      <c r="ENU407" s="189"/>
      <c r="ENV407" s="189"/>
      <c r="ENW407" s="189"/>
      <c r="ENX407" s="189"/>
      <c r="ENY407" s="189"/>
      <c r="ENZ407" s="189"/>
      <c r="EOA407" s="189"/>
      <c r="EOB407" s="189"/>
      <c r="EOC407" s="189"/>
      <c r="EOD407" s="189"/>
      <c r="EOE407" s="189"/>
      <c r="EOF407" s="189"/>
      <c r="EOG407" s="189"/>
      <c r="EOH407" s="189"/>
      <c r="EOI407" s="189"/>
      <c r="EOJ407" s="189"/>
      <c r="EOK407" s="189"/>
      <c r="EOL407" s="189"/>
      <c r="EOM407" s="189"/>
      <c r="EON407" s="189"/>
      <c r="EOO407" s="189"/>
      <c r="EOP407" s="189"/>
      <c r="EOQ407" s="189"/>
      <c r="EOR407" s="189"/>
      <c r="EOS407" s="189"/>
      <c r="EOT407" s="189"/>
      <c r="EOU407" s="189"/>
      <c r="EOV407" s="189"/>
      <c r="EOW407" s="189"/>
      <c r="EOX407" s="189"/>
      <c r="EOY407" s="189"/>
      <c r="EOZ407" s="189"/>
      <c r="EPA407" s="189"/>
      <c r="EPB407" s="189"/>
      <c r="EPC407" s="189"/>
      <c r="EPD407" s="189"/>
      <c r="EPE407" s="189"/>
      <c r="EPF407" s="189"/>
      <c r="EPG407" s="189"/>
      <c r="EPH407" s="189"/>
      <c r="EPI407" s="189"/>
      <c r="EPJ407" s="189"/>
      <c r="EPK407" s="189"/>
      <c r="EPL407" s="189"/>
      <c r="EPM407" s="189"/>
      <c r="EPN407" s="189"/>
      <c r="EPO407" s="189"/>
      <c r="EPP407" s="189"/>
      <c r="EPQ407" s="189"/>
      <c r="EPR407" s="189"/>
      <c r="EPS407" s="189"/>
      <c r="EPT407" s="189"/>
      <c r="EPU407" s="189"/>
      <c r="EPV407" s="189"/>
      <c r="EPW407" s="189"/>
      <c r="EPX407" s="189"/>
      <c r="EPY407" s="189"/>
      <c r="EPZ407" s="189"/>
      <c r="EQA407" s="189"/>
      <c r="EQB407" s="189"/>
      <c r="EQC407" s="189"/>
      <c r="EQD407" s="189"/>
      <c r="EQE407" s="189"/>
      <c r="EQF407" s="189"/>
      <c r="EQG407" s="189"/>
      <c r="EQH407" s="189"/>
      <c r="EQI407" s="189"/>
      <c r="EQJ407" s="189"/>
      <c r="EQK407" s="189"/>
      <c r="EQL407" s="189"/>
      <c r="EQM407" s="189"/>
      <c r="EQN407" s="189"/>
      <c r="EQO407" s="189"/>
      <c r="EQP407" s="189"/>
      <c r="EQQ407" s="189"/>
      <c r="EQR407" s="189"/>
      <c r="EQS407" s="189"/>
      <c r="EQT407" s="189"/>
      <c r="EQU407" s="189"/>
      <c r="EQV407" s="189"/>
      <c r="EQW407" s="189"/>
      <c r="EQX407" s="189"/>
      <c r="EQY407" s="189"/>
      <c r="EQZ407" s="189"/>
      <c r="ERA407" s="189"/>
      <c r="ERB407" s="189"/>
      <c r="ERC407" s="189"/>
      <c r="ERD407" s="189"/>
      <c r="ERE407" s="189"/>
      <c r="ERF407" s="189"/>
      <c r="ERG407" s="189"/>
      <c r="ERH407" s="189"/>
      <c r="ERI407" s="189"/>
      <c r="ERJ407" s="189"/>
      <c r="ERK407" s="189"/>
      <c r="ERL407" s="189"/>
      <c r="ERM407" s="189"/>
      <c r="ERN407" s="189"/>
      <c r="ERO407" s="189"/>
      <c r="ERP407" s="189"/>
      <c r="ERQ407" s="189"/>
      <c r="ERR407" s="189"/>
      <c r="ERS407" s="189"/>
      <c r="ERT407" s="189"/>
      <c r="ERU407" s="189"/>
      <c r="ERV407" s="189"/>
      <c r="ERW407" s="189"/>
      <c r="ERX407" s="189"/>
      <c r="ERY407" s="189"/>
      <c r="ERZ407" s="189"/>
      <c r="ESA407" s="189"/>
      <c r="ESB407" s="189"/>
      <c r="ESC407" s="189"/>
      <c r="ESD407" s="189"/>
      <c r="ESE407" s="189"/>
      <c r="ESF407" s="189"/>
      <c r="ESG407" s="189"/>
      <c r="ESH407" s="189"/>
      <c r="ESI407" s="189"/>
      <c r="ESJ407" s="189"/>
      <c r="ESK407" s="189"/>
      <c r="ESL407" s="189"/>
      <c r="ESM407" s="189"/>
      <c r="ESN407" s="189"/>
      <c r="ESO407" s="189"/>
      <c r="ESP407" s="189"/>
      <c r="ESQ407" s="189"/>
      <c r="ESR407" s="189"/>
      <c r="ESS407" s="189"/>
      <c r="EST407" s="189"/>
      <c r="ESU407" s="189"/>
      <c r="ESV407" s="189"/>
      <c r="ESW407" s="189"/>
      <c r="ESX407" s="189"/>
      <c r="ESY407" s="189"/>
      <c r="ESZ407" s="189"/>
      <c r="ETA407" s="189"/>
      <c r="ETB407" s="189"/>
      <c r="ETC407" s="189"/>
      <c r="ETD407" s="189"/>
      <c r="ETE407" s="189"/>
      <c r="ETF407" s="189"/>
      <c r="ETG407" s="189"/>
      <c r="ETH407" s="189"/>
      <c r="ETI407" s="189"/>
      <c r="ETJ407" s="189"/>
      <c r="ETK407" s="189"/>
      <c r="ETL407" s="189"/>
      <c r="ETM407" s="189"/>
      <c r="ETN407" s="189"/>
      <c r="ETO407" s="189"/>
      <c r="ETP407" s="189"/>
      <c r="ETQ407" s="189"/>
      <c r="ETR407" s="189"/>
      <c r="ETS407" s="189"/>
      <c r="ETT407" s="189"/>
      <c r="ETU407" s="189"/>
      <c r="ETV407" s="189"/>
      <c r="ETW407" s="189"/>
      <c r="ETX407" s="189"/>
      <c r="ETY407" s="189"/>
      <c r="ETZ407" s="189"/>
      <c r="EUA407" s="189"/>
      <c r="EUB407" s="189"/>
      <c r="EUC407" s="189"/>
      <c r="EUD407" s="189"/>
      <c r="EUE407" s="189"/>
      <c r="EUF407" s="189"/>
      <c r="EUG407" s="189"/>
      <c r="EUH407" s="189"/>
      <c r="EUI407" s="189"/>
      <c r="EUJ407" s="189"/>
      <c r="EUK407" s="189"/>
      <c r="EUL407" s="189"/>
      <c r="EUM407" s="189"/>
      <c r="EUN407" s="189"/>
      <c r="EUO407" s="189"/>
      <c r="EUP407" s="189"/>
      <c r="EUQ407" s="189"/>
      <c r="EUR407" s="189"/>
      <c r="EUS407" s="189"/>
      <c r="EUT407" s="189"/>
      <c r="EUU407" s="189"/>
      <c r="EUV407" s="189"/>
      <c r="EUW407" s="189"/>
      <c r="EUX407" s="189"/>
      <c r="EUY407" s="189"/>
      <c r="EUZ407" s="189"/>
      <c r="EVA407" s="189"/>
      <c r="EVB407" s="189"/>
      <c r="EVC407" s="189"/>
      <c r="EVD407" s="189"/>
      <c r="EVE407" s="189"/>
      <c r="EVF407" s="189"/>
      <c r="EVG407" s="189"/>
      <c r="EVH407" s="189"/>
      <c r="EVI407" s="189"/>
      <c r="EVJ407" s="189"/>
      <c r="EVK407" s="189"/>
      <c r="EVL407" s="189"/>
      <c r="EVM407" s="189"/>
      <c r="EVN407" s="189"/>
      <c r="EVO407" s="189"/>
      <c r="EVP407" s="189"/>
      <c r="EVQ407" s="189"/>
      <c r="EVR407" s="189"/>
      <c r="EVS407" s="189"/>
      <c r="EVT407" s="189"/>
      <c r="EVU407" s="189"/>
      <c r="EVV407" s="189"/>
      <c r="EVW407" s="189"/>
      <c r="EVX407" s="189"/>
      <c r="EVY407" s="189"/>
      <c r="EVZ407" s="189"/>
      <c r="EWA407" s="189"/>
      <c r="EWB407" s="189"/>
      <c r="EWC407" s="189"/>
      <c r="EWD407" s="189"/>
      <c r="EWE407" s="189"/>
      <c r="EWF407" s="189"/>
      <c r="EWG407" s="189"/>
      <c r="EWH407" s="189"/>
      <c r="EWI407" s="189"/>
      <c r="EWJ407" s="189"/>
      <c r="EWK407" s="189"/>
      <c r="EWL407" s="189"/>
      <c r="EWM407" s="189"/>
      <c r="EWN407" s="189"/>
      <c r="EWO407" s="189"/>
      <c r="EWP407" s="189"/>
      <c r="EWQ407" s="189"/>
      <c r="EWR407" s="189"/>
      <c r="EWS407" s="189"/>
      <c r="EWT407" s="189"/>
      <c r="EWU407" s="189"/>
      <c r="EWV407" s="189"/>
      <c r="EWW407" s="189"/>
      <c r="EWX407" s="189"/>
      <c r="EWY407" s="189"/>
      <c r="EWZ407" s="189"/>
      <c r="EXA407" s="189"/>
      <c r="EXB407" s="189"/>
      <c r="EXC407" s="189"/>
      <c r="EXD407" s="189"/>
      <c r="EXE407" s="189"/>
      <c r="EXF407" s="189"/>
      <c r="EXG407" s="189"/>
      <c r="EXH407" s="189"/>
      <c r="EXI407" s="189"/>
      <c r="EXJ407" s="189"/>
      <c r="EXK407" s="189"/>
      <c r="EXL407" s="189"/>
      <c r="EXM407" s="189"/>
      <c r="EXN407" s="189"/>
      <c r="EXO407" s="189"/>
      <c r="EXP407" s="189"/>
      <c r="EXQ407" s="189"/>
      <c r="EXR407" s="189"/>
      <c r="EXS407" s="189"/>
      <c r="EXT407" s="189"/>
      <c r="EXU407" s="189"/>
      <c r="EXV407" s="189"/>
      <c r="EXW407" s="189"/>
      <c r="EXX407" s="189"/>
      <c r="EXY407" s="189"/>
      <c r="EXZ407" s="189"/>
      <c r="EYA407" s="189"/>
      <c r="EYB407" s="189"/>
      <c r="EYC407" s="189"/>
      <c r="EYD407" s="189"/>
      <c r="EYE407" s="189"/>
      <c r="EYF407" s="189"/>
      <c r="EYG407" s="189"/>
      <c r="EYH407" s="189"/>
      <c r="EYI407" s="189"/>
      <c r="EYJ407" s="189"/>
      <c r="EYK407" s="189"/>
      <c r="EYL407" s="189"/>
      <c r="EYM407" s="189"/>
      <c r="EYN407" s="189"/>
      <c r="EYO407" s="189"/>
      <c r="EYP407" s="189"/>
      <c r="EYQ407" s="189"/>
      <c r="EYR407" s="189"/>
      <c r="EYS407" s="189"/>
      <c r="EYT407" s="189"/>
      <c r="EYU407" s="189"/>
      <c r="EYV407" s="189"/>
      <c r="EYW407" s="189"/>
      <c r="EYX407" s="189"/>
      <c r="EYY407" s="189"/>
      <c r="EYZ407" s="189"/>
      <c r="EZA407" s="189"/>
      <c r="EZB407" s="189"/>
      <c r="EZC407" s="189"/>
      <c r="EZD407" s="189"/>
      <c r="EZE407" s="189"/>
      <c r="EZF407" s="189"/>
      <c r="EZG407" s="189"/>
      <c r="EZH407" s="189"/>
      <c r="EZI407" s="189"/>
      <c r="EZJ407" s="189"/>
      <c r="EZK407" s="189"/>
      <c r="EZL407" s="189"/>
      <c r="EZM407" s="189"/>
      <c r="EZN407" s="189"/>
      <c r="EZO407" s="189"/>
      <c r="EZP407" s="189"/>
      <c r="EZQ407" s="189"/>
      <c r="EZR407" s="189"/>
      <c r="EZS407" s="189"/>
      <c r="EZT407" s="189"/>
      <c r="EZU407" s="189"/>
      <c r="EZV407" s="189"/>
      <c r="EZW407" s="189"/>
      <c r="EZX407" s="189"/>
      <c r="EZY407" s="189"/>
      <c r="EZZ407" s="189"/>
      <c r="FAA407" s="189"/>
      <c r="FAB407" s="189"/>
      <c r="FAC407" s="189"/>
      <c r="FAD407" s="189"/>
      <c r="FAE407" s="189"/>
      <c r="FAF407" s="189"/>
      <c r="FAG407" s="189"/>
      <c r="FAH407" s="189"/>
      <c r="FAI407" s="189"/>
      <c r="FAJ407" s="189"/>
      <c r="FAK407" s="189"/>
      <c r="FAL407" s="189"/>
      <c r="FAM407" s="189"/>
      <c r="FAN407" s="189"/>
      <c r="FAO407" s="189"/>
      <c r="FAP407" s="189"/>
      <c r="FAQ407" s="189"/>
      <c r="FAR407" s="189"/>
      <c r="FAS407" s="189"/>
      <c r="FAT407" s="189"/>
      <c r="FAU407" s="189"/>
      <c r="FAV407" s="189"/>
      <c r="FAW407" s="189"/>
      <c r="FAX407" s="189"/>
      <c r="FAY407" s="189"/>
      <c r="FAZ407" s="189"/>
      <c r="FBA407" s="189"/>
      <c r="FBB407" s="189"/>
      <c r="FBC407" s="189"/>
      <c r="FBD407" s="189"/>
      <c r="FBE407" s="189"/>
      <c r="FBF407" s="189"/>
      <c r="FBG407" s="189"/>
      <c r="FBH407" s="189"/>
      <c r="FBI407" s="189"/>
      <c r="FBJ407" s="189"/>
      <c r="FBK407" s="189"/>
      <c r="FBL407" s="189"/>
      <c r="FBM407" s="189"/>
      <c r="FBN407" s="189"/>
      <c r="FBO407" s="189"/>
      <c r="FBP407" s="189"/>
      <c r="FBQ407" s="189"/>
      <c r="FBR407" s="189"/>
      <c r="FBS407" s="189"/>
      <c r="FBT407" s="189"/>
      <c r="FBU407" s="189"/>
      <c r="FBV407" s="189"/>
      <c r="FBW407" s="189"/>
      <c r="FBX407" s="189"/>
      <c r="FBY407" s="189"/>
      <c r="FBZ407" s="189"/>
      <c r="FCA407" s="189"/>
      <c r="FCB407" s="189"/>
      <c r="FCC407" s="189"/>
      <c r="FCD407" s="189"/>
      <c r="FCE407" s="189"/>
      <c r="FCF407" s="189"/>
      <c r="FCG407" s="189"/>
      <c r="FCH407" s="189"/>
      <c r="FCI407" s="189"/>
      <c r="FCJ407" s="189"/>
      <c r="FCK407" s="189"/>
      <c r="FCL407" s="189"/>
      <c r="FCM407" s="189"/>
      <c r="FCN407" s="189"/>
      <c r="FCO407" s="189"/>
      <c r="FCP407" s="189"/>
      <c r="FCQ407" s="189"/>
      <c r="FCR407" s="189"/>
      <c r="FCS407" s="189"/>
      <c r="FCT407" s="189"/>
      <c r="FCU407" s="189"/>
      <c r="FCV407" s="189"/>
      <c r="FCW407" s="189"/>
      <c r="FCX407" s="189"/>
      <c r="FCY407" s="189"/>
      <c r="FCZ407" s="189"/>
      <c r="FDA407" s="189"/>
      <c r="FDB407" s="189"/>
      <c r="FDC407" s="189"/>
      <c r="FDD407" s="189"/>
      <c r="FDE407" s="189"/>
      <c r="FDF407" s="189"/>
      <c r="FDG407" s="189"/>
      <c r="FDH407" s="189"/>
      <c r="FDI407" s="189"/>
      <c r="FDJ407" s="189"/>
      <c r="FDK407" s="189"/>
      <c r="FDL407" s="189"/>
      <c r="FDM407" s="189"/>
      <c r="FDN407" s="189"/>
      <c r="FDO407" s="189"/>
      <c r="FDP407" s="189"/>
      <c r="FDQ407" s="189"/>
      <c r="FDR407" s="189"/>
      <c r="FDS407" s="189"/>
      <c r="FDT407" s="189"/>
      <c r="FDU407" s="189"/>
      <c r="FDV407" s="189"/>
      <c r="FDW407" s="189"/>
      <c r="FDX407" s="189"/>
      <c r="FDY407" s="189"/>
      <c r="FDZ407" s="189"/>
      <c r="FEA407" s="189"/>
      <c r="FEB407" s="189"/>
      <c r="FEC407" s="189"/>
      <c r="FED407" s="189"/>
      <c r="FEE407" s="189"/>
      <c r="FEF407" s="189"/>
      <c r="FEG407" s="189"/>
      <c r="FEH407" s="189"/>
      <c r="FEI407" s="189"/>
      <c r="FEJ407" s="189"/>
      <c r="FEK407" s="189"/>
      <c r="FEL407" s="189"/>
      <c r="FEM407" s="189"/>
      <c r="FEN407" s="189"/>
      <c r="FEO407" s="189"/>
      <c r="FEP407" s="189"/>
      <c r="FEQ407" s="189"/>
      <c r="FER407" s="189"/>
      <c r="FES407" s="189"/>
      <c r="FET407" s="189"/>
      <c r="FEU407" s="189"/>
      <c r="FEV407" s="189"/>
      <c r="FEW407" s="189"/>
      <c r="FEX407" s="189"/>
      <c r="FEY407" s="189"/>
      <c r="FEZ407" s="189"/>
      <c r="FFA407" s="189"/>
      <c r="FFB407" s="189"/>
      <c r="FFC407" s="189"/>
      <c r="FFD407" s="189"/>
      <c r="FFE407" s="189"/>
      <c r="FFF407" s="189"/>
      <c r="FFG407" s="189"/>
      <c r="FFH407" s="189"/>
      <c r="FFI407" s="189"/>
      <c r="FFJ407" s="189"/>
      <c r="FFK407" s="189"/>
      <c r="FFL407" s="189"/>
      <c r="FFM407" s="189"/>
      <c r="FFN407" s="189"/>
      <c r="FFO407" s="189"/>
      <c r="FFP407" s="189"/>
      <c r="FFQ407" s="189"/>
      <c r="FFR407" s="189"/>
      <c r="FFS407" s="189"/>
      <c r="FFT407" s="189"/>
      <c r="FFU407" s="189"/>
      <c r="FFV407" s="189"/>
      <c r="FFW407" s="189"/>
      <c r="FFX407" s="189"/>
      <c r="FFY407" s="189"/>
      <c r="FFZ407" s="189"/>
      <c r="FGA407" s="189"/>
      <c r="FGB407" s="189"/>
      <c r="FGC407" s="189"/>
      <c r="FGD407" s="189"/>
      <c r="FGE407" s="189"/>
      <c r="FGF407" s="189"/>
      <c r="FGG407" s="189"/>
      <c r="FGH407" s="189"/>
      <c r="FGI407" s="189"/>
      <c r="FGJ407" s="189"/>
      <c r="FGK407" s="189"/>
      <c r="FGL407" s="189"/>
      <c r="FGM407" s="189"/>
      <c r="FGN407" s="189"/>
      <c r="FGO407" s="189"/>
      <c r="FGP407" s="189"/>
      <c r="FGQ407" s="189"/>
      <c r="FGR407" s="189"/>
      <c r="FGS407" s="189"/>
      <c r="FGT407" s="189"/>
      <c r="FGU407" s="189"/>
      <c r="FGV407" s="189"/>
      <c r="FGW407" s="189"/>
      <c r="FGX407" s="189"/>
      <c r="FGY407" s="189"/>
      <c r="FGZ407" s="189"/>
      <c r="FHA407" s="189"/>
      <c r="FHB407" s="189"/>
      <c r="FHC407" s="189"/>
      <c r="FHD407" s="189"/>
      <c r="FHE407" s="189"/>
      <c r="FHF407" s="189"/>
      <c r="FHG407" s="189"/>
      <c r="FHH407" s="189"/>
      <c r="FHI407" s="189"/>
      <c r="FHJ407" s="189"/>
      <c r="FHK407" s="189"/>
      <c r="FHL407" s="189"/>
      <c r="FHM407" s="189"/>
      <c r="FHN407" s="189"/>
      <c r="FHO407" s="189"/>
      <c r="FHP407" s="189"/>
      <c r="FHQ407" s="189"/>
      <c r="FHR407" s="189"/>
      <c r="FHS407" s="189"/>
      <c r="FHT407" s="189"/>
      <c r="FHU407" s="189"/>
      <c r="FHV407" s="189"/>
      <c r="FHW407" s="189"/>
      <c r="FHX407" s="189"/>
      <c r="FHY407" s="189"/>
      <c r="FHZ407" s="189"/>
      <c r="FIA407" s="189"/>
      <c r="FIB407" s="189"/>
      <c r="FIC407" s="189"/>
      <c r="FID407" s="189"/>
      <c r="FIE407" s="189"/>
      <c r="FIF407" s="189"/>
      <c r="FIG407" s="189"/>
      <c r="FIH407" s="189"/>
      <c r="FII407" s="189"/>
      <c r="FIJ407" s="189"/>
      <c r="FIK407" s="189"/>
      <c r="FIL407" s="189"/>
      <c r="FIM407" s="189"/>
      <c r="FIN407" s="189"/>
      <c r="FIO407" s="189"/>
      <c r="FIP407" s="189"/>
      <c r="FIQ407" s="189"/>
      <c r="FIR407" s="189"/>
      <c r="FIS407" s="189"/>
      <c r="FIT407" s="189"/>
      <c r="FIU407" s="189"/>
      <c r="FIV407" s="189"/>
      <c r="FIW407" s="189"/>
      <c r="FIX407" s="189"/>
      <c r="FIY407" s="189"/>
      <c r="FIZ407" s="189"/>
      <c r="FJA407" s="189"/>
      <c r="FJB407" s="189"/>
      <c r="FJC407" s="189"/>
      <c r="FJD407" s="189"/>
      <c r="FJE407" s="189"/>
      <c r="FJF407" s="189"/>
      <c r="FJG407" s="189"/>
      <c r="FJH407" s="189"/>
      <c r="FJI407" s="189"/>
      <c r="FJJ407" s="189"/>
      <c r="FJK407" s="189"/>
      <c r="FJL407" s="189"/>
      <c r="FJM407" s="189"/>
      <c r="FJN407" s="189"/>
      <c r="FJO407" s="189"/>
      <c r="FJP407" s="189"/>
      <c r="FJQ407" s="189"/>
      <c r="FJR407" s="189"/>
      <c r="FJS407" s="189"/>
      <c r="FJT407" s="189"/>
      <c r="FJU407" s="189"/>
      <c r="FJV407" s="189"/>
      <c r="FJW407" s="189"/>
      <c r="FJX407" s="189"/>
      <c r="FJY407" s="189"/>
      <c r="FJZ407" s="189"/>
      <c r="FKA407" s="189"/>
      <c r="FKB407" s="189"/>
      <c r="FKC407" s="189"/>
      <c r="FKD407" s="189"/>
      <c r="FKE407" s="189"/>
      <c r="FKF407" s="189"/>
      <c r="FKG407" s="189"/>
      <c r="FKH407" s="189"/>
      <c r="FKI407" s="189"/>
      <c r="FKJ407" s="189"/>
      <c r="FKK407" s="189"/>
      <c r="FKL407" s="189"/>
      <c r="FKM407" s="189"/>
      <c r="FKN407" s="189"/>
      <c r="FKO407" s="189"/>
      <c r="FKP407" s="189"/>
      <c r="FKQ407" s="189"/>
      <c r="FKR407" s="189"/>
      <c r="FKS407" s="189"/>
      <c r="FKT407" s="189"/>
      <c r="FKU407" s="189"/>
      <c r="FKV407" s="189"/>
      <c r="FKW407" s="189"/>
      <c r="FKX407" s="189"/>
      <c r="FKY407" s="189"/>
      <c r="FKZ407" s="189"/>
      <c r="FLA407" s="189"/>
      <c r="FLB407" s="189"/>
      <c r="FLC407" s="189"/>
      <c r="FLD407" s="189"/>
      <c r="FLE407" s="189"/>
      <c r="FLF407" s="189"/>
      <c r="FLG407" s="189"/>
      <c r="FLH407" s="189"/>
      <c r="FLI407" s="189"/>
      <c r="FLJ407" s="189"/>
      <c r="FLK407" s="189"/>
      <c r="FLL407" s="189"/>
      <c r="FLM407" s="189"/>
      <c r="FLN407" s="189"/>
      <c r="FLO407" s="189"/>
      <c r="FLP407" s="189"/>
      <c r="FLQ407" s="189"/>
      <c r="FLR407" s="189"/>
      <c r="FLS407" s="189"/>
      <c r="FLT407" s="189"/>
      <c r="FLU407" s="189"/>
      <c r="FLV407" s="189"/>
      <c r="FLW407" s="189"/>
      <c r="FLX407" s="189"/>
      <c r="FLY407" s="189"/>
      <c r="FLZ407" s="189"/>
      <c r="FMA407" s="189"/>
      <c r="FMB407" s="189"/>
      <c r="FMC407" s="189"/>
      <c r="FMD407" s="189"/>
      <c r="FME407" s="189"/>
      <c r="FMF407" s="189"/>
      <c r="FMG407" s="189"/>
      <c r="FMH407" s="189"/>
      <c r="FMI407" s="189"/>
      <c r="FMJ407" s="189"/>
      <c r="FMK407" s="189"/>
      <c r="FML407" s="189"/>
      <c r="FMM407" s="189"/>
      <c r="FMN407" s="189"/>
      <c r="FMO407" s="189"/>
      <c r="FMP407" s="189"/>
      <c r="FMQ407" s="189"/>
      <c r="FMR407" s="189"/>
      <c r="FMS407" s="189"/>
      <c r="FMT407" s="189"/>
      <c r="FMU407" s="189"/>
      <c r="FMV407" s="189"/>
      <c r="FMW407" s="189"/>
      <c r="FMX407" s="189"/>
      <c r="FMY407" s="189"/>
      <c r="FMZ407" s="189"/>
      <c r="FNA407" s="189"/>
      <c r="FNB407" s="189"/>
      <c r="FNC407" s="189"/>
      <c r="FND407" s="189"/>
      <c r="FNE407" s="189"/>
      <c r="FNF407" s="189"/>
      <c r="FNG407" s="189"/>
      <c r="FNH407" s="189"/>
      <c r="FNI407" s="189"/>
      <c r="FNJ407" s="189"/>
      <c r="FNK407" s="189"/>
      <c r="FNL407" s="189"/>
      <c r="FNM407" s="189"/>
      <c r="FNN407" s="189"/>
      <c r="FNO407" s="189"/>
      <c r="FNP407" s="189"/>
      <c r="FNQ407" s="189"/>
      <c r="FNR407" s="189"/>
      <c r="FNS407" s="189"/>
      <c r="FNT407" s="189"/>
      <c r="FNU407" s="189"/>
      <c r="FNV407" s="189"/>
      <c r="FNW407" s="189"/>
      <c r="FNX407" s="189"/>
      <c r="FNY407" s="189"/>
      <c r="FNZ407" s="189"/>
      <c r="FOA407" s="189"/>
      <c r="FOB407" s="189"/>
      <c r="FOC407" s="189"/>
      <c r="FOD407" s="189"/>
      <c r="FOE407" s="189"/>
      <c r="FOF407" s="189"/>
      <c r="FOG407" s="189"/>
      <c r="FOH407" s="189"/>
      <c r="FOI407" s="189"/>
      <c r="FOJ407" s="189"/>
      <c r="FOK407" s="189"/>
      <c r="FOL407" s="189"/>
      <c r="FOM407" s="189"/>
      <c r="FON407" s="189"/>
      <c r="FOO407" s="189"/>
      <c r="FOP407" s="189"/>
      <c r="FOQ407" s="189"/>
      <c r="FOR407" s="189"/>
      <c r="FOS407" s="189"/>
      <c r="FOT407" s="189"/>
      <c r="FOU407" s="189"/>
      <c r="FOV407" s="189"/>
      <c r="FOW407" s="189"/>
      <c r="FOX407" s="189"/>
      <c r="FOY407" s="189"/>
      <c r="FOZ407" s="189"/>
      <c r="FPA407" s="189"/>
      <c r="FPB407" s="189"/>
      <c r="FPC407" s="189"/>
      <c r="FPD407" s="189"/>
      <c r="FPE407" s="189"/>
      <c r="FPF407" s="189"/>
      <c r="FPG407" s="189"/>
      <c r="FPH407" s="189"/>
      <c r="FPI407" s="189"/>
      <c r="FPJ407" s="189"/>
      <c r="FPK407" s="189"/>
      <c r="FPL407" s="189"/>
      <c r="FPM407" s="189"/>
      <c r="FPN407" s="189"/>
      <c r="FPO407" s="189"/>
      <c r="FPP407" s="189"/>
      <c r="FPQ407" s="189"/>
      <c r="FPR407" s="189"/>
      <c r="FPS407" s="189"/>
      <c r="FPT407" s="189"/>
      <c r="FPU407" s="189"/>
      <c r="FPV407" s="189"/>
      <c r="FPW407" s="189"/>
      <c r="FPX407" s="189"/>
      <c r="FPY407" s="189"/>
      <c r="FPZ407" s="189"/>
      <c r="FQA407" s="189"/>
      <c r="FQB407" s="189"/>
      <c r="FQC407" s="189"/>
      <c r="FQD407" s="189"/>
      <c r="FQE407" s="189"/>
      <c r="FQF407" s="189"/>
      <c r="FQG407" s="189"/>
      <c r="FQH407" s="189"/>
      <c r="FQI407" s="189"/>
      <c r="FQJ407" s="189"/>
      <c r="FQK407" s="189"/>
      <c r="FQL407" s="189"/>
      <c r="FQM407" s="189"/>
      <c r="FQN407" s="189"/>
      <c r="FQO407" s="189"/>
      <c r="FQP407" s="189"/>
      <c r="FQQ407" s="189"/>
      <c r="FQR407" s="189"/>
      <c r="FQS407" s="189"/>
      <c r="FQT407" s="189"/>
      <c r="FQU407" s="189"/>
      <c r="FQV407" s="189"/>
      <c r="FQW407" s="189"/>
      <c r="FQX407" s="189"/>
      <c r="FQY407" s="189"/>
      <c r="FQZ407" s="189"/>
      <c r="FRA407" s="189"/>
      <c r="FRB407" s="189"/>
      <c r="FRC407" s="189"/>
      <c r="FRD407" s="189"/>
      <c r="FRE407" s="189"/>
      <c r="FRF407" s="189"/>
      <c r="FRG407" s="189"/>
      <c r="FRH407" s="189"/>
      <c r="FRI407" s="189"/>
      <c r="FRJ407" s="189"/>
      <c r="FRK407" s="189"/>
      <c r="FRL407" s="189"/>
      <c r="FRM407" s="189"/>
      <c r="FRN407" s="189"/>
      <c r="FRO407" s="189"/>
      <c r="FRP407" s="189"/>
      <c r="FRQ407" s="189"/>
      <c r="FRR407" s="189"/>
      <c r="FRS407" s="189"/>
      <c r="FRT407" s="189"/>
      <c r="FRU407" s="189"/>
      <c r="FRV407" s="189"/>
      <c r="FRW407" s="189"/>
      <c r="FRX407" s="189"/>
      <c r="FRY407" s="189"/>
      <c r="FRZ407" s="189"/>
      <c r="FSA407" s="189"/>
      <c r="FSB407" s="189"/>
      <c r="FSC407" s="189"/>
      <c r="FSD407" s="189"/>
      <c r="FSE407" s="189"/>
      <c r="FSF407" s="189"/>
      <c r="FSG407" s="189"/>
      <c r="FSH407" s="189"/>
      <c r="FSI407" s="189"/>
      <c r="FSJ407" s="189"/>
      <c r="FSK407" s="189"/>
      <c r="FSL407" s="189"/>
      <c r="FSM407" s="189"/>
      <c r="FSN407" s="189"/>
      <c r="FSO407" s="189"/>
      <c r="FSP407" s="189"/>
      <c r="FSQ407" s="189"/>
      <c r="FSR407" s="189"/>
      <c r="FSS407" s="189"/>
      <c r="FST407" s="189"/>
      <c r="FSU407" s="189"/>
      <c r="FSV407" s="189"/>
      <c r="FSW407" s="189"/>
      <c r="FSX407" s="189"/>
      <c r="FSY407" s="189"/>
      <c r="FSZ407" s="189"/>
      <c r="FTA407" s="189"/>
      <c r="FTB407" s="189"/>
      <c r="FTC407" s="189"/>
      <c r="FTD407" s="189"/>
      <c r="FTE407" s="189"/>
      <c r="FTF407" s="189"/>
      <c r="FTG407" s="189"/>
      <c r="FTH407" s="189"/>
      <c r="FTI407" s="189"/>
      <c r="FTJ407" s="189"/>
      <c r="FTK407" s="189"/>
      <c r="FTL407" s="189"/>
      <c r="FTM407" s="189"/>
      <c r="FTN407" s="189"/>
      <c r="FTO407" s="189"/>
      <c r="FTP407" s="189"/>
      <c r="FTQ407" s="189"/>
      <c r="FTR407" s="189"/>
      <c r="FTS407" s="189"/>
      <c r="FTT407" s="189"/>
      <c r="FTU407" s="189"/>
      <c r="FTV407" s="189"/>
      <c r="FTW407" s="189"/>
      <c r="FTX407" s="189"/>
      <c r="FTY407" s="189"/>
      <c r="FTZ407" s="189"/>
      <c r="FUA407" s="189"/>
      <c r="FUB407" s="189"/>
      <c r="FUC407" s="189"/>
      <c r="FUD407" s="189"/>
      <c r="FUE407" s="189"/>
      <c r="FUF407" s="189"/>
      <c r="FUG407" s="189"/>
      <c r="FUH407" s="189"/>
      <c r="FUI407" s="189"/>
      <c r="FUJ407" s="189"/>
      <c r="FUK407" s="189"/>
      <c r="FUL407" s="189"/>
      <c r="FUM407" s="189"/>
      <c r="FUN407" s="189"/>
      <c r="FUO407" s="189"/>
      <c r="FUP407" s="189"/>
      <c r="FUQ407" s="189"/>
      <c r="FUR407" s="189"/>
      <c r="FUS407" s="189"/>
      <c r="FUT407" s="189"/>
      <c r="FUU407" s="189"/>
      <c r="FUV407" s="189"/>
      <c r="FUW407" s="189"/>
      <c r="FUX407" s="189"/>
      <c r="FUY407" s="189"/>
      <c r="FUZ407" s="189"/>
      <c r="FVA407" s="189"/>
      <c r="FVB407" s="189"/>
      <c r="FVC407" s="189"/>
      <c r="FVD407" s="189"/>
      <c r="FVE407" s="189"/>
      <c r="FVF407" s="189"/>
      <c r="FVG407" s="189"/>
      <c r="FVH407" s="189"/>
      <c r="FVI407" s="189"/>
      <c r="FVJ407" s="189"/>
      <c r="FVK407" s="189"/>
      <c r="FVL407" s="189"/>
      <c r="FVM407" s="189"/>
      <c r="FVN407" s="189"/>
      <c r="FVO407" s="189"/>
      <c r="FVP407" s="189"/>
      <c r="FVQ407" s="189"/>
      <c r="FVR407" s="189"/>
      <c r="FVS407" s="189"/>
      <c r="FVT407" s="189"/>
      <c r="FVU407" s="189"/>
      <c r="FVV407" s="189"/>
      <c r="FVW407" s="189"/>
      <c r="FVX407" s="189"/>
      <c r="FVY407" s="189"/>
      <c r="FVZ407" s="189"/>
      <c r="FWA407" s="189"/>
      <c r="FWB407" s="189"/>
      <c r="FWC407" s="189"/>
      <c r="FWD407" s="189"/>
      <c r="FWE407" s="189"/>
      <c r="FWF407" s="189"/>
      <c r="FWG407" s="189"/>
      <c r="FWH407" s="189"/>
      <c r="FWI407" s="189"/>
      <c r="FWJ407" s="189"/>
      <c r="FWK407" s="189"/>
      <c r="FWL407" s="189"/>
      <c r="FWM407" s="189"/>
      <c r="FWN407" s="189"/>
      <c r="FWO407" s="189"/>
      <c r="FWP407" s="189"/>
      <c r="FWQ407" s="189"/>
      <c r="FWR407" s="189"/>
      <c r="FWS407" s="189"/>
      <c r="FWT407" s="189"/>
      <c r="FWU407" s="189"/>
      <c r="FWV407" s="189"/>
      <c r="FWW407" s="189"/>
      <c r="FWX407" s="189"/>
      <c r="FWY407" s="189"/>
      <c r="FWZ407" s="189"/>
      <c r="FXA407" s="189"/>
      <c r="FXB407" s="189"/>
      <c r="FXC407" s="189"/>
      <c r="FXD407" s="189"/>
      <c r="FXE407" s="189"/>
      <c r="FXF407" s="189"/>
      <c r="FXG407" s="189"/>
      <c r="FXH407" s="189"/>
      <c r="FXI407" s="189"/>
      <c r="FXJ407" s="189"/>
      <c r="FXK407" s="189"/>
      <c r="FXL407" s="189"/>
      <c r="FXM407" s="189"/>
      <c r="FXN407" s="189"/>
      <c r="FXO407" s="189"/>
      <c r="FXP407" s="189"/>
      <c r="FXQ407" s="189"/>
      <c r="FXR407" s="189"/>
      <c r="FXS407" s="189"/>
      <c r="FXT407" s="189"/>
      <c r="FXU407" s="189"/>
      <c r="FXV407" s="189"/>
      <c r="FXW407" s="189"/>
      <c r="FXX407" s="189"/>
      <c r="FXY407" s="189"/>
      <c r="FXZ407" s="189"/>
      <c r="FYA407" s="189"/>
      <c r="FYB407" s="189"/>
      <c r="FYC407" s="189"/>
      <c r="FYD407" s="189"/>
      <c r="FYE407" s="189"/>
      <c r="FYF407" s="189"/>
      <c r="FYG407" s="189"/>
      <c r="FYH407" s="189"/>
      <c r="FYI407" s="189"/>
      <c r="FYJ407" s="189"/>
      <c r="FYK407" s="189"/>
      <c r="FYL407" s="189"/>
      <c r="FYM407" s="189"/>
      <c r="FYN407" s="189"/>
      <c r="FYO407" s="189"/>
      <c r="FYP407" s="189"/>
      <c r="FYQ407" s="189"/>
      <c r="FYR407" s="189"/>
      <c r="FYS407" s="189"/>
      <c r="FYT407" s="189"/>
      <c r="FYU407" s="189"/>
      <c r="FYV407" s="189"/>
      <c r="FYW407" s="189"/>
      <c r="FYX407" s="189"/>
      <c r="FYY407" s="189"/>
      <c r="FYZ407" s="189"/>
      <c r="FZA407" s="189"/>
      <c r="FZB407" s="189"/>
      <c r="FZC407" s="189"/>
      <c r="FZD407" s="189"/>
      <c r="FZE407" s="189"/>
      <c r="FZF407" s="189"/>
      <c r="FZG407" s="189"/>
      <c r="FZH407" s="189"/>
      <c r="FZI407" s="189"/>
      <c r="FZJ407" s="189"/>
      <c r="FZK407" s="189"/>
      <c r="FZL407" s="189"/>
      <c r="FZM407" s="189"/>
      <c r="FZN407" s="189"/>
      <c r="FZO407" s="189"/>
      <c r="FZP407" s="189"/>
      <c r="FZQ407" s="189"/>
      <c r="FZR407" s="189"/>
      <c r="FZS407" s="189"/>
      <c r="FZT407" s="189"/>
      <c r="FZU407" s="189"/>
      <c r="FZV407" s="189"/>
      <c r="FZW407" s="189"/>
      <c r="FZX407" s="189"/>
      <c r="FZY407" s="189"/>
      <c r="FZZ407" s="189"/>
      <c r="GAA407" s="189"/>
      <c r="GAB407" s="189"/>
      <c r="GAC407" s="189"/>
      <c r="GAD407" s="189"/>
      <c r="GAE407" s="189"/>
      <c r="GAF407" s="189"/>
      <c r="GAG407" s="189"/>
      <c r="GAH407" s="189"/>
      <c r="GAI407" s="189"/>
      <c r="GAJ407" s="189"/>
      <c r="GAK407" s="189"/>
      <c r="GAL407" s="189"/>
      <c r="GAM407" s="189"/>
      <c r="GAN407" s="189"/>
      <c r="GAO407" s="189"/>
      <c r="GAP407" s="189"/>
      <c r="GAQ407" s="189"/>
      <c r="GAR407" s="189"/>
      <c r="GAS407" s="189"/>
      <c r="GAT407" s="189"/>
      <c r="GAU407" s="189"/>
      <c r="GAV407" s="189"/>
      <c r="GAW407" s="189"/>
      <c r="GAX407" s="189"/>
      <c r="GAY407" s="189"/>
      <c r="GAZ407" s="189"/>
      <c r="GBA407" s="189"/>
      <c r="GBB407" s="189"/>
      <c r="GBC407" s="189"/>
      <c r="GBD407" s="189"/>
      <c r="GBE407" s="189"/>
      <c r="GBF407" s="189"/>
      <c r="GBG407" s="189"/>
      <c r="GBH407" s="189"/>
      <c r="GBI407" s="189"/>
      <c r="GBJ407" s="189"/>
      <c r="GBK407" s="189"/>
      <c r="GBL407" s="189"/>
      <c r="GBM407" s="189"/>
      <c r="GBN407" s="189"/>
      <c r="GBO407" s="189"/>
      <c r="GBP407" s="189"/>
      <c r="GBQ407" s="189"/>
      <c r="GBR407" s="189"/>
      <c r="GBS407" s="189"/>
      <c r="GBT407" s="189"/>
      <c r="GBU407" s="189"/>
      <c r="GBV407" s="189"/>
      <c r="GBW407" s="189"/>
      <c r="GBX407" s="189"/>
      <c r="GBY407" s="189"/>
      <c r="GBZ407" s="189"/>
      <c r="GCA407" s="189"/>
      <c r="GCB407" s="189"/>
      <c r="GCC407" s="189"/>
      <c r="GCD407" s="189"/>
      <c r="GCE407" s="189"/>
      <c r="GCF407" s="189"/>
      <c r="GCG407" s="189"/>
      <c r="GCH407" s="189"/>
      <c r="GCI407" s="189"/>
      <c r="GCJ407" s="189"/>
      <c r="GCK407" s="189"/>
      <c r="GCL407" s="189"/>
      <c r="GCM407" s="189"/>
      <c r="GCN407" s="189"/>
      <c r="GCO407" s="189"/>
      <c r="GCP407" s="189"/>
      <c r="GCQ407" s="189"/>
      <c r="GCR407" s="189"/>
      <c r="GCS407" s="189"/>
      <c r="GCT407" s="189"/>
      <c r="GCU407" s="189"/>
      <c r="GCV407" s="189"/>
      <c r="GCW407" s="189"/>
      <c r="GCX407" s="189"/>
      <c r="GCY407" s="189"/>
      <c r="GCZ407" s="189"/>
      <c r="GDA407" s="189"/>
      <c r="GDB407" s="189"/>
      <c r="GDC407" s="189"/>
      <c r="GDD407" s="189"/>
      <c r="GDE407" s="189"/>
      <c r="GDF407" s="189"/>
      <c r="GDG407" s="189"/>
      <c r="GDH407" s="189"/>
      <c r="GDI407" s="189"/>
      <c r="GDJ407" s="189"/>
      <c r="GDK407" s="189"/>
      <c r="GDL407" s="189"/>
      <c r="GDM407" s="189"/>
      <c r="GDN407" s="189"/>
      <c r="GDO407" s="189"/>
      <c r="GDP407" s="189"/>
      <c r="GDQ407" s="189"/>
      <c r="GDR407" s="189"/>
      <c r="GDS407" s="189"/>
      <c r="GDT407" s="189"/>
      <c r="GDU407" s="189"/>
      <c r="GDV407" s="189"/>
      <c r="GDW407" s="189"/>
      <c r="GDX407" s="189"/>
      <c r="GDY407" s="189"/>
      <c r="GDZ407" s="189"/>
      <c r="GEA407" s="189"/>
      <c r="GEB407" s="189"/>
      <c r="GEC407" s="189"/>
      <c r="GED407" s="189"/>
      <c r="GEE407" s="189"/>
      <c r="GEF407" s="189"/>
      <c r="GEG407" s="189"/>
      <c r="GEH407" s="189"/>
      <c r="GEI407" s="189"/>
      <c r="GEJ407" s="189"/>
      <c r="GEK407" s="189"/>
      <c r="GEL407" s="189"/>
      <c r="GEM407" s="189"/>
      <c r="GEN407" s="189"/>
      <c r="GEO407" s="189"/>
      <c r="GEP407" s="189"/>
      <c r="GEQ407" s="189"/>
      <c r="GER407" s="189"/>
      <c r="GES407" s="189"/>
      <c r="GET407" s="189"/>
      <c r="GEU407" s="189"/>
      <c r="GEV407" s="189"/>
      <c r="GEW407" s="189"/>
      <c r="GEX407" s="189"/>
      <c r="GEY407" s="189"/>
      <c r="GEZ407" s="189"/>
      <c r="GFA407" s="189"/>
      <c r="GFB407" s="189"/>
      <c r="GFC407" s="189"/>
      <c r="GFD407" s="189"/>
      <c r="GFE407" s="189"/>
      <c r="GFF407" s="189"/>
      <c r="GFG407" s="189"/>
      <c r="GFH407" s="189"/>
      <c r="GFI407" s="189"/>
      <c r="GFJ407" s="189"/>
      <c r="GFK407" s="189"/>
      <c r="GFL407" s="189"/>
      <c r="GFM407" s="189"/>
      <c r="GFN407" s="189"/>
      <c r="GFO407" s="189"/>
      <c r="GFP407" s="189"/>
      <c r="GFQ407" s="189"/>
      <c r="GFR407" s="189"/>
      <c r="GFS407" s="189"/>
      <c r="GFT407" s="189"/>
      <c r="GFU407" s="189"/>
      <c r="GFV407" s="189"/>
      <c r="GFW407" s="189"/>
      <c r="GFX407" s="189"/>
      <c r="GFY407" s="189"/>
      <c r="GFZ407" s="189"/>
      <c r="GGA407" s="189"/>
      <c r="GGB407" s="189"/>
      <c r="GGC407" s="189"/>
      <c r="GGD407" s="189"/>
      <c r="GGE407" s="189"/>
      <c r="GGF407" s="189"/>
      <c r="GGG407" s="189"/>
      <c r="GGH407" s="189"/>
      <c r="GGI407" s="189"/>
      <c r="GGJ407" s="189"/>
      <c r="GGK407" s="189"/>
      <c r="GGL407" s="189"/>
      <c r="GGM407" s="189"/>
      <c r="GGN407" s="189"/>
      <c r="GGO407" s="189"/>
      <c r="GGP407" s="189"/>
      <c r="GGQ407" s="189"/>
      <c r="GGR407" s="189"/>
      <c r="GGS407" s="189"/>
      <c r="GGT407" s="189"/>
      <c r="GGU407" s="189"/>
      <c r="GGV407" s="189"/>
      <c r="GGW407" s="189"/>
      <c r="GGX407" s="189"/>
      <c r="GGY407" s="189"/>
      <c r="GGZ407" s="189"/>
      <c r="GHA407" s="189"/>
      <c r="GHB407" s="189"/>
      <c r="GHC407" s="189"/>
      <c r="GHD407" s="189"/>
      <c r="GHE407" s="189"/>
      <c r="GHF407" s="189"/>
      <c r="GHG407" s="189"/>
      <c r="GHH407" s="189"/>
      <c r="GHI407" s="189"/>
      <c r="GHJ407" s="189"/>
      <c r="GHK407" s="189"/>
      <c r="GHL407" s="189"/>
      <c r="GHM407" s="189"/>
      <c r="GHN407" s="189"/>
      <c r="GHO407" s="189"/>
      <c r="GHP407" s="189"/>
      <c r="GHQ407" s="189"/>
      <c r="GHR407" s="189"/>
      <c r="GHS407" s="189"/>
      <c r="GHT407" s="189"/>
      <c r="GHU407" s="189"/>
      <c r="GHV407" s="189"/>
      <c r="GHW407" s="189"/>
      <c r="GHX407" s="189"/>
      <c r="GHY407" s="189"/>
      <c r="GHZ407" s="189"/>
      <c r="GIA407" s="189"/>
      <c r="GIB407" s="189"/>
      <c r="GIC407" s="189"/>
      <c r="GID407" s="189"/>
      <c r="GIE407" s="189"/>
      <c r="GIF407" s="189"/>
      <c r="GIG407" s="189"/>
      <c r="GIH407" s="189"/>
      <c r="GII407" s="189"/>
      <c r="GIJ407" s="189"/>
      <c r="GIK407" s="189"/>
      <c r="GIL407" s="189"/>
      <c r="GIM407" s="189"/>
      <c r="GIN407" s="189"/>
      <c r="GIO407" s="189"/>
      <c r="GIP407" s="189"/>
      <c r="GIQ407" s="189"/>
      <c r="GIR407" s="189"/>
      <c r="GIS407" s="189"/>
      <c r="GIT407" s="189"/>
      <c r="GIU407" s="189"/>
      <c r="GIV407" s="189"/>
      <c r="GIW407" s="189"/>
      <c r="GIX407" s="189"/>
      <c r="GIY407" s="189"/>
      <c r="GIZ407" s="189"/>
      <c r="GJA407" s="189"/>
      <c r="GJB407" s="189"/>
      <c r="GJC407" s="189"/>
      <c r="GJD407" s="189"/>
      <c r="GJE407" s="189"/>
      <c r="GJF407" s="189"/>
      <c r="GJG407" s="189"/>
      <c r="GJH407" s="189"/>
      <c r="GJI407" s="189"/>
      <c r="GJJ407" s="189"/>
      <c r="GJK407" s="189"/>
      <c r="GJL407" s="189"/>
      <c r="GJM407" s="189"/>
      <c r="GJN407" s="189"/>
      <c r="GJO407" s="189"/>
      <c r="GJP407" s="189"/>
      <c r="GJQ407" s="189"/>
      <c r="GJR407" s="189"/>
      <c r="GJS407" s="189"/>
      <c r="GJT407" s="189"/>
      <c r="GJU407" s="189"/>
      <c r="GJV407" s="189"/>
      <c r="GJW407" s="189"/>
      <c r="GJX407" s="189"/>
      <c r="GJY407" s="189"/>
      <c r="GJZ407" s="189"/>
      <c r="GKA407" s="189"/>
      <c r="GKB407" s="189"/>
      <c r="GKC407" s="189"/>
      <c r="GKD407" s="189"/>
      <c r="GKE407" s="189"/>
      <c r="GKF407" s="189"/>
      <c r="GKG407" s="189"/>
      <c r="GKH407" s="189"/>
      <c r="GKI407" s="189"/>
      <c r="GKJ407" s="189"/>
      <c r="GKK407" s="189"/>
      <c r="GKL407" s="189"/>
      <c r="GKM407" s="189"/>
      <c r="GKN407" s="189"/>
      <c r="GKO407" s="189"/>
      <c r="GKP407" s="189"/>
      <c r="GKQ407" s="189"/>
      <c r="GKR407" s="189"/>
      <c r="GKS407" s="189"/>
      <c r="GKT407" s="189"/>
      <c r="GKU407" s="189"/>
      <c r="GKV407" s="189"/>
      <c r="GKW407" s="189"/>
      <c r="GKX407" s="189"/>
      <c r="GKY407" s="189"/>
      <c r="GKZ407" s="189"/>
      <c r="GLA407" s="189"/>
      <c r="GLB407" s="189"/>
      <c r="GLC407" s="189"/>
      <c r="GLD407" s="189"/>
      <c r="GLE407" s="189"/>
      <c r="GLF407" s="189"/>
      <c r="GLG407" s="189"/>
      <c r="GLH407" s="189"/>
      <c r="GLI407" s="189"/>
      <c r="GLJ407" s="189"/>
      <c r="GLK407" s="189"/>
      <c r="GLL407" s="189"/>
      <c r="GLM407" s="189"/>
      <c r="GLN407" s="189"/>
      <c r="GLO407" s="189"/>
      <c r="GLP407" s="189"/>
      <c r="GLQ407" s="189"/>
      <c r="GLR407" s="189"/>
      <c r="GLS407" s="189"/>
      <c r="GLT407" s="189"/>
      <c r="GLU407" s="189"/>
      <c r="GLV407" s="189"/>
      <c r="GLW407" s="189"/>
      <c r="GLX407" s="189"/>
      <c r="GLY407" s="189"/>
      <c r="GLZ407" s="189"/>
      <c r="GMA407" s="189"/>
      <c r="GMB407" s="189"/>
      <c r="GMC407" s="189"/>
      <c r="GMD407" s="189"/>
      <c r="GME407" s="189"/>
      <c r="GMF407" s="189"/>
      <c r="GMG407" s="189"/>
      <c r="GMH407" s="189"/>
      <c r="GMI407" s="189"/>
      <c r="GMJ407" s="189"/>
      <c r="GMK407" s="189"/>
      <c r="GML407" s="189"/>
      <c r="GMM407" s="189"/>
      <c r="GMN407" s="189"/>
      <c r="GMO407" s="189"/>
      <c r="GMP407" s="189"/>
      <c r="GMQ407" s="189"/>
      <c r="GMR407" s="189"/>
      <c r="GMS407" s="189"/>
      <c r="GMT407" s="189"/>
      <c r="GMU407" s="189"/>
      <c r="GMV407" s="189"/>
      <c r="GMW407" s="189"/>
      <c r="GMX407" s="189"/>
      <c r="GMY407" s="189"/>
      <c r="GMZ407" s="189"/>
      <c r="GNA407" s="189"/>
      <c r="GNB407" s="189"/>
      <c r="GNC407" s="189"/>
      <c r="GND407" s="189"/>
      <c r="GNE407" s="189"/>
      <c r="GNF407" s="189"/>
      <c r="GNG407" s="189"/>
      <c r="GNH407" s="189"/>
      <c r="GNI407" s="189"/>
      <c r="GNJ407" s="189"/>
      <c r="GNK407" s="189"/>
      <c r="GNL407" s="189"/>
      <c r="GNM407" s="189"/>
      <c r="GNN407" s="189"/>
      <c r="GNO407" s="189"/>
      <c r="GNP407" s="189"/>
      <c r="GNQ407" s="189"/>
      <c r="GNR407" s="189"/>
      <c r="GNS407" s="189"/>
      <c r="GNT407" s="189"/>
      <c r="GNU407" s="189"/>
      <c r="GNV407" s="189"/>
      <c r="GNW407" s="189"/>
      <c r="GNX407" s="189"/>
      <c r="GNY407" s="189"/>
      <c r="GNZ407" s="189"/>
      <c r="GOA407" s="189"/>
      <c r="GOB407" s="189"/>
      <c r="GOC407" s="189"/>
      <c r="GOD407" s="189"/>
      <c r="GOE407" s="189"/>
      <c r="GOF407" s="189"/>
      <c r="GOG407" s="189"/>
      <c r="GOH407" s="189"/>
      <c r="GOI407" s="189"/>
      <c r="GOJ407" s="189"/>
      <c r="GOK407" s="189"/>
      <c r="GOL407" s="189"/>
      <c r="GOM407" s="189"/>
      <c r="GON407" s="189"/>
      <c r="GOO407" s="189"/>
      <c r="GOP407" s="189"/>
      <c r="GOQ407" s="189"/>
      <c r="GOR407" s="189"/>
      <c r="GOS407" s="189"/>
      <c r="GOT407" s="189"/>
      <c r="GOU407" s="189"/>
      <c r="GOV407" s="189"/>
      <c r="GOW407" s="189"/>
      <c r="GOX407" s="189"/>
      <c r="GOY407" s="189"/>
      <c r="GOZ407" s="189"/>
      <c r="GPA407" s="189"/>
      <c r="GPB407" s="189"/>
      <c r="GPC407" s="189"/>
      <c r="GPD407" s="189"/>
      <c r="GPE407" s="189"/>
      <c r="GPF407" s="189"/>
      <c r="GPG407" s="189"/>
      <c r="GPH407" s="189"/>
      <c r="GPI407" s="189"/>
      <c r="GPJ407" s="189"/>
      <c r="GPK407" s="189"/>
      <c r="GPL407" s="189"/>
      <c r="GPM407" s="189"/>
      <c r="GPN407" s="189"/>
      <c r="GPO407" s="189"/>
      <c r="GPP407" s="189"/>
      <c r="GPQ407" s="189"/>
      <c r="GPR407" s="189"/>
      <c r="GPS407" s="189"/>
      <c r="GPT407" s="189"/>
      <c r="GPU407" s="189"/>
      <c r="GPV407" s="189"/>
      <c r="GPW407" s="189"/>
      <c r="GPX407" s="189"/>
      <c r="GPY407" s="189"/>
      <c r="GPZ407" s="189"/>
      <c r="GQA407" s="189"/>
      <c r="GQB407" s="189"/>
      <c r="GQC407" s="189"/>
      <c r="GQD407" s="189"/>
      <c r="GQE407" s="189"/>
      <c r="GQF407" s="189"/>
      <c r="GQG407" s="189"/>
      <c r="GQH407" s="189"/>
      <c r="GQI407" s="189"/>
      <c r="GQJ407" s="189"/>
      <c r="GQK407" s="189"/>
      <c r="GQL407" s="189"/>
      <c r="GQM407" s="189"/>
      <c r="GQN407" s="189"/>
      <c r="GQO407" s="189"/>
      <c r="GQP407" s="189"/>
      <c r="GQQ407" s="189"/>
      <c r="GQR407" s="189"/>
      <c r="GQS407" s="189"/>
      <c r="GQT407" s="189"/>
      <c r="GQU407" s="189"/>
      <c r="GQV407" s="189"/>
      <c r="GQW407" s="189"/>
      <c r="GQX407" s="189"/>
      <c r="GQY407" s="189"/>
      <c r="GQZ407" s="189"/>
      <c r="GRA407" s="189"/>
      <c r="GRB407" s="189"/>
      <c r="GRC407" s="189"/>
      <c r="GRD407" s="189"/>
      <c r="GRE407" s="189"/>
      <c r="GRF407" s="189"/>
      <c r="GRG407" s="189"/>
      <c r="GRH407" s="189"/>
      <c r="GRI407" s="189"/>
      <c r="GRJ407" s="189"/>
      <c r="GRK407" s="189"/>
      <c r="GRL407" s="189"/>
      <c r="GRM407" s="189"/>
      <c r="GRN407" s="189"/>
      <c r="GRO407" s="189"/>
      <c r="GRP407" s="189"/>
      <c r="GRQ407" s="189"/>
      <c r="GRR407" s="189"/>
      <c r="GRS407" s="189"/>
      <c r="GRT407" s="189"/>
      <c r="GRU407" s="189"/>
      <c r="GRV407" s="189"/>
      <c r="GRW407" s="189"/>
      <c r="GRX407" s="189"/>
      <c r="GRY407" s="189"/>
      <c r="GRZ407" s="189"/>
      <c r="GSA407" s="189"/>
      <c r="GSB407" s="189"/>
      <c r="GSC407" s="189"/>
      <c r="GSD407" s="189"/>
      <c r="GSE407" s="189"/>
      <c r="GSF407" s="189"/>
      <c r="GSG407" s="189"/>
      <c r="GSH407" s="189"/>
      <c r="GSI407" s="189"/>
      <c r="GSJ407" s="189"/>
      <c r="GSK407" s="189"/>
      <c r="GSL407" s="189"/>
      <c r="GSM407" s="189"/>
      <c r="GSN407" s="189"/>
      <c r="GSO407" s="189"/>
      <c r="GSP407" s="189"/>
      <c r="GSQ407" s="189"/>
      <c r="GSR407" s="189"/>
      <c r="GSS407" s="189"/>
      <c r="GST407" s="189"/>
      <c r="GSU407" s="189"/>
      <c r="GSV407" s="189"/>
      <c r="GSW407" s="189"/>
      <c r="GSX407" s="189"/>
      <c r="GSY407" s="189"/>
      <c r="GSZ407" s="189"/>
      <c r="GTA407" s="189"/>
      <c r="GTB407" s="189"/>
      <c r="GTC407" s="189"/>
      <c r="GTD407" s="189"/>
      <c r="GTE407" s="189"/>
      <c r="GTF407" s="189"/>
      <c r="GTG407" s="189"/>
      <c r="GTH407" s="189"/>
      <c r="GTI407" s="189"/>
      <c r="GTJ407" s="189"/>
      <c r="GTK407" s="189"/>
      <c r="GTL407" s="189"/>
      <c r="GTM407" s="189"/>
      <c r="GTN407" s="189"/>
      <c r="GTO407" s="189"/>
      <c r="GTP407" s="189"/>
      <c r="GTQ407" s="189"/>
      <c r="GTR407" s="189"/>
      <c r="GTS407" s="189"/>
      <c r="GTT407" s="189"/>
      <c r="GTU407" s="189"/>
      <c r="GTV407" s="189"/>
      <c r="GTW407" s="189"/>
      <c r="GTX407" s="189"/>
      <c r="GTY407" s="189"/>
      <c r="GTZ407" s="189"/>
      <c r="GUA407" s="189"/>
      <c r="GUB407" s="189"/>
      <c r="GUC407" s="189"/>
      <c r="GUD407" s="189"/>
      <c r="GUE407" s="189"/>
      <c r="GUF407" s="189"/>
      <c r="GUG407" s="189"/>
      <c r="GUH407" s="189"/>
      <c r="GUI407" s="189"/>
      <c r="GUJ407" s="189"/>
      <c r="GUK407" s="189"/>
      <c r="GUL407" s="189"/>
      <c r="GUM407" s="189"/>
      <c r="GUN407" s="189"/>
      <c r="GUO407" s="189"/>
      <c r="GUP407" s="189"/>
      <c r="GUQ407" s="189"/>
      <c r="GUR407" s="189"/>
      <c r="GUS407" s="189"/>
      <c r="GUT407" s="189"/>
      <c r="GUU407" s="189"/>
      <c r="GUV407" s="189"/>
      <c r="GUW407" s="189"/>
      <c r="GUX407" s="189"/>
      <c r="GUY407" s="189"/>
      <c r="GUZ407" s="189"/>
      <c r="GVA407" s="189"/>
      <c r="GVB407" s="189"/>
      <c r="GVC407" s="189"/>
      <c r="GVD407" s="189"/>
      <c r="GVE407" s="189"/>
      <c r="GVF407" s="189"/>
      <c r="GVG407" s="189"/>
      <c r="GVH407" s="189"/>
      <c r="GVI407" s="189"/>
      <c r="GVJ407" s="189"/>
      <c r="GVK407" s="189"/>
      <c r="GVL407" s="189"/>
      <c r="GVM407" s="189"/>
      <c r="GVN407" s="189"/>
      <c r="GVO407" s="189"/>
      <c r="GVP407" s="189"/>
      <c r="GVQ407" s="189"/>
      <c r="GVR407" s="189"/>
      <c r="GVS407" s="189"/>
      <c r="GVT407" s="189"/>
      <c r="GVU407" s="189"/>
      <c r="GVV407" s="189"/>
      <c r="GVW407" s="189"/>
      <c r="GVX407" s="189"/>
      <c r="GVY407" s="189"/>
      <c r="GVZ407" s="189"/>
      <c r="GWA407" s="189"/>
      <c r="GWB407" s="189"/>
      <c r="GWC407" s="189"/>
      <c r="GWD407" s="189"/>
      <c r="GWE407" s="189"/>
      <c r="GWF407" s="189"/>
      <c r="GWG407" s="189"/>
      <c r="GWH407" s="189"/>
      <c r="GWI407" s="189"/>
      <c r="GWJ407" s="189"/>
      <c r="GWK407" s="189"/>
      <c r="GWL407" s="189"/>
      <c r="GWM407" s="189"/>
      <c r="GWN407" s="189"/>
      <c r="GWO407" s="189"/>
      <c r="GWP407" s="189"/>
      <c r="GWQ407" s="189"/>
      <c r="GWR407" s="189"/>
      <c r="GWS407" s="189"/>
      <c r="GWT407" s="189"/>
      <c r="GWU407" s="189"/>
      <c r="GWV407" s="189"/>
      <c r="GWW407" s="189"/>
      <c r="GWX407" s="189"/>
      <c r="GWY407" s="189"/>
      <c r="GWZ407" s="189"/>
      <c r="GXA407" s="189"/>
      <c r="GXB407" s="189"/>
      <c r="GXC407" s="189"/>
      <c r="GXD407" s="189"/>
      <c r="GXE407" s="189"/>
      <c r="GXF407" s="189"/>
      <c r="GXG407" s="189"/>
      <c r="GXH407" s="189"/>
      <c r="GXI407" s="189"/>
      <c r="GXJ407" s="189"/>
      <c r="GXK407" s="189"/>
      <c r="GXL407" s="189"/>
      <c r="GXM407" s="189"/>
      <c r="GXN407" s="189"/>
      <c r="GXO407" s="189"/>
      <c r="GXP407" s="189"/>
      <c r="GXQ407" s="189"/>
      <c r="GXR407" s="189"/>
      <c r="GXS407" s="189"/>
      <c r="GXT407" s="189"/>
      <c r="GXU407" s="189"/>
      <c r="GXV407" s="189"/>
      <c r="GXW407" s="189"/>
      <c r="GXX407" s="189"/>
      <c r="GXY407" s="189"/>
      <c r="GXZ407" s="189"/>
      <c r="GYA407" s="189"/>
      <c r="GYB407" s="189"/>
      <c r="GYC407" s="189"/>
      <c r="GYD407" s="189"/>
      <c r="GYE407" s="189"/>
      <c r="GYF407" s="189"/>
      <c r="GYG407" s="189"/>
      <c r="GYH407" s="189"/>
      <c r="GYI407" s="189"/>
      <c r="GYJ407" s="189"/>
      <c r="GYK407" s="189"/>
      <c r="GYL407" s="189"/>
      <c r="GYM407" s="189"/>
      <c r="GYN407" s="189"/>
      <c r="GYO407" s="189"/>
      <c r="GYP407" s="189"/>
      <c r="GYQ407" s="189"/>
      <c r="GYR407" s="189"/>
      <c r="GYS407" s="189"/>
      <c r="GYT407" s="189"/>
      <c r="GYU407" s="189"/>
      <c r="GYV407" s="189"/>
      <c r="GYW407" s="189"/>
      <c r="GYX407" s="189"/>
      <c r="GYY407" s="189"/>
      <c r="GYZ407" s="189"/>
      <c r="GZA407" s="189"/>
      <c r="GZB407" s="189"/>
      <c r="GZC407" s="189"/>
      <c r="GZD407" s="189"/>
      <c r="GZE407" s="189"/>
      <c r="GZF407" s="189"/>
      <c r="GZG407" s="189"/>
      <c r="GZH407" s="189"/>
      <c r="GZI407" s="189"/>
      <c r="GZJ407" s="189"/>
      <c r="GZK407" s="189"/>
      <c r="GZL407" s="189"/>
      <c r="GZM407" s="189"/>
      <c r="GZN407" s="189"/>
      <c r="GZO407" s="189"/>
      <c r="GZP407" s="189"/>
      <c r="GZQ407" s="189"/>
      <c r="GZR407" s="189"/>
      <c r="GZS407" s="189"/>
      <c r="GZT407" s="189"/>
      <c r="GZU407" s="189"/>
      <c r="GZV407" s="189"/>
      <c r="GZW407" s="189"/>
      <c r="GZX407" s="189"/>
      <c r="GZY407" s="189"/>
      <c r="GZZ407" s="189"/>
      <c r="HAA407" s="189"/>
      <c r="HAB407" s="189"/>
      <c r="HAC407" s="189"/>
      <c r="HAD407" s="189"/>
      <c r="HAE407" s="189"/>
      <c r="HAF407" s="189"/>
      <c r="HAG407" s="189"/>
      <c r="HAH407" s="189"/>
      <c r="HAI407" s="189"/>
      <c r="HAJ407" s="189"/>
      <c r="HAK407" s="189"/>
      <c r="HAL407" s="189"/>
      <c r="HAM407" s="189"/>
      <c r="HAN407" s="189"/>
      <c r="HAO407" s="189"/>
      <c r="HAP407" s="189"/>
      <c r="HAQ407" s="189"/>
      <c r="HAR407" s="189"/>
      <c r="HAS407" s="189"/>
      <c r="HAT407" s="189"/>
      <c r="HAU407" s="189"/>
      <c r="HAV407" s="189"/>
      <c r="HAW407" s="189"/>
      <c r="HAX407" s="189"/>
      <c r="HAY407" s="189"/>
      <c r="HAZ407" s="189"/>
      <c r="HBA407" s="189"/>
      <c r="HBB407" s="189"/>
      <c r="HBC407" s="189"/>
      <c r="HBD407" s="189"/>
      <c r="HBE407" s="189"/>
      <c r="HBF407" s="189"/>
      <c r="HBG407" s="189"/>
      <c r="HBH407" s="189"/>
      <c r="HBI407" s="189"/>
      <c r="HBJ407" s="189"/>
      <c r="HBK407" s="189"/>
      <c r="HBL407" s="189"/>
      <c r="HBM407" s="189"/>
      <c r="HBN407" s="189"/>
      <c r="HBO407" s="189"/>
      <c r="HBP407" s="189"/>
      <c r="HBQ407" s="189"/>
      <c r="HBR407" s="189"/>
      <c r="HBS407" s="189"/>
      <c r="HBT407" s="189"/>
      <c r="HBU407" s="189"/>
      <c r="HBV407" s="189"/>
      <c r="HBW407" s="189"/>
      <c r="HBX407" s="189"/>
      <c r="HBY407" s="189"/>
      <c r="HBZ407" s="189"/>
      <c r="HCA407" s="189"/>
      <c r="HCB407" s="189"/>
      <c r="HCC407" s="189"/>
      <c r="HCD407" s="189"/>
      <c r="HCE407" s="189"/>
      <c r="HCF407" s="189"/>
      <c r="HCG407" s="189"/>
      <c r="HCH407" s="189"/>
      <c r="HCI407" s="189"/>
      <c r="HCJ407" s="189"/>
      <c r="HCK407" s="189"/>
      <c r="HCL407" s="189"/>
      <c r="HCM407" s="189"/>
      <c r="HCN407" s="189"/>
      <c r="HCO407" s="189"/>
      <c r="HCP407" s="189"/>
      <c r="HCQ407" s="189"/>
      <c r="HCR407" s="189"/>
      <c r="HCS407" s="189"/>
      <c r="HCT407" s="189"/>
      <c r="HCU407" s="189"/>
      <c r="HCV407" s="189"/>
      <c r="HCW407" s="189"/>
      <c r="HCX407" s="189"/>
      <c r="HCY407" s="189"/>
      <c r="HCZ407" s="189"/>
      <c r="HDA407" s="189"/>
      <c r="HDB407" s="189"/>
      <c r="HDC407" s="189"/>
      <c r="HDD407" s="189"/>
      <c r="HDE407" s="189"/>
      <c r="HDF407" s="189"/>
      <c r="HDG407" s="189"/>
      <c r="HDH407" s="189"/>
      <c r="HDI407" s="189"/>
      <c r="HDJ407" s="189"/>
      <c r="HDK407" s="189"/>
      <c r="HDL407" s="189"/>
      <c r="HDM407" s="189"/>
      <c r="HDN407" s="189"/>
      <c r="HDO407" s="189"/>
      <c r="HDP407" s="189"/>
      <c r="HDQ407" s="189"/>
      <c r="HDR407" s="189"/>
      <c r="HDS407" s="189"/>
      <c r="HDT407" s="189"/>
      <c r="HDU407" s="189"/>
      <c r="HDV407" s="189"/>
      <c r="HDW407" s="189"/>
      <c r="HDX407" s="189"/>
      <c r="HDY407" s="189"/>
      <c r="HDZ407" s="189"/>
      <c r="HEA407" s="189"/>
      <c r="HEB407" s="189"/>
      <c r="HEC407" s="189"/>
      <c r="HED407" s="189"/>
      <c r="HEE407" s="189"/>
      <c r="HEF407" s="189"/>
      <c r="HEG407" s="189"/>
      <c r="HEH407" s="189"/>
      <c r="HEI407" s="189"/>
      <c r="HEJ407" s="189"/>
      <c r="HEK407" s="189"/>
      <c r="HEL407" s="189"/>
      <c r="HEM407" s="189"/>
      <c r="HEN407" s="189"/>
      <c r="HEO407" s="189"/>
      <c r="HEP407" s="189"/>
      <c r="HEQ407" s="189"/>
      <c r="HER407" s="189"/>
      <c r="HES407" s="189"/>
      <c r="HET407" s="189"/>
      <c r="HEU407" s="189"/>
      <c r="HEV407" s="189"/>
      <c r="HEW407" s="189"/>
      <c r="HEX407" s="189"/>
      <c r="HEY407" s="189"/>
      <c r="HEZ407" s="189"/>
      <c r="HFA407" s="189"/>
      <c r="HFB407" s="189"/>
      <c r="HFC407" s="189"/>
      <c r="HFD407" s="189"/>
      <c r="HFE407" s="189"/>
      <c r="HFF407" s="189"/>
      <c r="HFG407" s="189"/>
      <c r="HFH407" s="189"/>
      <c r="HFI407" s="189"/>
      <c r="HFJ407" s="189"/>
      <c r="HFK407" s="189"/>
      <c r="HFL407" s="189"/>
      <c r="HFM407" s="189"/>
      <c r="HFN407" s="189"/>
      <c r="HFO407" s="189"/>
      <c r="HFP407" s="189"/>
      <c r="HFQ407" s="189"/>
      <c r="HFR407" s="189"/>
      <c r="HFS407" s="189"/>
      <c r="HFT407" s="189"/>
      <c r="HFU407" s="189"/>
      <c r="HFV407" s="189"/>
      <c r="HFW407" s="189"/>
      <c r="HFX407" s="189"/>
      <c r="HFY407" s="189"/>
      <c r="HFZ407" s="189"/>
      <c r="HGA407" s="189"/>
      <c r="HGB407" s="189"/>
      <c r="HGC407" s="189"/>
      <c r="HGD407" s="189"/>
      <c r="HGE407" s="189"/>
      <c r="HGF407" s="189"/>
      <c r="HGG407" s="189"/>
      <c r="HGH407" s="189"/>
      <c r="HGI407" s="189"/>
      <c r="HGJ407" s="189"/>
      <c r="HGK407" s="189"/>
      <c r="HGL407" s="189"/>
      <c r="HGM407" s="189"/>
      <c r="HGN407" s="189"/>
      <c r="HGO407" s="189"/>
      <c r="HGP407" s="189"/>
      <c r="HGQ407" s="189"/>
      <c r="HGR407" s="189"/>
      <c r="HGS407" s="189"/>
      <c r="HGT407" s="189"/>
      <c r="HGU407" s="189"/>
      <c r="HGV407" s="189"/>
      <c r="HGW407" s="189"/>
      <c r="HGX407" s="189"/>
      <c r="HGY407" s="189"/>
      <c r="HGZ407" s="189"/>
      <c r="HHA407" s="189"/>
      <c r="HHB407" s="189"/>
      <c r="HHC407" s="189"/>
      <c r="HHD407" s="189"/>
      <c r="HHE407" s="189"/>
      <c r="HHF407" s="189"/>
      <c r="HHG407" s="189"/>
      <c r="HHH407" s="189"/>
      <c r="HHI407" s="189"/>
      <c r="HHJ407" s="189"/>
      <c r="HHK407" s="189"/>
      <c r="HHL407" s="189"/>
      <c r="HHM407" s="189"/>
      <c r="HHN407" s="189"/>
      <c r="HHO407" s="189"/>
      <c r="HHP407" s="189"/>
      <c r="HHQ407" s="189"/>
      <c r="HHR407" s="189"/>
      <c r="HHS407" s="189"/>
      <c r="HHT407" s="189"/>
      <c r="HHU407" s="189"/>
      <c r="HHV407" s="189"/>
      <c r="HHW407" s="189"/>
      <c r="HHX407" s="189"/>
      <c r="HHY407" s="189"/>
      <c r="HHZ407" s="189"/>
      <c r="HIA407" s="189"/>
      <c r="HIB407" s="189"/>
      <c r="HIC407" s="189"/>
      <c r="HID407" s="189"/>
      <c r="HIE407" s="189"/>
      <c r="HIF407" s="189"/>
      <c r="HIG407" s="189"/>
      <c r="HIH407" s="189"/>
      <c r="HII407" s="189"/>
      <c r="HIJ407" s="189"/>
      <c r="HIK407" s="189"/>
      <c r="HIL407" s="189"/>
      <c r="HIM407" s="189"/>
      <c r="HIN407" s="189"/>
      <c r="HIO407" s="189"/>
      <c r="HIP407" s="189"/>
      <c r="HIQ407" s="189"/>
      <c r="HIR407" s="189"/>
      <c r="HIS407" s="189"/>
      <c r="HIT407" s="189"/>
      <c r="HIU407" s="189"/>
      <c r="HIV407" s="189"/>
      <c r="HIW407" s="189"/>
      <c r="HIX407" s="189"/>
      <c r="HIY407" s="189"/>
      <c r="HIZ407" s="189"/>
      <c r="HJA407" s="189"/>
      <c r="HJB407" s="189"/>
      <c r="HJC407" s="189"/>
      <c r="HJD407" s="189"/>
      <c r="HJE407" s="189"/>
      <c r="HJF407" s="189"/>
      <c r="HJG407" s="189"/>
      <c r="HJH407" s="189"/>
      <c r="HJI407" s="189"/>
      <c r="HJJ407" s="189"/>
      <c r="HJK407" s="189"/>
      <c r="HJL407" s="189"/>
      <c r="HJM407" s="189"/>
      <c r="HJN407" s="189"/>
      <c r="HJO407" s="189"/>
      <c r="HJP407" s="189"/>
      <c r="HJQ407" s="189"/>
      <c r="HJR407" s="189"/>
      <c r="HJS407" s="189"/>
      <c r="HJT407" s="189"/>
      <c r="HJU407" s="189"/>
      <c r="HJV407" s="189"/>
      <c r="HJW407" s="189"/>
      <c r="HJX407" s="189"/>
      <c r="HJY407" s="189"/>
      <c r="HJZ407" s="189"/>
      <c r="HKA407" s="189"/>
      <c r="HKB407" s="189"/>
      <c r="HKC407" s="189"/>
      <c r="HKD407" s="189"/>
      <c r="HKE407" s="189"/>
      <c r="HKF407" s="189"/>
      <c r="HKG407" s="189"/>
      <c r="HKH407" s="189"/>
      <c r="HKI407" s="189"/>
      <c r="HKJ407" s="189"/>
      <c r="HKK407" s="189"/>
      <c r="HKL407" s="189"/>
      <c r="HKM407" s="189"/>
      <c r="HKN407" s="189"/>
      <c r="HKO407" s="189"/>
      <c r="HKP407" s="189"/>
      <c r="HKQ407" s="189"/>
      <c r="HKR407" s="189"/>
      <c r="HKS407" s="189"/>
      <c r="HKT407" s="189"/>
      <c r="HKU407" s="189"/>
      <c r="HKV407" s="189"/>
      <c r="HKW407" s="189"/>
      <c r="HKX407" s="189"/>
      <c r="HKY407" s="189"/>
      <c r="HKZ407" s="189"/>
      <c r="HLA407" s="189"/>
      <c r="HLB407" s="189"/>
      <c r="HLC407" s="189"/>
      <c r="HLD407" s="189"/>
      <c r="HLE407" s="189"/>
      <c r="HLF407" s="189"/>
      <c r="HLG407" s="189"/>
      <c r="HLH407" s="189"/>
      <c r="HLI407" s="189"/>
      <c r="HLJ407" s="189"/>
      <c r="HLK407" s="189"/>
      <c r="HLL407" s="189"/>
      <c r="HLM407" s="189"/>
      <c r="HLN407" s="189"/>
      <c r="HLO407" s="189"/>
      <c r="HLP407" s="189"/>
      <c r="HLQ407" s="189"/>
      <c r="HLR407" s="189"/>
      <c r="HLS407" s="189"/>
      <c r="HLT407" s="189"/>
      <c r="HLU407" s="189"/>
      <c r="HLV407" s="189"/>
      <c r="HLW407" s="189"/>
      <c r="HLX407" s="189"/>
      <c r="HLY407" s="189"/>
      <c r="HLZ407" s="189"/>
      <c r="HMA407" s="189"/>
      <c r="HMB407" s="189"/>
      <c r="HMC407" s="189"/>
      <c r="HMD407" s="189"/>
      <c r="HME407" s="189"/>
      <c r="HMF407" s="189"/>
      <c r="HMG407" s="189"/>
      <c r="HMH407" s="189"/>
      <c r="HMI407" s="189"/>
      <c r="HMJ407" s="189"/>
      <c r="HMK407" s="189"/>
      <c r="HML407" s="189"/>
      <c r="HMM407" s="189"/>
      <c r="HMN407" s="189"/>
      <c r="HMO407" s="189"/>
      <c r="HMP407" s="189"/>
      <c r="HMQ407" s="189"/>
      <c r="HMR407" s="189"/>
      <c r="HMS407" s="189"/>
      <c r="HMT407" s="189"/>
      <c r="HMU407" s="189"/>
      <c r="HMV407" s="189"/>
      <c r="HMW407" s="189"/>
      <c r="HMX407" s="189"/>
      <c r="HMY407" s="189"/>
      <c r="HMZ407" s="189"/>
      <c r="HNA407" s="189"/>
      <c r="HNB407" s="189"/>
      <c r="HNC407" s="189"/>
      <c r="HND407" s="189"/>
      <c r="HNE407" s="189"/>
      <c r="HNF407" s="189"/>
      <c r="HNG407" s="189"/>
      <c r="HNH407" s="189"/>
      <c r="HNI407" s="189"/>
      <c r="HNJ407" s="189"/>
      <c r="HNK407" s="189"/>
      <c r="HNL407" s="189"/>
      <c r="HNM407" s="189"/>
      <c r="HNN407" s="189"/>
      <c r="HNO407" s="189"/>
      <c r="HNP407" s="189"/>
      <c r="HNQ407" s="189"/>
      <c r="HNR407" s="189"/>
      <c r="HNS407" s="189"/>
      <c r="HNT407" s="189"/>
      <c r="HNU407" s="189"/>
      <c r="HNV407" s="189"/>
      <c r="HNW407" s="189"/>
      <c r="HNX407" s="189"/>
      <c r="HNY407" s="189"/>
      <c r="HNZ407" s="189"/>
      <c r="HOA407" s="189"/>
      <c r="HOB407" s="189"/>
      <c r="HOC407" s="189"/>
      <c r="HOD407" s="189"/>
      <c r="HOE407" s="189"/>
      <c r="HOF407" s="189"/>
      <c r="HOG407" s="189"/>
      <c r="HOH407" s="189"/>
      <c r="HOI407" s="189"/>
      <c r="HOJ407" s="189"/>
      <c r="HOK407" s="189"/>
      <c r="HOL407" s="189"/>
      <c r="HOM407" s="189"/>
      <c r="HON407" s="189"/>
      <c r="HOO407" s="189"/>
      <c r="HOP407" s="189"/>
      <c r="HOQ407" s="189"/>
      <c r="HOR407" s="189"/>
      <c r="HOS407" s="189"/>
      <c r="HOT407" s="189"/>
      <c r="HOU407" s="189"/>
      <c r="HOV407" s="189"/>
      <c r="HOW407" s="189"/>
      <c r="HOX407" s="189"/>
      <c r="HOY407" s="189"/>
      <c r="HOZ407" s="189"/>
      <c r="HPA407" s="189"/>
      <c r="HPB407" s="189"/>
      <c r="HPC407" s="189"/>
      <c r="HPD407" s="189"/>
      <c r="HPE407" s="189"/>
      <c r="HPF407" s="189"/>
      <c r="HPG407" s="189"/>
      <c r="HPH407" s="189"/>
      <c r="HPI407" s="189"/>
      <c r="HPJ407" s="189"/>
      <c r="HPK407" s="189"/>
      <c r="HPL407" s="189"/>
      <c r="HPM407" s="189"/>
      <c r="HPN407" s="189"/>
      <c r="HPO407" s="189"/>
      <c r="HPP407" s="189"/>
      <c r="HPQ407" s="189"/>
      <c r="HPR407" s="189"/>
      <c r="HPS407" s="189"/>
      <c r="HPT407" s="189"/>
      <c r="HPU407" s="189"/>
      <c r="HPV407" s="189"/>
      <c r="HPW407" s="189"/>
      <c r="HPX407" s="189"/>
      <c r="HPY407" s="189"/>
      <c r="HPZ407" s="189"/>
      <c r="HQA407" s="189"/>
      <c r="HQB407" s="189"/>
      <c r="HQC407" s="189"/>
      <c r="HQD407" s="189"/>
      <c r="HQE407" s="189"/>
      <c r="HQF407" s="189"/>
      <c r="HQG407" s="189"/>
      <c r="HQH407" s="189"/>
      <c r="HQI407" s="189"/>
      <c r="HQJ407" s="189"/>
      <c r="HQK407" s="189"/>
      <c r="HQL407" s="189"/>
      <c r="HQM407" s="189"/>
      <c r="HQN407" s="189"/>
      <c r="HQO407" s="189"/>
      <c r="HQP407" s="189"/>
      <c r="HQQ407" s="189"/>
      <c r="HQR407" s="189"/>
      <c r="HQS407" s="189"/>
      <c r="HQT407" s="189"/>
      <c r="HQU407" s="189"/>
      <c r="HQV407" s="189"/>
      <c r="HQW407" s="189"/>
      <c r="HQX407" s="189"/>
      <c r="HQY407" s="189"/>
      <c r="HQZ407" s="189"/>
      <c r="HRA407" s="189"/>
      <c r="HRB407" s="189"/>
      <c r="HRC407" s="189"/>
      <c r="HRD407" s="189"/>
      <c r="HRE407" s="189"/>
      <c r="HRF407" s="189"/>
      <c r="HRG407" s="189"/>
      <c r="HRH407" s="189"/>
      <c r="HRI407" s="189"/>
      <c r="HRJ407" s="189"/>
      <c r="HRK407" s="189"/>
      <c r="HRL407" s="189"/>
      <c r="HRM407" s="189"/>
      <c r="HRN407" s="189"/>
      <c r="HRO407" s="189"/>
      <c r="HRP407" s="189"/>
      <c r="HRQ407" s="189"/>
      <c r="HRR407" s="189"/>
      <c r="HRS407" s="189"/>
      <c r="HRT407" s="189"/>
      <c r="HRU407" s="189"/>
      <c r="HRV407" s="189"/>
      <c r="HRW407" s="189"/>
      <c r="HRX407" s="189"/>
      <c r="HRY407" s="189"/>
      <c r="HRZ407" s="189"/>
      <c r="HSA407" s="189"/>
      <c r="HSB407" s="189"/>
      <c r="HSC407" s="189"/>
      <c r="HSD407" s="189"/>
      <c r="HSE407" s="189"/>
      <c r="HSF407" s="189"/>
      <c r="HSG407" s="189"/>
      <c r="HSH407" s="189"/>
      <c r="HSI407" s="189"/>
      <c r="HSJ407" s="189"/>
      <c r="HSK407" s="189"/>
      <c r="HSL407" s="189"/>
      <c r="HSM407" s="189"/>
      <c r="HSN407" s="189"/>
      <c r="HSO407" s="189"/>
      <c r="HSP407" s="189"/>
      <c r="HSQ407" s="189"/>
      <c r="HSR407" s="189"/>
      <c r="HSS407" s="189"/>
      <c r="HST407" s="189"/>
      <c r="HSU407" s="189"/>
      <c r="HSV407" s="189"/>
      <c r="HSW407" s="189"/>
      <c r="HSX407" s="189"/>
      <c r="HSY407" s="189"/>
      <c r="HSZ407" s="189"/>
      <c r="HTA407" s="189"/>
      <c r="HTB407" s="189"/>
      <c r="HTC407" s="189"/>
      <c r="HTD407" s="189"/>
      <c r="HTE407" s="189"/>
      <c r="HTF407" s="189"/>
      <c r="HTG407" s="189"/>
      <c r="HTH407" s="189"/>
      <c r="HTI407" s="189"/>
      <c r="HTJ407" s="189"/>
      <c r="HTK407" s="189"/>
      <c r="HTL407" s="189"/>
      <c r="HTM407" s="189"/>
      <c r="HTN407" s="189"/>
      <c r="HTO407" s="189"/>
      <c r="HTP407" s="189"/>
      <c r="HTQ407" s="189"/>
      <c r="HTR407" s="189"/>
      <c r="HTS407" s="189"/>
      <c r="HTT407" s="189"/>
      <c r="HTU407" s="189"/>
      <c r="HTV407" s="189"/>
      <c r="HTW407" s="189"/>
      <c r="HTX407" s="189"/>
      <c r="HTY407" s="189"/>
      <c r="HTZ407" s="189"/>
      <c r="HUA407" s="189"/>
      <c r="HUB407" s="189"/>
      <c r="HUC407" s="189"/>
      <c r="HUD407" s="189"/>
      <c r="HUE407" s="189"/>
      <c r="HUF407" s="189"/>
      <c r="HUG407" s="189"/>
      <c r="HUH407" s="189"/>
      <c r="HUI407" s="189"/>
      <c r="HUJ407" s="189"/>
      <c r="HUK407" s="189"/>
      <c r="HUL407" s="189"/>
      <c r="HUM407" s="189"/>
      <c r="HUN407" s="189"/>
      <c r="HUO407" s="189"/>
      <c r="HUP407" s="189"/>
      <c r="HUQ407" s="189"/>
      <c r="HUR407" s="189"/>
      <c r="HUS407" s="189"/>
      <c r="HUT407" s="189"/>
      <c r="HUU407" s="189"/>
      <c r="HUV407" s="189"/>
      <c r="HUW407" s="189"/>
      <c r="HUX407" s="189"/>
      <c r="HUY407" s="189"/>
      <c r="HUZ407" s="189"/>
      <c r="HVA407" s="189"/>
      <c r="HVB407" s="189"/>
      <c r="HVC407" s="189"/>
      <c r="HVD407" s="189"/>
      <c r="HVE407" s="189"/>
      <c r="HVF407" s="189"/>
      <c r="HVG407" s="189"/>
      <c r="HVH407" s="189"/>
      <c r="HVI407" s="189"/>
      <c r="HVJ407" s="189"/>
      <c r="HVK407" s="189"/>
      <c r="HVL407" s="189"/>
      <c r="HVM407" s="189"/>
      <c r="HVN407" s="189"/>
      <c r="HVO407" s="189"/>
      <c r="HVP407" s="189"/>
      <c r="HVQ407" s="189"/>
      <c r="HVR407" s="189"/>
      <c r="HVS407" s="189"/>
      <c r="HVT407" s="189"/>
      <c r="HVU407" s="189"/>
      <c r="HVV407" s="189"/>
      <c r="HVW407" s="189"/>
      <c r="HVX407" s="189"/>
      <c r="HVY407" s="189"/>
      <c r="HVZ407" s="189"/>
      <c r="HWA407" s="189"/>
      <c r="HWB407" s="189"/>
      <c r="HWC407" s="189"/>
      <c r="HWD407" s="189"/>
      <c r="HWE407" s="189"/>
      <c r="HWF407" s="189"/>
      <c r="HWG407" s="189"/>
      <c r="HWH407" s="189"/>
      <c r="HWI407" s="189"/>
      <c r="HWJ407" s="189"/>
      <c r="HWK407" s="189"/>
      <c r="HWL407" s="189"/>
      <c r="HWM407" s="189"/>
      <c r="HWN407" s="189"/>
      <c r="HWO407" s="189"/>
      <c r="HWP407" s="189"/>
      <c r="HWQ407" s="189"/>
      <c r="HWR407" s="189"/>
      <c r="HWS407" s="189"/>
      <c r="HWT407" s="189"/>
      <c r="HWU407" s="189"/>
      <c r="HWV407" s="189"/>
      <c r="HWW407" s="189"/>
      <c r="HWX407" s="189"/>
      <c r="HWY407" s="189"/>
      <c r="HWZ407" s="189"/>
      <c r="HXA407" s="189"/>
      <c r="HXB407" s="189"/>
      <c r="HXC407" s="189"/>
      <c r="HXD407" s="189"/>
      <c r="HXE407" s="189"/>
      <c r="HXF407" s="189"/>
      <c r="HXG407" s="189"/>
      <c r="HXH407" s="189"/>
      <c r="HXI407" s="189"/>
      <c r="HXJ407" s="189"/>
      <c r="HXK407" s="189"/>
      <c r="HXL407" s="189"/>
      <c r="HXM407" s="189"/>
      <c r="HXN407" s="189"/>
      <c r="HXO407" s="189"/>
      <c r="HXP407" s="189"/>
      <c r="HXQ407" s="189"/>
      <c r="HXR407" s="189"/>
      <c r="HXS407" s="189"/>
      <c r="HXT407" s="189"/>
      <c r="HXU407" s="189"/>
      <c r="HXV407" s="189"/>
      <c r="HXW407" s="189"/>
      <c r="HXX407" s="189"/>
      <c r="HXY407" s="189"/>
      <c r="HXZ407" s="189"/>
      <c r="HYA407" s="189"/>
      <c r="HYB407" s="189"/>
      <c r="HYC407" s="189"/>
      <c r="HYD407" s="189"/>
      <c r="HYE407" s="189"/>
      <c r="HYF407" s="189"/>
      <c r="HYG407" s="189"/>
      <c r="HYH407" s="189"/>
      <c r="HYI407" s="189"/>
      <c r="HYJ407" s="189"/>
      <c r="HYK407" s="189"/>
      <c r="HYL407" s="189"/>
      <c r="HYM407" s="189"/>
      <c r="HYN407" s="189"/>
      <c r="HYO407" s="189"/>
      <c r="HYP407" s="189"/>
      <c r="HYQ407" s="189"/>
      <c r="HYR407" s="189"/>
      <c r="HYS407" s="189"/>
      <c r="HYT407" s="189"/>
      <c r="HYU407" s="189"/>
      <c r="HYV407" s="189"/>
      <c r="HYW407" s="189"/>
      <c r="HYX407" s="189"/>
      <c r="HYY407" s="189"/>
      <c r="HYZ407" s="189"/>
      <c r="HZA407" s="189"/>
      <c r="HZB407" s="189"/>
      <c r="HZC407" s="189"/>
      <c r="HZD407" s="189"/>
      <c r="HZE407" s="189"/>
      <c r="HZF407" s="189"/>
      <c r="HZG407" s="189"/>
      <c r="HZH407" s="189"/>
      <c r="HZI407" s="189"/>
      <c r="HZJ407" s="189"/>
      <c r="HZK407" s="189"/>
      <c r="HZL407" s="189"/>
      <c r="HZM407" s="189"/>
      <c r="HZN407" s="189"/>
      <c r="HZO407" s="189"/>
      <c r="HZP407" s="189"/>
      <c r="HZQ407" s="189"/>
      <c r="HZR407" s="189"/>
      <c r="HZS407" s="189"/>
      <c r="HZT407" s="189"/>
      <c r="HZU407" s="189"/>
      <c r="HZV407" s="189"/>
      <c r="HZW407" s="189"/>
      <c r="HZX407" s="189"/>
      <c r="HZY407" s="189"/>
      <c r="HZZ407" s="189"/>
      <c r="IAA407" s="189"/>
      <c r="IAB407" s="189"/>
      <c r="IAC407" s="189"/>
      <c r="IAD407" s="189"/>
      <c r="IAE407" s="189"/>
      <c r="IAF407" s="189"/>
      <c r="IAG407" s="189"/>
      <c r="IAH407" s="189"/>
      <c r="IAI407" s="189"/>
      <c r="IAJ407" s="189"/>
      <c r="IAK407" s="189"/>
      <c r="IAL407" s="189"/>
      <c r="IAM407" s="189"/>
      <c r="IAN407" s="189"/>
      <c r="IAO407" s="189"/>
      <c r="IAP407" s="189"/>
      <c r="IAQ407" s="189"/>
      <c r="IAR407" s="189"/>
      <c r="IAS407" s="189"/>
      <c r="IAT407" s="189"/>
      <c r="IAU407" s="189"/>
      <c r="IAV407" s="189"/>
      <c r="IAW407" s="189"/>
      <c r="IAX407" s="189"/>
      <c r="IAY407" s="189"/>
      <c r="IAZ407" s="189"/>
      <c r="IBA407" s="189"/>
      <c r="IBB407" s="189"/>
      <c r="IBC407" s="189"/>
      <c r="IBD407" s="189"/>
      <c r="IBE407" s="189"/>
      <c r="IBF407" s="189"/>
      <c r="IBG407" s="189"/>
      <c r="IBH407" s="189"/>
      <c r="IBI407" s="189"/>
      <c r="IBJ407" s="189"/>
      <c r="IBK407" s="189"/>
      <c r="IBL407" s="189"/>
      <c r="IBM407" s="189"/>
      <c r="IBN407" s="189"/>
      <c r="IBO407" s="189"/>
      <c r="IBP407" s="189"/>
      <c r="IBQ407" s="189"/>
      <c r="IBR407" s="189"/>
      <c r="IBS407" s="189"/>
      <c r="IBT407" s="189"/>
      <c r="IBU407" s="189"/>
      <c r="IBV407" s="189"/>
      <c r="IBW407" s="189"/>
      <c r="IBX407" s="189"/>
      <c r="IBY407" s="189"/>
      <c r="IBZ407" s="189"/>
      <c r="ICA407" s="189"/>
      <c r="ICB407" s="189"/>
      <c r="ICC407" s="189"/>
      <c r="ICD407" s="189"/>
      <c r="ICE407" s="189"/>
      <c r="ICF407" s="189"/>
      <c r="ICG407" s="189"/>
      <c r="ICH407" s="189"/>
      <c r="ICI407" s="189"/>
      <c r="ICJ407" s="189"/>
      <c r="ICK407" s="189"/>
      <c r="ICL407" s="189"/>
      <c r="ICM407" s="189"/>
      <c r="ICN407" s="189"/>
      <c r="ICO407" s="189"/>
      <c r="ICP407" s="189"/>
      <c r="ICQ407" s="189"/>
      <c r="ICR407" s="189"/>
      <c r="ICS407" s="189"/>
      <c r="ICT407" s="189"/>
      <c r="ICU407" s="189"/>
      <c r="ICV407" s="189"/>
      <c r="ICW407" s="189"/>
      <c r="ICX407" s="189"/>
      <c r="ICY407" s="189"/>
      <c r="ICZ407" s="189"/>
      <c r="IDA407" s="189"/>
      <c r="IDB407" s="189"/>
      <c r="IDC407" s="189"/>
      <c r="IDD407" s="189"/>
      <c r="IDE407" s="189"/>
      <c r="IDF407" s="189"/>
      <c r="IDG407" s="189"/>
      <c r="IDH407" s="189"/>
      <c r="IDI407" s="189"/>
      <c r="IDJ407" s="189"/>
      <c r="IDK407" s="189"/>
      <c r="IDL407" s="189"/>
      <c r="IDM407" s="189"/>
      <c r="IDN407" s="189"/>
      <c r="IDO407" s="189"/>
      <c r="IDP407" s="189"/>
      <c r="IDQ407" s="189"/>
      <c r="IDR407" s="189"/>
      <c r="IDS407" s="189"/>
      <c r="IDT407" s="189"/>
      <c r="IDU407" s="189"/>
      <c r="IDV407" s="189"/>
      <c r="IDW407" s="189"/>
      <c r="IDX407" s="189"/>
      <c r="IDY407" s="189"/>
      <c r="IDZ407" s="189"/>
      <c r="IEA407" s="189"/>
      <c r="IEB407" s="189"/>
      <c r="IEC407" s="189"/>
      <c r="IED407" s="189"/>
      <c r="IEE407" s="189"/>
      <c r="IEF407" s="189"/>
      <c r="IEG407" s="189"/>
      <c r="IEH407" s="189"/>
      <c r="IEI407" s="189"/>
      <c r="IEJ407" s="189"/>
      <c r="IEK407" s="189"/>
      <c r="IEL407" s="189"/>
      <c r="IEM407" s="189"/>
      <c r="IEN407" s="189"/>
      <c r="IEO407" s="189"/>
      <c r="IEP407" s="189"/>
      <c r="IEQ407" s="189"/>
      <c r="IER407" s="189"/>
      <c r="IES407" s="189"/>
      <c r="IET407" s="189"/>
      <c r="IEU407" s="189"/>
      <c r="IEV407" s="189"/>
      <c r="IEW407" s="189"/>
      <c r="IEX407" s="189"/>
      <c r="IEY407" s="189"/>
      <c r="IEZ407" s="189"/>
      <c r="IFA407" s="189"/>
      <c r="IFB407" s="189"/>
      <c r="IFC407" s="189"/>
      <c r="IFD407" s="189"/>
      <c r="IFE407" s="189"/>
      <c r="IFF407" s="189"/>
      <c r="IFG407" s="189"/>
      <c r="IFH407" s="189"/>
      <c r="IFI407" s="189"/>
      <c r="IFJ407" s="189"/>
      <c r="IFK407" s="189"/>
      <c r="IFL407" s="189"/>
      <c r="IFM407" s="189"/>
      <c r="IFN407" s="189"/>
      <c r="IFO407" s="189"/>
      <c r="IFP407" s="189"/>
      <c r="IFQ407" s="189"/>
      <c r="IFR407" s="189"/>
      <c r="IFS407" s="189"/>
      <c r="IFT407" s="189"/>
      <c r="IFU407" s="189"/>
      <c r="IFV407" s="189"/>
      <c r="IFW407" s="189"/>
      <c r="IFX407" s="189"/>
      <c r="IFY407" s="189"/>
      <c r="IFZ407" s="189"/>
      <c r="IGA407" s="189"/>
      <c r="IGB407" s="189"/>
      <c r="IGC407" s="189"/>
      <c r="IGD407" s="189"/>
      <c r="IGE407" s="189"/>
      <c r="IGF407" s="189"/>
      <c r="IGG407" s="189"/>
      <c r="IGH407" s="189"/>
      <c r="IGI407" s="189"/>
      <c r="IGJ407" s="189"/>
      <c r="IGK407" s="189"/>
      <c r="IGL407" s="189"/>
      <c r="IGM407" s="189"/>
      <c r="IGN407" s="189"/>
      <c r="IGO407" s="189"/>
      <c r="IGP407" s="189"/>
      <c r="IGQ407" s="189"/>
      <c r="IGR407" s="189"/>
      <c r="IGS407" s="189"/>
      <c r="IGT407" s="189"/>
      <c r="IGU407" s="189"/>
      <c r="IGV407" s="189"/>
      <c r="IGW407" s="189"/>
      <c r="IGX407" s="189"/>
      <c r="IGY407" s="189"/>
      <c r="IGZ407" s="189"/>
      <c r="IHA407" s="189"/>
      <c r="IHB407" s="189"/>
      <c r="IHC407" s="189"/>
      <c r="IHD407" s="189"/>
      <c r="IHE407" s="189"/>
      <c r="IHF407" s="189"/>
      <c r="IHG407" s="189"/>
      <c r="IHH407" s="189"/>
      <c r="IHI407" s="189"/>
      <c r="IHJ407" s="189"/>
      <c r="IHK407" s="189"/>
      <c r="IHL407" s="189"/>
      <c r="IHM407" s="189"/>
      <c r="IHN407" s="189"/>
      <c r="IHO407" s="189"/>
      <c r="IHP407" s="189"/>
      <c r="IHQ407" s="189"/>
      <c r="IHR407" s="189"/>
      <c r="IHS407" s="189"/>
      <c r="IHT407" s="189"/>
      <c r="IHU407" s="189"/>
      <c r="IHV407" s="189"/>
      <c r="IHW407" s="189"/>
      <c r="IHX407" s="189"/>
      <c r="IHY407" s="189"/>
      <c r="IHZ407" s="189"/>
      <c r="IIA407" s="189"/>
      <c r="IIB407" s="189"/>
      <c r="IIC407" s="189"/>
      <c r="IID407" s="189"/>
      <c r="IIE407" s="189"/>
      <c r="IIF407" s="189"/>
      <c r="IIG407" s="189"/>
      <c r="IIH407" s="189"/>
      <c r="III407" s="189"/>
      <c r="IIJ407" s="189"/>
      <c r="IIK407" s="189"/>
      <c r="IIL407" s="189"/>
      <c r="IIM407" s="189"/>
      <c r="IIN407" s="189"/>
      <c r="IIO407" s="189"/>
      <c r="IIP407" s="189"/>
      <c r="IIQ407" s="189"/>
      <c r="IIR407" s="189"/>
      <c r="IIS407" s="189"/>
      <c r="IIT407" s="189"/>
      <c r="IIU407" s="189"/>
      <c r="IIV407" s="189"/>
      <c r="IIW407" s="189"/>
      <c r="IIX407" s="189"/>
      <c r="IIY407" s="189"/>
      <c r="IIZ407" s="189"/>
      <c r="IJA407" s="189"/>
      <c r="IJB407" s="189"/>
      <c r="IJC407" s="189"/>
      <c r="IJD407" s="189"/>
      <c r="IJE407" s="189"/>
      <c r="IJF407" s="189"/>
      <c r="IJG407" s="189"/>
      <c r="IJH407" s="189"/>
      <c r="IJI407" s="189"/>
      <c r="IJJ407" s="189"/>
      <c r="IJK407" s="189"/>
      <c r="IJL407" s="189"/>
      <c r="IJM407" s="189"/>
      <c r="IJN407" s="189"/>
      <c r="IJO407" s="189"/>
      <c r="IJP407" s="189"/>
      <c r="IJQ407" s="189"/>
      <c r="IJR407" s="189"/>
      <c r="IJS407" s="189"/>
      <c r="IJT407" s="189"/>
      <c r="IJU407" s="189"/>
      <c r="IJV407" s="189"/>
      <c r="IJW407" s="189"/>
      <c r="IJX407" s="189"/>
      <c r="IJY407" s="189"/>
      <c r="IJZ407" s="189"/>
      <c r="IKA407" s="189"/>
      <c r="IKB407" s="189"/>
      <c r="IKC407" s="189"/>
      <c r="IKD407" s="189"/>
      <c r="IKE407" s="189"/>
      <c r="IKF407" s="189"/>
      <c r="IKG407" s="189"/>
      <c r="IKH407" s="189"/>
      <c r="IKI407" s="189"/>
      <c r="IKJ407" s="189"/>
      <c r="IKK407" s="189"/>
      <c r="IKL407" s="189"/>
      <c r="IKM407" s="189"/>
      <c r="IKN407" s="189"/>
      <c r="IKO407" s="189"/>
      <c r="IKP407" s="189"/>
      <c r="IKQ407" s="189"/>
      <c r="IKR407" s="189"/>
      <c r="IKS407" s="189"/>
      <c r="IKT407" s="189"/>
      <c r="IKU407" s="189"/>
      <c r="IKV407" s="189"/>
      <c r="IKW407" s="189"/>
      <c r="IKX407" s="189"/>
      <c r="IKY407" s="189"/>
      <c r="IKZ407" s="189"/>
      <c r="ILA407" s="189"/>
      <c r="ILB407" s="189"/>
      <c r="ILC407" s="189"/>
      <c r="ILD407" s="189"/>
      <c r="ILE407" s="189"/>
      <c r="ILF407" s="189"/>
      <c r="ILG407" s="189"/>
      <c r="ILH407" s="189"/>
      <c r="ILI407" s="189"/>
      <c r="ILJ407" s="189"/>
      <c r="ILK407" s="189"/>
      <c r="ILL407" s="189"/>
      <c r="ILM407" s="189"/>
      <c r="ILN407" s="189"/>
      <c r="ILO407" s="189"/>
      <c r="ILP407" s="189"/>
      <c r="ILQ407" s="189"/>
      <c r="ILR407" s="189"/>
      <c r="ILS407" s="189"/>
      <c r="ILT407" s="189"/>
      <c r="ILU407" s="189"/>
      <c r="ILV407" s="189"/>
      <c r="ILW407" s="189"/>
      <c r="ILX407" s="189"/>
      <c r="ILY407" s="189"/>
      <c r="ILZ407" s="189"/>
      <c r="IMA407" s="189"/>
      <c r="IMB407" s="189"/>
      <c r="IMC407" s="189"/>
      <c r="IMD407" s="189"/>
      <c r="IME407" s="189"/>
      <c r="IMF407" s="189"/>
      <c r="IMG407" s="189"/>
      <c r="IMH407" s="189"/>
      <c r="IMI407" s="189"/>
      <c r="IMJ407" s="189"/>
      <c r="IMK407" s="189"/>
      <c r="IML407" s="189"/>
      <c r="IMM407" s="189"/>
      <c r="IMN407" s="189"/>
      <c r="IMO407" s="189"/>
      <c r="IMP407" s="189"/>
      <c r="IMQ407" s="189"/>
      <c r="IMR407" s="189"/>
      <c r="IMS407" s="189"/>
      <c r="IMT407" s="189"/>
      <c r="IMU407" s="189"/>
      <c r="IMV407" s="189"/>
      <c r="IMW407" s="189"/>
      <c r="IMX407" s="189"/>
      <c r="IMY407" s="189"/>
      <c r="IMZ407" s="189"/>
      <c r="INA407" s="189"/>
      <c r="INB407" s="189"/>
      <c r="INC407" s="189"/>
      <c r="IND407" s="189"/>
      <c r="INE407" s="189"/>
      <c r="INF407" s="189"/>
      <c r="ING407" s="189"/>
      <c r="INH407" s="189"/>
      <c r="INI407" s="189"/>
      <c r="INJ407" s="189"/>
      <c r="INK407" s="189"/>
      <c r="INL407" s="189"/>
      <c r="INM407" s="189"/>
      <c r="INN407" s="189"/>
      <c r="INO407" s="189"/>
      <c r="INP407" s="189"/>
      <c r="INQ407" s="189"/>
      <c r="INR407" s="189"/>
      <c r="INS407" s="189"/>
      <c r="INT407" s="189"/>
      <c r="INU407" s="189"/>
      <c r="INV407" s="189"/>
      <c r="INW407" s="189"/>
      <c r="INX407" s="189"/>
      <c r="INY407" s="189"/>
      <c r="INZ407" s="189"/>
      <c r="IOA407" s="189"/>
      <c r="IOB407" s="189"/>
      <c r="IOC407" s="189"/>
      <c r="IOD407" s="189"/>
      <c r="IOE407" s="189"/>
      <c r="IOF407" s="189"/>
      <c r="IOG407" s="189"/>
      <c r="IOH407" s="189"/>
      <c r="IOI407" s="189"/>
      <c r="IOJ407" s="189"/>
      <c r="IOK407" s="189"/>
      <c r="IOL407" s="189"/>
      <c r="IOM407" s="189"/>
      <c r="ION407" s="189"/>
      <c r="IOO407" s="189"/>
      <c r="IOP407" s="189"/>
      <c r="IOQ407" s="189"/>
      <c r="IOR407" s="189"/>
      <c r="IOS407" s="189"/>
      <c r="IOT407" s="189"/>
      <c r="IOU407" s="189"/>
      <c r="IOV407" s="189"/>
      <c r="IOW407" s="189"/>
      <c r="IOX407" s="189"/>
      <c r="IOY407" s="189"/>
      <c r="IOZ407" s="189"/>
      <c r="IPA407" s="189"/>
      <c r="IPB407" s="189"/>
      <c r="IPC407" s="189"/>
      <c r="IPD407" s="189"/>
      <c r="IPE407" s="189"/>
      <c r="IPF407" s="189"/>
      <c r="IPG407" s="189"/>
      <c r="IPH407" s="189"/>
      <c r="IPI407" s="189"/>
      <c r="IPJ407" s="189"/>
      <c r="IPK407" s="189"/>
      <c r="IPL407" s="189"/>
      <c r="IPM407" s="189"/>
      <c r="IPN407" s="189"/>
      <c r="IPO407" s="189"/>
      <c r="IPP407" s="189"/>
      <c r="IPQ407" s="189"/>
      <c r="IPR407" s="189"/>
      <c r="IPS407" s="189"/>
      <c r="IPT407" s="189"/>
      <c r="IPU407" s="189"/>
      <c r="IPV407" s="189"/>
      <c r="IPW407" s="189"/>
      <c r="IPX407" s="189"/>
      <c r="IPY407" s="189"/>
      <c r="IPZ407" s="189"/>
      <c r="IQA407" s="189"/>
      <c r="IQB407" s="189"/>
      <c r="IQC407" s="189"/>
      <c r="IQD407" s="189"/>
      <c r="IQE407" s="189"/>
      <c r="IQF407" s="189"/>
      <c r="IQG407" s="189"/>
      <c r="IQH407" s="189"/>
      <c r="IQI407" s="189"/>
      <c r="IQJ407" s="189"/>
      <c r="IQK407" s="189"/>
      <c r="IQL407" s="189"/>
      <c r="IQM407" s="189"/>
      <c r="IQN407" s="189"/>
      <c r="IQO407" s="189"/>
      <c r="IQP407" s="189"/>
      <c r="IQQ407" s="189"/>
      <c r="IQR407" s="189"/>
      <c r="IQS407" s="189"/>
      <c r="IQT407" s="189"/>
      <c r="IQU407" s="189"/>
      <c r="IQV407" s="189"/>
      <c r="IQW407" s="189"/>
      <c r="IQX407" s="189"/>
      <c r="IQY407" s="189"/>
      <c r="IQZ407" s="189"/>
      <c r="IRA407" s="189"/>
      <c r="IRB407" s="189"/>
      <c r="IRC407" s="189"/>
      <c r="IRD407" s="189"/>
      <c r="IRE407" s="189"/>
      <c r="IRF407" s="189"/>
      <c r="IRG407" s="189"/>
      <c r="IRH407" s="189"/>
      <c r="IRI407" s="189"/>
      <c r="IRJ407" s="189"/>
      <c r="IRK407" s="189"/>
      <c r="IRL407" s="189"/>
      <c r="IRM407" s="189"/>
      <c r="IRN407" s="189"/>
      <c r="IRO407" s="189"/>
      <c r="IRP407" s="189"/>
      <c r="IRQ407" s="189"/>
      <c r="IRR407" s="189"/>
      <c r="IRS407" s="189"/>
      <c r="IRT407" s="189"/>
      <c r="IRU407" s="189"/>
      <c r="IRV407" s="189"/>
      <c r="IRW407" s="189"/>
      <c r="IRX407" s="189"/>
      <c r="IRY407" s="189"/>
      <c r="IRZ407" s="189"/>
      <c r="ISA407" s="189"/>
      <c r="ISB407" s="189"/>
      <c r="ISC407" s="189"/>
      <c r="ISD407" s="189"/>
      <c r="ISE407" s="189"/>
      <c r="ISF407" s="189"/>
      <c r="ISG407" s="189"/>
      <c r="ISH407" s="189"/>
      <c r="ISI407" s="189"/>
      <c r="ISJ407" s="189"/>
      <c r="ISK407" s="189"/>
      <c r="ISL407" s="189"/>
      <c r="ISM407" s="189"/>
      <c r="ISN407" s="189"/>
      <c r="ISO407" s="189"/>
      <c r="ISP407" s="189"/>
      <c r="ISQ407" s="189"/>
      <c r="ISR407" s="189"/>
      <c r="ISS407" s="189"/>
      <c r="IST407" s="189"/>
      <c r="ISU407" s="189"/>
      <c r="ISV407" s="189"/>
      <c r="ISW407" s="189"/>
      <c r="ISX407" s="189"/>
      <c r="ISY407" s="189"/>
      <c r="ISZ407" s="189"/>
      <c r="ITA407" s="189"/>
      <c r="ITB407" s="189"/>
      <c r="ITC407" s="189"/>
      <c r="ITD407" s="189"/>
      <c r="ITE407" s="189"/>
      <c r="ITF407" s="189"/>
      <c r="ITG407" s="189"/>
      <c r="ITH407" s="189"/>
      <c r="ITI407" s="189"/>
      <c r="ITJ407" s="189"/>
      <c r="ITK407" s="189"/>
      <c r="ITL407" s="189"/>
      <c r="ITM407" s="189"/>
      <c r="ITN407" s="189"/>
      <c r="ITO407" s="189"/>
      <c r="ITP407" s="189"/>
      <c r="ITQ407" s="189"/>
      <c r="ITR407" s="189"/>
      <c r="ITS407" s="189"/>
      <c r="ITT407" s="189"/>
      <c r="ITU407" s="189"/>
      <c r="ITV407" s="189"/>
      <c r="ITW407" s="189"/>
      <c r="ITX407" s="189"/>
      <c r="ITY407" s="189"/>
      <c r="ITZ407" s="189"/>
      <c r="IUA407" s="189"/>
      <c r="IUB407" s="189"/>
      <c r="IUC407" s="189"/>
      <c r="IUD407" s="189"/>
      <c r="IUE407" s="189"/>
      <c r="IUF407" s="189"/>
      <c r="IUG407" s="189"/>
      <c r="IUH407" s="189"/>
      <c r="IUI407" s="189"/>
      <c r="IUJ407" s="189"/>
      <c r="IUK407" s="189"/>
      <c r="IUL407" s="189"/>
      <c r="IUM407" s="189"/>
      <c r="IUN407" s="189"/>
      <c r="IUO407" s="189"/>
      <c r="IUP407" s="189"/>
      <c r="IUQ407" s="189"/>
      <c r="IUR407" s="189"/>
      <c r="IUS407" s="189"/>
      <c r="IUT407" s="189"/>
      <c r="IUU407" s="189"/>
      <c r="IUV407" s="189"/>
      <c r="IUW407" s="189"/>
      <c r="IUX407" s="189"/>
      <c r="IUY407" s="189"/>
      <c r="IUZ407" s="189"/>
      <c r="IVA407" s="189"/>
      <c r="IVB407" s="189"/>
      <c r="IVC407" s="189"/>
      <c r="IVD407" s="189"/>
      <c r="IVE407" s="189"/>
      <c r="IVF407" s="189"/>
      <c r="IVG407" s="189"/>
      <c r="IVH407" s="189"/>
      <c r="IVI407" s="189"/>
      <c r="IVJ407" s="189"/>
      <c r="IVK407" s="189"/>
      <c r="IVL407" s="189"/>
      <c r="IVM407" s="189"/>
      <c r="IVN407" s="189"/>
      <c r="IVO407" s="189"/>
      <c r="IVP407" s="189"/>
      <c r="IVQ407" s="189"/>
      <c r="IVR407" s="189"/>
      <c r="IVS407" s="189"/>
      <c r="IVT407" s="189"/>
      <c r="IVU407" s="189"/>
      <c r="IVV407" s="189"/>
      <c r="IVW407" s="189"/>
      <c r="IVX407" s="189"/>
      <c r="IVY407" s="189"/>
      <c r="IVZ407" s="189"/>
      <c r="IWA407" s="189"/>
      <c r="IWB407" s="189"/>
      <c r="IWC407" s="189"/>
      <c r="IWD407" s="189"/>
      <c r="IWE407" s="189"/>
      <c r="IWF407" s="189"/>
      <c r="IWG407" s="189"/>
      <c r="IWH407" s="189"/>
      <c r="IWI407" s="189"/>
      <c r="IWJ407" s="189"/>
      <c r="IWK407" s="189"/>
      <c r="IWL407" s="189"/>
      <c r="IWM407" s="189"/>
      <c r="IWN407" s="189"/>
      <c r="IWO407" s="189"/>
      <c r="IWP407" s="189"/>
      <c r="IWQ407" s="189"/>
      <c r="IWR407" s="189"/>
      <c r="IWS407" s="189"/>
      <c r="IWT407" s="189"/>
      <c r="IWU407" s="189"/>
      <c r="IWV407" s="189"/>
      <c r="IWW407" s="189"/>
      <c r="IWX407" s="189"/>
      <c r="IWY407" s="189"/>
      <c r="IWZ407" s="189"/>
      <c r="IXA407" s="189"/>
      <c r="IXB407" s="189"/>
      <c r="IXC407" s="189"/>
      <c r="IXD407" s="189"/>
      <c r="IXE407" s="189"/>
      <c r="IXF407" s="189"/>
      <c r="IXG407" s="189"/>
      <c r="IXH407" s="189"/>
      <c r="IXI407" s="189"/>
      <c r="IXJ407" s="189"/>
      <c r="IXK407" s="189"/>
      <c r="IXL407" s="189"/>
      <c r="IXM407" s="189"/>
      <c r="IXN407" s="189"/>
      <c r="IXO407" s="189"/>
      <c r="IXP407" s="189"/>
      <c r="IXQ407" s="189"/>
      <c r="IXR407" s="189"/>
      <c r="IXS407" s="189"/>
      <c r="IXT407" s="189"/>
      <c r="IXU407" s="189"/>
      <c r="IXV407" s="189"/>
      <c r="IXW407" s="189"/>
      <c r="IXX407" s="189"/>
      <c r="IXY407" s="189"/>
      <c r="IXZ407" s="189"/>
      <c r="IYA407" s="189"/>
      <c r="IYB407" s="189"/>
      <c r="IYC407" s="189"/>
      <c r="IYD407" s="189"/>
      <c r="IYE407" s="189"/>
      <c r="IYF407" s="189"/>
      <c r="IYG407" s="189"/>
      <c r="IYH407" s="189"/>
      <c r="IYI407" s="189"/>
      <c r="IYJ407" s="189"/>
      <c r="IYK407" s="189"/>
      <c r="IYL407" s="189"/>
      <c r="IYM407" s="189"/>
      <c r="IYN407" s="189"/>
      <c r="IYO407" s="189"/>
      <c r="IYP407" s="189"/>
      <c r="IYQ407" s="189"/>
      <c r="IYR407" s="189"/>
      <c r="IYS407" s="189"/>
      <c r="IYT407" s="189"/>
      <c r="IYU407" s="189"/>
      <c r="IYV407" s="189"/>
      <c r="IYW407" s="189"/>
      <c r="IYX407" s="189"/>
      <c r="IYY407" s="189"/>
      <c r="IYZ407" s="189"/>
      <c r="IZA407" s="189"/>
      <c r="IZB407" s="189"/>
      <c r="IZC407" s="189"/>
      <c r="IZD407" s="189"/>
      <c r="IZE407" s="189"/>
      <c r="IZF407" s="189"/>
      <c r="IZG407" s="189"/>
      <c r="IZH407" s="189"/>
      <c r="IZI407" s="189"/>
      <c r="IZJ407" s="189"/>
      <c r="IZK407" s="189"/>
      <c r="IZL407" s="189"/>
      <c r="IZM407" s="189"/>
      <c r="IZN407" s="189"/>
      <c r="IZO407" s="189"/>
      <c r="IZP407" s="189"/>
      <c r="IZQ407" s="189"/>
      <c r="IZR407" s="189"/>
      <c r="IZS407" s="189"/>
      <c r="IZT407" s="189"/>
      <c r="IZU407" s="189"/>
      <c r="IZV407" s="189"/>
      <c r="IZW407" s="189"/>
      <c r="IZX407" s="189"/>
      <c r="IZY407" s="189"/>
      <c r="IZZ407" s="189"/>
      <c r="JAA407" s="189"/>
      <c r="JAB407" s="189"/>
      <c r="JAC407" s="189"/>
      <c r="JAD407" s="189"/>
      <c r="JAE407" s="189"/>
      <c r="JAF407" s="189"/>
      <c r="JAG407" s="189"/>
      <c r="JAH407" s="189"/>
      <c r="JAI407" s="189"/>
      <c r="JAJ407" s="189"/>
      <c r="JAK407" s="189"/>
      <c r="JAL407" s="189"/>
      <c r="JAM407" s="189"/>
      <c r="JAN407" s="189"/>
      <c r="JAO407" s="189"/>
      <c r="JAP407" s="189"/>
      <c r="JAQ407" s="189"/>
      <c r="JAR407" s="189"/>
      <c r="JAS407" s="189"/>
      <c r="JAT407" s="189"/>
      <c r="JAU407" s="189"/>
      <c r="JAV407" s="189"/>
      <c r="JAW407" s="189"/>
      <c r="JAX407" s="189"/>
      <c r="JAY407" s="189"/>
      <c r="JAZ407" s="189"/>
      <c r="JBA407" s="189"/>
      <c r="JBB407" s="189"/>
      <c r="JBC407" s="189"/>
      <c r="JBD407" s="189"/>
      <c r="JBE407" s="189"/>
      <c r="JBF407" s="189"/>
      <c r="JBG407" s="189"/>
      <c r="JBH407" s="189"/>
      <c r="JBI407" s="189"/>
      <c r="JBJ407" s="189"/>
      <c r="JBK407" s="189"/>
      <c r="JBL407" s="189"/>
      <c r="JBM407" s="189"/>
      <c r="JBN407" s="189"/>
      <c r="JBO407" s="189"/>
      <c r="JBP407" s="189"/>
      <c r="JBQ407" s="189"/>
      <c r="JBR407" s="189"/>
      <c r="JBS407" s="189"/>
      <c r="JBT407" s="189"/>
      <c r="JBU407" s="189"/>
      <c r="JBV407" s="189"/>
      <c r="JBW407" s="189"/>
      <c r="JBX407" s="189"/>
      <c r="JBY407" s="189"/>
      <c r="JBZ407" s="189"/>
      <c r="JCA407" s="189"/>
      <c r="JCB407" s="189"/>
      <c r="JCC407" s="189"/>
      <c r="JCD407" s="189"/>
      <c r="JCE407" s="189"/>
      <c r="JCF407" s="189"/>
      <c r="JCG407" s="189"/>
      <c r="JCH407" s="189"/>
      <c r="JCI407" s="189"/>
      <c r="JCJ407" s="189"/>
      <c r="JCK407" s="189"/>
      <c r="JCL407" s="189"/>
      <c r="JCM407" s="189"/>
      <c r="JCN407" s="189"/>
      <c r="JCO407" s="189"/>
      <c r="JCP407" s="189"/>
      <c r="JCQ407" s="189"/>
      <c r="JCR407" s="189"/>
      <c r="JCS407" s="189"/>
      <c r="JCT407" s="189"/>
      <c r="JCU407" s="189"/>
      <c r="JCV407" s="189"/>
      <c r="JCW407" s="189"/>
      <c r="JCX407" s="189"/>
      <c r="JCY407" s="189"/>
      <c r="JCZ407" s="189"/>
      <c r="JDA407" s="189"/>
      <c r="JDB407" s="189"/>
      <c r="JDC407" s="189"/>
      <c r="JDD407" s="189"/>
      <c r="JDE407" s="189"/>
      <c r="JDF407" s="189"/>
      <c r="JDG407" s="189"/>
      <c r="JDH407" s="189"/>
      <c r="JDI407" s="189"/>
      <c r="JDJ407" s="189"/>
      <c r="JDK407" s="189"/>
      <c r="JDL407" s="189"/>
      <c r="JDM407" s="189"/>
      <c r="JDN407" s="189"/>
      <c r="JDO407" s="189"/>
      <c r="JDP407" s="189"/>
      <c r="JDQ407" s="189"/>
      <c r="JDR407" s="189"/>
      <c r="JDS407" s="189"/>
      <c r="JDT407" s="189"/>
      <c r="JDU407" s="189"/>
      <c r="JDV407" s="189"/>
      <c r="JDW407" s="189"/>
      <c r="JDX407" s="189"/>
      <c r="JDY407" s="189"/>
      <c r="JDZ407" s="189"/>
      <c r="JEA407" s="189"/>
      <c r="JEB407" s="189"/>
      <c r="JEC407" s="189"/>
      <c r="JED407" s="189"/>
      <c r="JEE407" s="189"/>
      <c r="JEF407" s="189"/>
      <c r="JEG407" s="189"/>
      <c r="JEH407" s="189"/>
      <c r="JEI407" s="189"/>
      <c r="JEJ407" s="189"/>
      <c r="JEK407" s="189"/>
      <c r="JEL407" s="189"/>
      <c r="JEM407" s="189"/>
      <c r="JEN407" s="189"/>
      <c r="JEO407" s="189"/>
      <c r="JEP407" s="189"/>
      <c r="JEQ407" s="189"/>
      <c r="JER407" s="189"/>
      <c r="JES407" s="189"/>
      <c r="JET407" s="189"/>
      <c r="JEU407" s="189"/>
      <c r="JEV407" s="189"/>
      <c r="JEW407" s="189"/>
      <c r="JEX407" s="189"/>
      <c r="JEY407" s="189"/>
      <c r="JEZ407" s="189"/>
      <c r="JFA407" s="189"/>
      <c r="JFB407" s="189"/>
      <c r="JFC407" s="189"/>
      <c r="JFD407" s="189"/>
      <c r="JFE407" s="189"/>
      <c r="JFF407" s="189"/>
      <c r="JFG407" s="189"/>
      <c r="JFH407" s="189"/>
      <c r="JFI407" s="189"/>
      <c r="JFJ407" s="189"/>
      <c r="JFK407" s="189"/>
      <c r="JFL407" s="189"/>
      <c r="JFM407" s="189"/>
      <c r="JFN407" s="189"/>
      <c r="JFO407" s="189"/>
      <c r="JFP407" s="189"/>
      <c r="JFQ407" s="189"/>
      <c r="JFR407" s="189"/>
      <c r="JFS407" s="189"/>
      <c r="JFT407" s="189"/>
      <c r="JFU407" s="189"/>
      <c r="JFV407" s="189"/>
      <c r="JFW407" s="189"/>
      <c r="JFX407" s="189"/>
      <c r="JFY407" s="189"/>
      <c r="JFZ407" s="189"/>
      <c r="JGA407" s="189"/>
      <c r="JGB407" s="189"/>
      <c r="JGC407" s="189"/>
      <c r="JGD407" s="189"/>
      <c r="JGE407" s="189"/>
      <c r="JGF407" s="189"/>
      <c r="JGG407" s="189"/>
      <c r="JGH407" s="189"/>
      <c r="JGI407" s="189"/>
      <c r="JGJ407" s="189"/>
      <c r="JGK407" s="189"/>
      <c r="JGL407" s="189"/>
      <c r="JGM407" s="189"/>
      <c r="JGN407" s="189"/>
      <c r="JGO407" s="189"/>
      <c r="JGP407" s="189"/>
      <c r="JGQ407" s="189"/>
      <c r="JGR407" s="189"/>
      <c r="JGS407" s="189"/>
      <c r="JGT407" s="189"/>
      <c r="JGU407" s="189"/>
      <c r="JGV407" s="189"/>
      <c r="JGW407" s="189"/>
      <c r="JGX407" s="189"/>
      <c r="JGY407" s="189"/>
      <c r="JGZ407" s="189"/>
      <c r="JHA407" s="189"/>
      <c r="JHB407" s="189"/>
      <c r="JHC407" s="189"/>
      <c r="JHD407" s="189"/>
      <c r="JHE407" s="189"/>
      <c r="JHF407" s="189"/>
      <c r="JHG407" s="189"/>
      <c r="JHH407" s="189"/>
      <c r="JHI407" s="189"/>
      <c r="JHJ407" s="189"/>
      <c r="JHK407" s="189"/>
      <c r="JHL407" s="189"/>
      <c r="JHM407" s="189"/>
      <c r="JHN407" s="189"/>
      <c r="JHO407" s="189"/>
      <c r="JHP407" s="189"/>
      <c r="JHQ407" s="189"/>
      <c r="JHR407" s="189"/>
      <c r="JHS407" s="189"/>
      <c r="JHT407" s="189"/>
      <c r="JHU407" s="189"/>
      <c r="JHV407" s="189"/>
      <c r="JHW407" s="189"/>
      <c r="JHX407" s="189"/>
      <c r="JHY407" s="189"/>
      <c r="JHZ407" s="189"/>
      <c r="JIA407" s="189"/>
      <c r="JIB407" s="189"/>
      <c r="JIC407" s="189"/>
      <c r="JID407" s="189"/>
      <c r="JIE407" s="189"/>
      <c r="JIF407" s="189"/>
      <c r="JIG407" s="189"/>
      <c r="JIH407" s="189"/>
      <c r="JII407" s="189"/>
      <c r="JIJ407" s="189"/>
      <c r="JIK407" s="189"/>
      <c r="JIL407" s="189"/>
      <c r="JIM407" s="189"/>
      <c r="JIN407" s="189"/>
      <c r="JIO407" s="189"/>
      <c r="JIP407" s="189"/>
      <c r="JIQ407" s="189"/>
      <c r="JIR407" s="189"/>
      <c r="JIS407" s="189"/>
      <c r="JIT407" s="189"/>
      <c r="JIU407" s="189"/>
      <c r="JIV407" s="189"/>
      <c r="JIW407" s="189"/>
      <c r="JIX407" s="189"/>
      <c r="JIY407" s="189"/>
      <c r="JIZ407" s="189"/>
      <c r="JJA407" s="189"/>
      <c r="JJB407" s="189"/>
      <c r="JJC407" s="189"/>
      <c r="JJD407" s="189"/>
      <c r="JJE407" s="189"/>
      <c r="JJF407" s="189"/>
      <c r="JJG407" s="189"/>
      <c r="JJH407" s="189"/>
      <c r="JJI407" s="189"/>
      <c r="JJJ407" s="189"/>
      <c r="JJK407" s="189"/>
      <c r="JJL407" s="189"/>
      <c r="JJM407" s="189"/>
      <c r="JJN407" s="189"/>
      <c r="JJO407" s="189"/>
      <c r="JJP407" s="189"/>
      <c r="JJQ407" s="189"/>
      <c r="JJR407" s="189"/>
      <c r="JJS407" s="189"/>
      <c r="JJT407" s="189"/>
      <c r="JJU407" s="189"/>
      <c r="JJV407" s="189"/>
      <c r="JJW407" s="189"/>
      <c r="JJX407" s="189"/>
      <c r="JJY407" s="189"/>
      <c r="JJZ407" s="189"/>
      <c r="JKA407" s="189"/>
      <c r="JKB407" s="189"/>
      <c r="JKC407" s="189"/>
      <c r="JKD407" s="189"/>
      <c r="JKE407" s="189"/>
      <c r="JKF407" s="189"/>
      <c r="JKG407" s="189"/>
      <c r="JKH407" s="189"/>
      <c r="JKI407" s="189"/>
      <c r="JKJ407" s="189"/>
      <c r="JKK407" s="189"/>
      <c r="JKL407" s="189"/>
      <c r="JKM407" s="189"/>
      <c r="JKN407" s="189"/>
      <c r="JKO407" s="189"/>
      <c r="JKP407" s="189"/>
      <c r="JKQ407" s="189"/>
      <c r="JKR407" s="189"/>
      <c r="JKS407" s="189"/>
      <c r="JKT407" s="189"/>
      <c r="JKU407" s="189"/>
      <c r="JKV407" s="189"/>
      <c r="JKW407" s="189"/>
      <c r="JKX407" s="189"/>
      <c r="JKY407" s="189"/>
      <c r="JKZ407" s="189"/>
      <c r="JLA407" s="189"/>
      <c r="JLB407" s="189"/>
      <c r="JLC407" s="189"/>
      <c r="JLD407" s="189"/>
      <c r="JLE407" s="189"/>
      <c r="JLF407" s="189"/>
      <c r="JLG407" s="189"/>
      <c r="JLH407" s="189"/>
      <c r="JLI407" s="189"/>
      <c r="JLJ407" s="189"/>
      <c r="JLK407" s="189"/>
      <c r="JLL407" s="189"/>
      <c r="JLM407" s="189"/>
      <c r="JLN407" s="189"/>
      <c r="JLO407" s="189"/>
      <c r="JLP407" s="189"/>
      <c r="JLQ407" s="189"/>
      <c r="JLR407" s="189"/>
      <c r="JLS407" s="189"/>
      <c r="JLT407" s="189"/>
      <c r="JLU407" s="189"/>
      <c r="JLV407" s="189"/>
      <c r="JLW407" s="189"/>
      <c r="JLX407" s="189"/>
      <c r="JLY407" s="189"/>
      <c r="JLZ407" s="189"/>
      <c r="JMA407" s="189"/>
      <c r="JMB407" s="189"/>
      <c r="JMC407" s="189"/>
      <c r="JMD407" s="189"/>
      <c r="JME407" s="189"/>
      <c r="JMF407" s="189"/>
      <c r="JMG407" s="189"/>
      <c r="JMH407" s="189"/>
      <c r="JMI407" s="189"/>
      <c r="JMJ407" s="189"/>
      <c r="JMK407" s="189"/>
      <c r="JML407" s="189"/>
      <c r="JMM407" s="189"/>
      <c r="JMN407" s="189"/>
      <c r="JMO407" s="189"/>
      <c r="JMP407" s="189"/>
      <c r="JMQ407" s="189"/>
      <c r="JMR407" s="189"/>
      <c r="JMS407" s="189"/>
      <c r="JMT407" s="189"/>
      <c r="JMU407" s="189"/>
      <c r="JMV407" s="189"/>
      <c r="JMW407" s="189"/>
      <c r="JMX407" s="189"/>
      <c r="JMY407" s="189"/>
      <c r="JMZ407" s="189"/>
      <c r="JNA407" s="189"/>
      <c r="JNB407" s="189"/>
      <c r="JNC407" s="189"/>
      <c r="JND407" s="189"/>
      <c r="JNE407" s="189"/>
      <c r="JNF407" s="189"/>
      <c r="JNG407" s="189"/>
      <c r="JNH407" s="189"/>
      <c r="JNI407" s="189"/>
      <c r="JNJ407" s="189"/>
      <c r="JNK407" s="189"/>
      <c r="JNL407" s="189"/>
      <c r="JNM407" s="189"/>
      <c r="JNN407" s="189"/>
      <c r="JNO407" s="189"/>
      <c r="JNP407" s="189"/>
      <c r="JNQ407" s="189"/>
      <c r="JNR407" s="189"/>
      <c r="JNS407" s="189"/>
      <c r="JNT407" s="189"/>
      <c r="JNU407" s="189"/>
      <c r="JNV407" s="189"/>
      <c r="JNW407" s="189"/>
      <c r="JNX407" s="189"/>
      <c r="JNY407" s="189"/>
      <c r="JNZ407" s="189"/>
      <c r="JOA407" s="189"/>
      <c r="JOB407" s="189"/>
      <c r="JOC407" s="189"/>
      <c r="JOD407" s="189"/>
      <c r="JOE407" s="189"/>
      <c r="JOF407" s="189"/>
      <c r="JOG407" s="189"/>
      <c r="JOH407" s="189"/>
      <c r="JOI407" s="189"/>
      <c r="JOJ407" s="189"/>
      <c r="JOK407" s="189"/>
      <c r="JOL407" s="189"/>
      <c r="JOM407" s="189"/>
      <c r="JON407" s="189"/>
      <c r="JOO407" s="189"/>
      <c r="JOP407" s="189"/>
      <c r="JOQ407" s="189"/>
      <c r="JOR407" s="189"/>
      <c r="JOS407" s="189"/>
      <c r="JOT407" s="189"/>
      <c r="JOU407" s="189"/>
      <c r="JOV407" s="189"/>
      <c r="JOW407" s="189"/>
      <c r="JOX407" s="189"/>
      <c r="JOY407" s="189"/>
      <c r="JOZ407" s="189"/>
      <c r="JPA407" s="189"/>
      <c r="JPB407" s="189"/>
      <c r="JPC407" s="189"/>
      <c r="JPD407" s="189"/>
      <c r="JPE407" s="189"/>
      <c r="JPF407" s="189"/>
      <c r="JPG407" s="189"/>
      <c r="JPH407" s="189"/>
      <c r="JPI407" s="189"/>
      <c r="JPJ407" s="189"/>
      <c r="JPK407" s="189"/>
      <c r="JPL407" s="189"/>
      <c r="JPM407" s="189"/>
      <c r="JPN407" s="189"/>
      <c r="JPO407" s="189"/>
      <c r="JPP407" s="189"/>
      <c r="JPQ407" s="189"/>
      <c r="JPR407" s="189"/>
      <c r="JPS407" s="189"/>
      <c r="JPT407" s="189"/>
      <c r="JPU407" s="189"/>
      <c r="JPV407" s="189"/>
      <c r="JPW407" s="189"/>
      <c r="JPX407" s="189"/>
      <c r="JPY407" s="189"/>
      <c r="JPZ407" s="189"/>
      <c r="JQA407" s="189"/>
      <c r="JQB407" s="189"/>
      <c r="JQC407" s="189"/>
      <c r="JQD407" s="189"/>
      <c r="JQE407" s="189"/>
      <c r="JQF407" s="189"/>
      <c r="JQG407" s="189"/>
      <c r="JQH407" s="189"/>
      <c r="JQI407" s="189"/>
      <c r="JQJ407" s="189"/>
      <c r="JQK407" s="189"/>
      <c r="JQL407" s="189"/>
      <c r="JQM407" s="189"/>
      <c r="JQN407" s="189"/>
      <c r="JQO407" s="189"/>
      <c r="JQP407" s="189"/>
      <c r="JQQ407" s="189"/>
      <c r="JQR407" s="189"/>
      <c r="JQS407" s="189"/>
      <c r="JQT407" s="189"/>
      <c r="JQU407" s="189"/>
      <c r="JQV407" s="189"/>
      <c r="JQW407" s="189"/>
      <c r="JQX407" s="189"/>
      <c r="JQY407" s="189"/>
      <c r="JQZ407" s="189"/>
      <c r="JRA407" s="189"/>
      <c r="JRB407" s="189"/>
      <c r="JRC407" s="189"/>
      <c r="JRD407" s="189"/>
      <c r="JRE407" s="189"/>
      <c r="JRF407" s="189"/>
      <c r="JRG407" s="189"/>
      <c r="JRH407" s="189"/>
      <c r="JRI407" s="189"/>
      <c r="JRJ407" s="189"/>
      <c r="JRK407" s="189"/>
      <c r="JRL407" s="189"/>
      <c r="JRM407" s="189"/>
      <c r="JRN407" s="189"/>
      <c r="JRO407" s="189"/>
      <c r="JRP407" s="189"/>
      <c r="JRQ407" s="189"/>
      <c r="JRR407" s="189"/>
      <c r="JRS407" s="189"/>
      <c r="JRT407" s="189"/>
      <c r="JRU407" s="189"/>
      <c r="JRV407" s="189"/>
      <c r="JRW407" s="189"/>
      <c r="JRX407" s="189"/>
      <c r="JRY407" s="189"/>
      <c r="JRZ407" s="189"/>
      <c r="JSA407" s="189"/>
      <c r="JSB407" s="189"/>
      <c r="JSC407" s="189"/>
      <c r="JSD407" s="189"/>
      <c r="JSE407" s="189"/>
      <c r="JSF407" s="189"/>
      <c r="JSG407" s="189"/>
      <c r="JSH407" s="189"/>
      <c r="JSI407" s="189"/>
      <c r="JSJ407" s="189"/>
      <c r="JSK407" s="189"/>
      <c r="JSL407" s="189"/>
      <c r="JSM407" s="189"/>
      <c r="JSN407" s="189"/>
      <c r="JSO407" s="189"/>
      <c r="JSP407" s="189"/>
      <c r="JSQ407" s="189"/>
      <c r="JSR407" s="189"/>
      <c r="JSS407" s="189"/>
      <c r="JST407" s="189"/>
      <c r="JSU407" s="189"/>
      <c r="JSV407" s="189"/>
      <c r="JSW407" s="189"/>
      <c r="JSX407" s="189"/>
      <c r="JSY407" s="189"/>
      <c r="JSZ407" s="189"/>
      <c r="JTA407" s="189"/>
      <c r="JTB407" s="189"/>
      <c r="JTC407" s="189"/>
      <c r="JTD407" s="189"/>
      <c r="JTE407" s="189"/>
      <c r="JTF407" s="189"/>
      <c r="JTG407" s="189"/>
      <c r="JTH407" s="189"/>
      <c r="JTI407" s="189"/>
      <c r="JTJ407" s="189"/>
      <c r="JTK407" s="189"/>
      <c r="JTL407" s="189"/>
      <c r="JTM407" s="189"/>
      <c r="JTN407" s="189"/>
      <c r="JTO407" s="189"/>
      <c r="JTP407" s="189"/>
      <c r="JTQ407" s="189"/>
      <c r="JTR407" s="189"/>
      <c r="JTS407" s="189"/>
      <c r="JTT407" s="189"/>
      <c r="JTU407" s="189"/>
      <c r="JTV407" s="189"/>
      <c r="JTW407" s="189"/>
      <c r="JTX407" s="189"/>
      <c r="JTY407" s="189"/>
      <c r="JTZ407" s="189"/>
      <c r="JUA407" s="189"/>
      <c r="JUB407" s="189"/>
      <c r="JUC407" s="189"/>
      <c r="JUD407" s="189"/>
      <c r="JUE407" s="189"/>
      <c r="JUF407" s="189"/>
      <c r="JUG407" s="189"/>
      <c r="JUH407" s="189"/>
      <c r="JUI407" s="189"/>
      <c r="JUJ407" s="189"/>
      <c r="JUK407" s="189"/>
      <c r="JUL407" s="189"/>
      <c r="JUM407" s="189"/>
      <c r="JUN407" s="189"/>
      <c r="JUO407" s="189"/>
      <c r="JUP407" s="189"/>
      <c r="JUQ407" s="189"/>
      <c r="JUR407" s="189"/>
      <c r="JUS407" s="189"/>
      <c r="JUT407" s="189"/>
      <c r="JUU407" s="189"/>
      <c r="JUV407" s="189"/>
      <c r="JUW407" s="189"/>
      <c r="JUX407" s="189"/>
      <c r="JUY407" s="189"/>
      <c r="JUZ407" s="189"/>
      <c r="JVA407" s="189"/>
      <c r="JVB407" s="189"/>
      <c r="JVC407" s="189"/>
      <c r="JVD407" s="189"/>
      <c r="JVE407" s="189"/>
      <c r="JVF407" s="189"/>
      <c r="JVG407" s="189"/>
      <c r="JVH407" s="189"/>
      <c r="JVI407" s="189"/>
      <c r="JVJ407" s="189"/>
      <c r="JVK407" s="189"/>
      <c r="JVL407" s="189"/>
      <c r="JVM407" s="189"/>
      <c r="JVN407" s="189"/>
      <c r="JVO407" s="189"/>
      <c r="JVP407" s="189"/>
      <c r="JVQ407" s="189"/>
      <c r="JVR407" s="189"/>
      <c r="JVS407" s="189"/>
      <c r="JVT407" s="189"/>
      <c r="JVU407" s="189"/>
      <c r="JVV407" s="189"/>
      <c r="JVW407" s="189"/>
      <c r="JVX407" s="189"/>
      <c r="JVY407" s="189"/>
      <c r="JVZ407" s="189"/>
      <c r="JWA407" s="189"/>
      <c r="JWB407" s="189"/>
      <c r="JWC407" s="189"/>
      <c r="JWD407" s="189"/>
      <c r="JWE407" s="189"/>
      <c r="JWF407" s="189"/>
      <c r="JWG407" s="189"/>
      <c r="JWH407" s="189"/>
      <c r="JWI407" s="189"/>
      <c r="JWJ407" s="189"/>
      <c r="JWK407" s="189"/>
      <c r="JWL407" s="189"/>
      <c r="JWM407" s="189"/>
      <c r="JWN407" s="189"/>
      <c r="JWO407" s="189"/>
      <c r="JWP407" s="189"/>
      <c r="JWQ407" s="189"/>
      <c r="JWR407" s="189"/>
      <c r="JWS407" s="189"/>
      <c r="JWT407" s="189"/>
      <c r="JWU407" s="189"/>
      <c r="JWV407" s="189"/>
      <c r="JWW407" s="189"/>
      <c r="JWX407" s="189"/>
      <c r="JWY407" s="189"/>
      <c r="JWZ407" s="189"/>
      <c r="JXA407" s="189"/>
      <c r="JXB407" s="189"/>
      <c r="JXC407" s="189"/>
      <c r="JXD407" s="189"/>
      <c r="JXE407" s="189"/>
      <c r="JXF407" s="189"/>
      <c r="JXG407" s="189"/>
      <c r="JXH407" s="189"/>
      <c r="JXI407" s="189"/>
      <c r="JXJ407" s="189"/>
      <c r="JXK407" s="189"/>
      <c r="JXL407" s="189"/>
      <c r="JXM407" s="189"/>
      <c r="JXN407" s="189"/>
      <c r="JXO407" s="189"/>
      <c r="JXP407" s="189"/>
      <c r="JXQ407" s="189"/>
      <c r="JXR407" s="189"/>
      <c r="JXS407" s="189"/>
      <c r="JXT407" s="189"/>
      <c r="JXU407" s="189"/>
      <c r="JXV407" s="189"/>
      <c r="JXW407" s="189"/>
      <c r="JXX407" s="189"/>
      <c r="JXY407" s="189"/>
      <c r="JXZ407" s="189"/>
      <c r="JYA407" s="189"/>
      <c r="JYB407" s="189"/>
      <c r="JYC407" s="189"/>
      <c r="JYD407" s="189"/>
      <c r="JYE407" s="189"/>
      <c r="JYF407" s="189"/>
      <c r="JYG407" s="189"/>
      <c r="JYH407" s="189"/>
      <c r="JYI407" s="189"/>
      <c r="JYJ407" s="189"/>
      <c r="JYK407" s="189"/>
      <c r="JYL407" s="189"/>
      <c r="JYM407" s="189"/>
      <c r="JYN407" s="189"/>
      <c r="JYO407" s="189"/>
      <c r="JYP407" s="189"/>
      <c r="JYQ407" s="189"/>
      <c r="JYR407" s="189"/>
      <c r="JYS407" s="189"/>
      <c r="JYT407" s="189"/>
      <c r="JYU407" s="189"/>
      <c r="JYV407" s="189"/>
      <c r="JYW407" s="189"/>
      <c r="JYX407" s="189"/>
      <c r="JYY407" s="189"/>
      <c r="JYZ407" s="189"/>
      <c r="JZA407" s="189"/>
      <c r="JZB407" s="189"/>
      <c r="JZC407" s="189"/>
      <c r="JZD407" s="189"/>
      <c r="JZE407" s="189"/>
      <c r="JZF407" s="189"/>
      <c r="JZG407" s="189"/>
      <c r="JZH407" s="189"/>
      <c r="JZI407" s="189"/>
      <c r="JZJ407" s="189"/>
      <c r="JZK407" s="189"/>
      <c r="JZL407" s="189"/>
      <c r="JZM407" s="189"/>
      <c r="JZN407" s="189"/>
      <c r="JZO407" s="189"/>
      <c r="JZP407" s="189"/>
      <c r="JZQ407" s="189"/>
      <c r="JZR407" s="189"/>
      <c r="JZS407" s="189"/>
      <c r="JZT407" s="189"/>
      <c r="JZU407" s="189"/>
      <c r="JZV407" s="189"/>
      <c r="JZW407" s="189"/>
      <c r="JZX407" s="189"/>
      <c r="JZY407" s="189"/>
      <c r="JZZ407" s="189"/>
      <c r="KAA407" s="189"/>
      <c r="KAB407" s="189"/>
      <c r="KAC407" s="189"/>
      <c r="KAD407" s="189"/>
      <c r="KAE407" s="189"/>
      <c r="KAF407" s="189"/>
      <c r="KAG407" s="189"/>
      <c r="KAH407" s="189"/>
      <c r="KAI407" s="189"/>
      <c r="KAJ407" s="189"/>
      <c r="KAK407" s="189"/>
      <c r="KAL407" s="189"/>
      <c r="KAM407" s="189"/>
      <c r="KAN407" s="189"/>
      <c r="KAO407" s="189"/>
      <c r="KAP407" s="189"/>
      <c r="KAQ407" s="189"/>
      <c r="KAR407" s="189"/>
      <c r="KAS407" s="189"/>
      <c r="KAT407" s="189"/>
      <c r="KAU407" s="189"/>
      <c r="KAV407" s="189"/>
      <c r="KAW407" s="189"/>
      <c r="KAX407" s="189"/>
      <c r="KAY407" s="189"/>
      <c r="KAZ407" s="189"/>
      <c r="KBA407" s="189"/>
      <c r="KBB407" s="189"/>
      <c r="KBC407" s="189"/>
      <c r="KBD407" s="189"/>
      <c r="KBE407" s="189"/>
      <c r="KBF407" s="189"/>
      <c r="KBG407" s="189"/>
      <c r="KBH407" s="189"/>
      <c r="KBI407" s="189"/>
      <c r="KBJ407" s="189"/>
      <c r="KBK407" s="189"/>
      <c r="KBL407" s="189"/>
      <c r="KBM407" s="189"/>
      <c r="KBN407" s="189"/>
      <c r="KBO407" s="189"/>
      <c r="KBP407" s="189"/>
      <c r="KBQ407" s="189"/>
      <c r="KBR407" s="189"/>
      <c r="KBS407" s="189"/>
      <c r="KBT407" s="189"/>
      <c r="KBU407" s="189"/>
      <c r="KBV407" s="189"/>
      <c r="KBW407" s="189"/>
      <c r="KBX407" s="189"/>
      <c r="KBY407" s="189"/>
      <c r="KBZ407" s="189"/>
      <c r="KCA407" s="189"/>
      <c r="KCB407" s="189"/>
      <c r="KCC407" s="189"/>
      <c r="KCD407" s="189"/>
      <c r="KCE407" s="189"/>
      <c r="KCF407" s="189"/>
      <c r="KCG407" s="189"/>
      <c r="KCH407" s="189"/>
      <c r="KCI407" s="189"/>
      <c r="KCJ407" s="189"/>
      <c r="KCK407" s="189"/>
      <c r="KCL407" s="189"/>
      <c r="KCM407" s="189"/>
      <c r="KCN407" s="189"/>
      <c r="KCO407" s="189"/>
      <c r="KCP407" s="189"/>
      <c r="KCQ407" s="189"/>
      <c r="KCR407" s="189"/>
      <c r="KCS407" s="189"/>
      <c r="KCT407" s="189"/>
      <c r="KCU407" s="189"/>
      <c r="KCV407" s="189"/>
      <c r="KCW407" s="189"/>
      <c r="KCX407" s="189"/>
      <c r="KCY407" s="189"/>
      <c r="KCZ407" s="189"/>
      <c r="KDA407" s="189"/>
      <c r="KDB407" s="189"/>
      <c r="KDC407" s="189"/>
      <c r="KDD407" s="189"/>
      <c r="KDE407" s="189"/>
      <c r="KDF407" s="189"/>
      <c r="KDG407" s="189"/>
      <c r="KDH407" s="189"/>
      <c r="KDI407" s="189"/>
      <c r="KDJ407" s="189"/>
      <c r="KDK407" s="189"/>
      <c r="KDL407" s="189"/>
      <c r="KDM407" s="189"/>
      <c r="KDN407" s="189"/>
      <c r="KDO407" s="189"/>
      <c r="KDP407" s="189"/>
      <c r="KDQ407" s="189"/>
      <c r="KDR407" s="189"/>
      <c r="KDS407" s="189"/>
      <c r="KDT407" s="189"/>
      <c r="KDU407" s="189"/>
      <c r="KDV407" s="189"/>
      <c r="KDW407" s="189"/>
      <c r="KDX407" s="189"/>
      <c r="KDY407" s="189"/>
      <c r="KDZ407" s="189"/>
      <c r="KEA407" s="189"/>
      <c r="KEB407" s="189"/>
      <c r="KEC407" s="189"/>
      <c r="KED407" s="189"/>
      <c r="KEE407" s="189"/>
      <c r="KEF407" s="189"/>
      <c r="KEG407" s="189"/>
      <c r="KEH407" s="189"/>
      <c r="KEI407" s="189"/>
      <c r="KEJ407" s="189"/>
      <c r="KEK407" s="189"/>
      <c r="KEL407" s="189"/>
      <c r="KEM407" s="189"/>
      <c r="KEN407" s="189"/>
      <c r="KEO407" s="189"/>
      <c r="KEP407" s="189"/>
      <c r="KEQ407" s="189"/>
      <c r="KER407" s="189"/>
      <c r="KES407" s="189"/>
      <c r="KET407" s="189"/>
      <c r="KEU407" s="189"/>
      <c r="KEV407" s="189"/>
      <c r="KEW407" s="189"/>
      <c r="KEX407" s="189"/>
      <c r="KEY407" s="189"/>
      <c r="KEZ407" s="189"/>
      <c r="KFA407" s="189"/>
      <c r="KFB407" s="189"/>
      <c r="KFC407" s="189"/>
      <c r="KFD407" s="189"/>
      <c r="KFE407" s="189"/>
      <c r="KFF407" s="189"/>
      <c r="KFG407" s="189"/>
      <c r="KFH407" s="189"/>
      <c r="KFI407" s="189"/>
      <c r="KFJ407" s="189"/>
      <c r="KFK407" s="189"/>
      <c r="KFL407" s="189"/>
      <c r="KFM407" s="189"/>
      <c r="KFN407" s="189"/>
      <c r="KFO407" s="189"/>
      <c r="KFP407" s="189"/>
      <c r="KFQ407" s="189"/>
      <c r="KFR407" s="189"/>
      <c r="KFS407" s="189"/>
      <c r="KFT407" s="189"/>
      <c r="KFU407" s="189"/>
      <c r="KFV407" s="189"/>
      <c r="KFW407" s="189"/>
      <c r="KFX407" s="189"/>
      <c r="KFY407" s="189"/>
      <c r="KFZ407" s="189"/>
      <c r="KGA407" s="189"/>
      <c r="KGB407" s="189"/>
      <c r="KGC407" s="189"/>
      <c r="KGD407" s="189"/>
      <c r="KGE407" s="189"/>
      <c r="KGF407" s="189"/>
      <c r="KGG407" s="189"/>
      <c r="KGH407" s="189"/>
      <c r="KGI407" s="189"/>
      <c r="KGJ407" s="189"/>
      <c r="KGK407" s="189"/>
      <c r="KGL407" s="189"/>
      <c r="KGM407" s="189"/>
      <c r="KGN407" s="189"/>
      <c r="KGO407" s="189"/>
      <c r="KGP407" s="189"/>
      <c r="KGQ407" s="189"/>
      <c r="KGR407" s="189"/>
      <c r="KGS407" s="189"/>
      <c r="KGT407" s="189"/>
      <c r="KGU407" s="189"/>
      <c r="KGV407" s="189"/>
      <c r="KGW407" s="189"/>
      <c r="KGX407" s="189"/>
      <c r="KGY407" s="189"/>
      <c r="KGZ407" s="189"/>
      <c r="KHA407" s="189"/>
      <c r="KHB407" s="189"/>
      <c r="KHC407" s="189"/>
      <c r="KHD407" s="189"/>
      <c r="KHE407" s="189"/>
      <c r="KHF407" s="189"/>
      <c r="KHG407" s="189"/>
      <c r="KHH407" s="189"/>
      <c r="KHI407" s="189"/>
      <c r="KHJ407" s="189"/>
      <c r="KHK407" s="189"/>
      <c r="KHL407" s="189"/>
      <c r="KHM407" s="189"/>
      <c r="KHN407" s="189"/>
      <c r="KHO407" s="189"/>
      <c r="KHP407" s="189"/>
      <c r="KHQ407" s="189"/>
      <c r="KHR407" s="189"/>
      <c r="KHS407" s="189"/>
      <c r="KHT407" s="189"/>
      <c r="KHU407" s="189"/>
      <c r="KHV407" s="189"/>
      <c r="KHW407" s="189"/>
      <c r="KHX407" s="189"/>
      <c r="KHY407" s="189"/>
      <c r="KHZ407" s="189"/>
      <c r="KIA407" s="189"/>
      <c r="KIB407" s="189"/>
      <c r="KIC407" s="189"/>
      <c r="KID407" s="189"/>
      <c r="KIE407" s="189"/>
      <c r="KIF407" s="189"/>
      <c r="KIG407" s="189"/>
      <c r="KIH407" s="189"/>
      <c r="KII407" s="189"/>
      <c r="KIJ407" s="189"/>
      <c r="KIK407" s="189"/>
      <c r="KIL407" s="189"/>
      <c r="KIM407" s="189"/>
      <c r="KIN407" s="189"/>
      <c r="KIO407" s="189"/>
      <c r="KIP407" s="189"/>
      <c r="KIQ407" s="189"/>
      <c r="KIR407" s="189"/>
      <c r="KIS407" s="189"/>
      <c r="KIT407" s="189"/>
      <c r="KIU407" s="189"/>
      <c r="KIV407" s="189"/>
      <c r="KIW407" s="189"/>
      <c r="KIX407" s="189"/>
      <c r="KIY407" s="189"/>
      <c r="KIZ407" s="189"/>
      <c r="KJA407" s="189"/>
      <c r="KJB407" s="189"/>
      <c r="KJC407" s="189"/>
      <c r="KJD407" s="189"/>
      <c r="KJE407" s="189"/>
      <c r="KJF407" s="189"/>
      <c r="KJG407" s="189"/>
      <c r="KJH407" s="189"/>
      <c r="KJI407" s="189"/>
      <c r="KJJ407" s="189"/>
      <c r="KJK407" s="189"/>
      <c r="KJL407" s="189"/>
      <c r="KJM407" s="189"/>
      <c r="KJN407" s="189"/>
      <c r="KJO407" s="189"/>
      <c r="KJP407" s="189"/>
      <c r="KJQ407" s="189"/>
      <c r="KJR407" s="189"/>
      <c r="KJS407" s="189"/>
      <c r="KJT407" s="189"/>
      <c r="KJU407" s="189"/>
      <c r="KJV407" s="189"/>
      <c r="KJW407" s="189"/>
      <c r="KJX407" s="189"/>
      <c r="KJY407" s="189"/>
      <c r="KJZ407" s="189"/>
      <c r="KKA407" s="189"/>
      <c r="KKB407" s="189"/>
      <c r="KKC407" s="189"/>
      <c r="KKD407" s="189"/>
      <c r="KKE407" s="189"/>
      <c r="KKF407" s="189"/>
      <c r="KKG407" s="189"/>
      <c r="KKH407" s="189"/>
      <c r="KKI407" s="189"/>
      <c r="KKJ407" s="189"/>
      <c r="KKK407" s="189"/>
      <c r="KKL407" s="189"/>
      <c r="KKM407" s="189"/>
      <c r="KKN407" s="189"/>
      <c r="KKO407" s="189"/>
      <c r="KKP407" s="189"/>
      <c r="KKQ407" s="189"/>
      <c r="KKR407" s="189"/>
      <c r="KKS407" s="189"/>
      <c r="KKT407" s="189"/>
      <c r="KKU407" s="189"/>
      <c r="KKV407" s="189"/>
      <c r="KKW407" s="189"/>
      <c r="KKX407" s="189"/>
      <c r="KKY407" s="189"/>
      <c r="KKZ407" s="189"/>
      <c r="KLA407" s="189"/>
      <c r="KLB407" s="189"/>
      <c r="KLC407" s="189"/>
      <c r="KLD407" s="189"/>
      <c r="KLE407" s="189"/>
      <c r="KLF407" s="189"/>
      <c r="KLG407" s="189"/>
      <c r="KLH407" s="189"/>
      <c r="KLI407" s="189"/>
      <c r="KLJ407" s="189"/>
      <c r="KLK407" s="189"/>
      <c r="KLL407" s="189"/>
      <c r="KLM407" s="189"/>
      <c r="KLN407" s="189"/>
      <c r="KLO407" s="189"/>
      <c r="KLP407" s="189"/>
      <c r="KLQ407" s="189"/>
      <c r="KLR407" s="189"/>
      <c r="KLS407" s="189"/>
      <c r="KLT407" s="189"/>
      <c r="KLU407" s="189"/>
      <c r="KLV407" s="189"/>
      <c r="KLW407" s="189"/>
      <c r="KLX407" s="189"/>
      <c r="KLY407" s="189"/>
      <c r="KLZ407" s="189"/>
      <c r="KMA407" s="189"/>
      <c r="KMB407" s="189"/>
      <c r="KMC407" s="189"/>
      <c r="KMD407" s="189"/>
      <c r="KME407" s="189"/>
      <c r="KMF407" s="189"/>
      <c r="KMG407" s="189"/>
      <c r="KMH407" s="189"/>
      <c r="KMI407" s="189"/>
      <c r="KMJ407" s="189"/>
      <c r="KMK407" s="189"/>
      <c r="KML407" s="189"/>
      <c r="KMM407" s="189"/>
      <c r="KMN407" s="189"/>
      <c r="KMO407" s="189"/>
      <c r="KMP407" s="189"/>
      <c r="KMQ407" s="189"/>
      <c r="KMR407" s="189"/>
      <c r="KMS407" s="189"/>
      <c r="KMT407" s="189"/>
      <c r="KMU407" s="189"/>
      <c r="KMV407" s="189"/>
      <c r="KMW407" s="189"/>
      <c r="KMX407" s="189"/>
      <c r="KMY407" s="189"/>
      <c r="KMZ407" s="189"/>
      <c r="KNA407" s="189"/>
      <c r="KNB407" s="189"/>
      <c r="KNC407" s="189"/>
      <c r="KND407" s="189"/>
      <c r="KNE407" s="189"/>
      <c r="KNF407" s="189"/>
      <c r="KNG407" s="189"/>
      <c r="KNH407" s="189"/>
      <c r="KNI407" s="189"/>
      <c r="KNJ407" s="189"/>
      <c r="KNK407" s="189"/>
      <c r="KNL407" s="189"/>
      <c r="KNM407" s="189"/>
      <c r="KNN407" s="189"/>
      <c r="KNO407" s="189"/>
      <c r="KNP407" s="189"/>
      <c r="KNQ407" s="189"/>
      <c r="KNR407" s="189"/>
      <c r="KNS407" s="189"/>
      <c r="KNT407" s="189"/>
      <c r="KNU407" s="189"/>
      <c r="KNV407" s="189"/>
      <c r="KNW407" s="189"/>
      <c r="KNX407" s="189"/>
      <c r="KNY407" s="189"/>
      <c r="KNZ407" s="189"/>
      <c r="KOA407" s="189"/>
      <c r="KOB407" s="189"/>
      <c r="KOC407" s="189"/>
      <c r="KOD407" s="189"/>
      <c r="KOE407" s="189"/>
      <c r="KOF407" s="189"/>
      <c r="KOG407" s="189"/>
      <c r="KOH407" s="189"/>
      <c r="KOI407" s="189"/>
      <c r="KOJ407" s="189"/>
      <c r="KOK407" s="189"/>
      <c r="KOL407" s="189"/>
      <c r="KOM407" s="189"/>
      <c r="KON407" s="189"/>
      <c r="KOO407" s="189"/>
      <c r="KOP407" s="189"/>
      <c r="KOQ407" s="189"/>
      <c r="KOR407" s="189"/>
      <c r="KOS407" s="189"/>
      <c r="KOT407" s="189"/>
      <c r="KOU407" s="189"/>
      <c r="KOV407" s="189"/>
      <c r="KOW407" s="189"/>
      <c r="KOX407" s="189"/>
      <c r="KOY407" s="189"/>
      <c r="KOZ407" s="189"/>
      <c r="KPA407" s="189"/>
      <c r="KPB407" s="189"/>
      <c r="KPC407" s="189"/>
      <c r="KPD407" s="189"/>
      <c r="KPE407" s="189"/>
      <c r="KPF407" s="189"/>
      <c r="KPG407" s="189"/>
      <c r="KPH407" s="189"/>
      <c r="KPI407" s="189"/>
      <c r="KPJ407" s="189"/>
      <c r="KPK407" s="189"/>
      <c r="KPL407" s="189"/>
      <c r="KPM407" s="189"/>
      <c r="KPN407" s="189"/>
      <c r="KPO407" s="189"/>
      <c r="KPP407" s="189"/>
      <c r="KPQ407" s="189"/>
      <c r="KPR407" s="189"/>
      <c r="KPS407" s="189"/>
      <c r="KPT407" s="189"/>
      <c r="KPU407" s="189"/>
      <c r="KPV407" s="189"/>
      <c r="KPW407" s="189"/>
      <c r="KPX407" s="189"/>
      <c r="KPY407" s="189"/>
      <c r="KPZ407" s="189"/>
      <c r="KQA407" s="189"/>
      <c r="KQB407" s="189"/>
      <c r="KQC407" s="189"/>
      <c r="KQD407" s="189"/>
      <c r="KQE407" s="189"/>
      <c r="KQF407" s="189"/>
      <c r="KQG407" s="189"/>
      <c r="KQH407" s="189"/>
      <c r="KQI407" s="189"/>
      <c r="KQJ407" s="189"/>
      <c r="KQK407" s="189"/>
      <c r="KQL407" s="189"/>
      <c r="KQM407" s="189"/>
      <c r="KQN407" s="189"/>
      <c r="KQO407" s="189"/>
      <c r="KQP407" s="189"/>
      <c r="KQQ407" s="189"/>
      <c r="KQR407" s="189"/>
      <c r="KQS407" s="189"/>
      <c r="KQT407" s="189"/>
      <c r="KQU407" s="189"/>
      <c r="KQV407" s="189"/>
      <c r="KQW407" s="189"/>
      <c r="KQX407" s="189"/>
      <c r="KQY407" s="189"/>
      <c r="KQZ407" s="189"/>
      <c r="KRA407" s="189"/>
      <c r="KRB407" s="189"/>
      <c r="KRC407" s="189"/>
      <c r="KRD407" s="189"/>
      <c r="KRE407" s="189"/>
      <c r="KRF407" s="189"/>
      <c r="KRG407" s="189"/>
      <c r="KRH407" s="189"/>
      <c r="KRI407" s="189"/>
      <c r="KRJ407" s="189"/>
      <c r="KRK407" s="189"/>
      <c r="KRL407" s="189"/>
      <c r="KRM407" s="189"/>
      <c r="KRN407" s="189"/>
      <c r="KRO407" s="189"/>
      <c r="KRP407" s="189"/>
      <c r="KRQ407" s="189"/>
      <c r="KRR407" s="189"/>
      <c r="KRS407" s="189"/>
      <c r="KRT407" s="189"/>
      <c r="KRU407" s="189"/>
      <c r="KRV407" s="189"/>
      <c r="KRW407" s="189"/>
      <c r="KRX407" s="189"/>
      <c r="KRY407" s="189"/>
      <c r="KRZ407" s="189"/>
      <c r="KSA407" s="189"/>
      <c r="KSB407" s="189"/>
      <c r="KSC407" s="189"/>
      <c r="KSD407" s="189"/>
      <c r="KSE407" s="189"/>
      <c r="KSF407" s="189"/>
      <c r="KSG407" s="189"/>
      <c r="KSH407" s="189"/>
      <c r="KSI407" s="189"/>
      <c r="KSJ407" s="189"/>
      <c r="KSK407" s="189"/>
      <c r="KSL407" s="189"/>
      <c r="KSM407" s="189"/>
      <c r="KSN407" s="189"/>
      <c r="KSO407" s="189"/>
      <c r="KSP407" s="189"/>
      <c r="KSQ407" s="189"/>
      <c r="KSR407" s="189"/>
      <c r="KSS407" s="189"/>
      <c r="KST407" s="189"/>
      <c r="KSU407" s="189"/>
      <c r="KSV407" s="189"/>
      <c r="KSW407" s="189"/>
      <c r="KSX407" s="189"/>
      <c r="KSY407" s="189"/>
      <c r="KSZ407" s="189"/>
      <c r="KTA407" s="189"/>
      <c r="KTB407" s="189"/>
      <c r="KTC407" s="189"/>
      <c r="KTD407" s="189"/>
      <c r="KTE407" s="189"/>
      <c r="KTF407" s="189"/>
      <c r="KTG407" s="189"/>
      <c r="KTH407" s="189"/>
      <c r="KTI407" s="189"/>
      <c r="KTJ407" s="189"/>
      <c r="KTK407" s="189"/>
      <c r="KTL407" s="189"/>
      <c r="KTM407" s="189"/>
      <c r="KTN407" s="189"/>
      <c r="KTO407" s="189"/>
      <c r="KTP407" s="189"/>
      <c r="KTQ407" s="189"/>
      <c r="KTR407" s="189"/>
      <c r="KTS407" s="189"/>
      <c r="KTT407" s="189"/>
      <c r="KTU407" s="189"/>
      <c r="KTV407" s="189"/>
      <c r="KTW407" s="189"/>
      <c r="KTX407" s="189"/>
      <c r="KTY407" s="189"/>
      <c r="KTZ407" s="189"/>
      <c r="KUA407" s="189"/>
      <c r="KUB407" s="189"/>
      <c r="KUC407" s="189"/>
      <c r="KUD407" s="189"/>
      <c r="KUE407" s="189"/>
      <c r="KUF407" s="189"/>
      <c r="KUG407" s="189"/>
      <c r="KUH407" s="189"/>
      <c r="KUI407" s="189"/>
      <c r="KUJ407" s="189"/>
      <c r="KUK407" s="189"/>
      <c r="KUL407" s="189"/>
      <c r="KUM407" s="189"/>
      <c r="KUN407" s="189"/>
      <c r="KUO407" s="189"/>
      <c r="KUP407" s="189"/>
      <c r="KUQ407" s="189"/>
      <c r="KUR407" s="189"/>
      <c r="KUS407" s="189"/>
      <c r="KUT407" s="189"/>
      <c r="KUU407" s="189"/>
      <c r="KUV407" s="189"/>
      <c r="KUW407" s="189"/>
      <c r="KUX407" s="189"/>
      <c r="KUY407" s="189"/>
      <c r="KUZ407" s="189"/>
      <c r="KVA407" s="189"/>
      <c r="KVB407" s="189"/>
      <c r="KVC407" s="189"/>
      <c r="KVD407" s="189"/>
      <c r="KVE407" s="189"/>
      <c r="KVF407" s="189"/>
      <c r="KVG407" s="189"/>
      <c r="KVH407" s="189"/>
      <c r="KVI407" s="189"/>
      <c r="KVJ407" s="189"/>
      <c r="KVK407" s="189"/>
      <c r="KVL407" s="189"/>
      <c r="KVM407" s="189"/>
      <c r="KVN407" s="189"/>
      <c r="KVO407" s="189"/>
      <c r="KVP407" s="189"/>
      <c r="KVQ407" s="189"/>
      <c r="KVR407" s="189"/>
      <c r="KVS407" s="189"/>
      <c r="KVT407" s="189"/>
      <c r="KVU407" s="189"/>
      <c r="KVV407" s="189"/>
      <c r="KVW407" s="189"/>
      <c r="KVX407" s="189"/>
      <c r="KVY407" s="189"/>
      <c r="KVZ407" s="189"/>
      <c r="KWA407" s="189"/>
      <c r="KWB407" s="189"/>
      <c r="KWC407" s="189"/>
      <c r="KWD407" s="189"/>
      <c r="KWE407" s="189"/>
      <c r="KWF407" s="189"/>
      <c r="KWG407" s="189"/>
      <c r="KWH407" s="189"/>
      <c r="KWI407" s="189"/>
      <c r="KWJ407" s="189"/>
      <c r="KWK407" s="189"/>
      <c r="KWL407" s="189"/>
      <c r="KWM407" s="189"/>
      <c r="KWN407" s="189"/>
      <c r="KWO407" s="189"/>
      <c r="KWP407" s="189"/>
      <c r="KWQ407" s="189"/>
      <c r="KWR407" s="189"/>
      <c r="KWS407" s="189"/>
      <c r="KWT407" s="189"/>
      <c r="KWU407" s="189"/>
      <c r="KWV407" s="189"/>
      <c r="KWW407" s="189"/>
      <c r="KWX407" s="189"/>
      <c r="KWY407" s="189"/>
      <c r="KWZ407" s="189"/>
      <c r="KXA407" s="189"/>
      <c r="KXB407" s="189"/>
      <c r="KXC407" s="189"/>
      <c r="KXD407" s="189"/>
      <c r="KXE407" s="189"/>
      <c r="KXF407" s="189"/>
      <c r="KXG407" s="189"/>
      <c r="KXH407" s="189"/>
      <c r="KXI407" s="189"/>
      <c r="KXJ407" s="189"/>
      <c r="KXK407" s="189"/>
      <c r="KXL407" s="189"/>
      <c r="KXM407" s="189"/>
      <c r="KXN407" s="189"/>
      <c r="KXO407" s="189"/>
      <c r="KXP407" s="189"/>
      <c r="KXQ407" s="189"/>
      <c r="KXR407" s="189"/>
      <c r="KXS407" s="189"/>
      <c r="KXT407" s="189"/>
      <c r="KXU407" s="189"/>
      <c r="KXV407" s="189"/>
      <c r="KXW407" s="189"/>
      <c r="KXX407" s="189"/>
      <c r="KXY407" s="189"/>
      <c r="KXZ407" s="189"/>
      <c r="KYA407" s="189"/>
      <c r="KYB407" s="189"/>
      <c r="KYC407" s="189"/>
      <c r="KYD407" s="189"/>
      <c r="KYE407" s="189"/>
      <c r="KYF407" s="189"/>
      <c r="KYG407" s="189"/>
      <c r="KYH407" s="189"/>
      <c r="KYI407" s="189"/>
      <c r="KYJ407" s="189"/>
      <c r="KYK407" s="189"/>
      <c r="KYL407" s="189"/>
      <c r="KYM407" s="189"/>
      <c r="KYN407" s="189"/>
      <c r="KYO407" s="189"/>
      <c r="KYP407" s="189"/>
      <c r="KYQ407" s="189"/>
      <c r="KYR407" s="189"/>
      <c r="KYS407" s="189"/>
      <c r="KYT407" s="189"/>
      <c r="KYU407" s="189"/>
      <c r="KYV407" s="189"/>
      <c r="KYW407" s="189"/>
      <c r="KYX407" s="189"/>
      <c r="KYY407" s="189"/>
      <c r="KYZ407" s="189"/>
      <c r="KZA407" s="189"/>
      <c r="KZB407" s="189"/>
      <c r="KZC407" s="189"/>
      <c r="KZD407" s="189"/>
      <c r="KZE407" s="189"/>
      <c r="KZF407" s="189"/>
      <c r="KZG407" s="189"/>
      <c r="KZH407" s="189"/>
      <c r="KZI407" s="189"/>
      <c r="KZJ407" s="189"/>
      <c r="KZK407" s="189"/>
      <c r="KZL407" s="189"/>
      <c r="KZM407" s="189"/>
      <c r="KZN407" s="189"/>
      <c r="KZO407" s="189"/>
      <c r="KZP407" s="189"/>
      <c r="KZQ407" s="189"/>
      <c r="KZR407" s="189"/>
      <c r="KZS407" s="189"/>
      <c r="KZT407" s="189"/>
      <c r="KZU407" s="189"/>
      <c r="KZV407" s="189"/>
      <c r="KZW407" s="189"/>
      <c r="KZX407" s="189"/>
      <c r="KZY407" s="189"/>
      <c r="KZZ407" s="189"/>
      <c r="LAA407" s="189"/>
      <c r="LAB407" s="189"/>
      <c r="LAC407" s="189"/>
      <c r="LAD407" s="189"/>
      <c r="LAE407" s="189"/>
      <c r="LAF407" s="189"/>
      <c r="LAG407" s="189"/>
      <c r="LAH407" s="189"/>
      <c r="LAI407" s="189"/>
      <c r="LAJ407" s="189"/>
      <c r="LAK407" s="189"/>
      <c r="LAL407" s="189"/>
      <c r="LAM407" s="189"/>
      <c r="LAN407" s="189"/>
      <c r="LAO407" s="189"/>
      <c r="LAP407" s="189"/>
      <c r="LAQ407" s="189"/>
      <c r="LAR407" s="189"/>
      <c r="LAS407" s="189"/>
      <c r="LAT407" s="189"/>
      <c r="LAU407" s="189"/>
      <c r="LAV407" s="189"/>
      <c r="LAW407" s="189"/>
      <c r="LAX407" s="189"/>
      <c r="LAY407" s="189"/>
      <c r="LAZ407" s="189"/>
      <c r="LBA407" s="189"/>
      <c r="LBB407" s="189"/>
      <c r="LBC407" s="189"/>
      <c r="LBD407" s="189"/>
      <c r="LBE407" s="189"/>
      <c r="LBF407" s="189"/>
      <c r="LBG407" s="189"/>
      <c r="LBH407" s="189"/>
      <c r="LBI407" s="189"/>
      <c r="LBJ407" s="189"/>
      <c r="LBK407" s="189"/>
      <c r="LBL407" s="189"/>
      <c r="LBM407" s="189"/>
      <c r="LBN407" s="189"/>
      <c r="LBO407" s="189"/>
      <c r="LBP407" s="189"/>
      <c r="LBQ407" s="189"/>
      <c r="LBR407" s="189"/>
      <c r="LBS407" s="189"/>
      <c r="LBT407" s="189"/>
      <c r="LBU407" s="189"/>
      <c r="LBV407" s="189"/>
      <c r="LBW407" s="189"/>
      <c r="LBX407" s="189"/>
      <c r="LBY407" s="189"/>
      <c r="LBZ407" s="189"/>
      <c r="LCA407" s="189"/>
      <c r="LCB407" s="189"/>
      <c r="LCC407" s="189"/>
      <c r="LCD407" s="189"/>
      <c r="LCE407" s="189"/>
      <c r="LCF407" s="189"/>
      <c r="LCG407" s="189"/>
      <c r="LCH407" s="189"/>
      <c r="LCI407" s="189"/>
      <c r="LCJ407" s="189"/>
      <c r="LCK407" s="189"/>
      <c r="LCL407" s="189"/>
      <c r="LCM407" s="189"/>
      <c r="LCN407" s="189"/>
      <c r="LCO407" s="189"/>
      <c r="LCP407" s="189"/>
      <c r="LCQ407" s="189"/>
      <c r="LCR407" s="189"/>
      <c r="LCS407" s="189"/>
      <c r="LCT407" s="189"/>
      <c r="LCU407" s="189"/>
      <c r="LCV407" s="189"/>
      <c r="LCW407" s="189"/>
      <c r="LCX407" s="189"/>
      <c r="LCY407" s="189"/>
      <c r="LCZ407" s="189"/>
      <c r="LDA407" s="189"/>
      <c r="LDB407" s="189"/>
      <c r="LDC407" s="189"/>
      <c r="LDD407" s="189"/>
      <c r="LDE407" s="189"/>
      <c r="LDF407" s="189"/>
      <c r="LDG407" s="189"/>
      <c r="LDH407" s="189"/>
      <c r="LDI407" s="189"/>
      <c r="LDJ407" s="189"/>
      <c r="LDK407" s="189"/>
      <c r="LDL407" s="189"/>
      <c r="LDM407" s="189"/>
      <c r="LDN407" s="189"/>
      <c r="LDO407" s="189"/>
      <c r="LDP407" s="189"/>
      <c r="LDQ407" s="189"/>
      <c r="LDR407" s="189"/>
      <c r="LDS407" s="189"/>
      <c r="LDT407" s="189"/>
      <c r="LDU407" s="189"/>
      <c r="LDV407" s="189"/>
      <c r="LDW407" s="189"/>
      <c r="LDX407" s="189"/>
      <c r="LDY407" s="189"/>
      <c r="LDZ407" s="189"/>
      <c r="LEA407" s="189"/>
      <c r="LEB407" s="189"/>
      <c r="LEC407" s="189"/>
      <c r="LED407" s="189"/>
      <c r="LEE407" s="189"/>
      <c r="LEF407" s="189"/>
      <c r="LEG407" s="189"/>
      <c r="LEH407" s="189"/>
      <c r="LEI407" s="189"/>
      <c r="LEJ407" s="189"/>
      <c r="LEK407" s="189"/>
      <c r="LEL407" s="189"/>
      <c r="LEM407" s="189"/>
      <c r="LEN407" s="189"/>
      <c r="LEO407" s="189"/>
      <c r="LEP407" s="189"/>
      <c r="LEQ407" s="189"/>
      <c r="LER407" s="189"/>
      <c r="LES407" s="189"/>
      <c r="LET407" s="189"/>
      <c r="LEU407" s="189"/>
      <c r="LEV407" s="189"/>
      <c r="LEW407" s="189"/>
      <c r="LEX407" s="189"/>
      <c r="LEY407" s="189"/>
      <c r="LEZ407" s="189"/>
      <c r="LFA407" s="189"/>
      <c r="LFB407" s="189"/>
      <c r="LFC407" s="189"/>
      <c r="LFD407" s="189"/>
      <c r="LFE407" s="189"/>
      <c r="LFF407" s="189"/>
      <c r="LFG407" s="189"/>
      <c r="LFH407" s="189"/>
      <c r="LFI407" s="189"/>
      <c r="LFJ407" s="189"/>
      <c r="LFK407" s="189"/>
      <c r="LFL407" s="189"/>
      <c r="LFM407" s="189"/>
      <c r="LFN407" s="189"/>
      <c r="LFO407" s="189"/>
      <c r="LFP407" s="189"/>
      <c r="LFQ407" s="189"/>
      <c r="LFR407" s="189"/>
      <c r="LFS407" s="189"/>
      <c r="LFT407" s="189"/>
      <c r="LFU407" s="189"/>
      <c r="LFV407" s="189"/>
      <c r="LFW407" s="189"/>
      <c r="LFX407" s="189"/>
      <c r="LFY407" s="189"/>
      <c r="LFZ407" s="189"/>
      <c r="LGA407" s="189"/>
      <c r="LGB407" s="189"/>
      <c r="LGC407" s="189"/>
      <c r="LGD407" s="189"/>
      <c r="LGE407" s="189"/>
      <c r="LGF407" s="189"/>
      <c r="LGG407" s="189"/>
      <c r="LGH407" s="189"/>
      <c r="LGI407" s="189"/>
      <c r="LGJ407" s="189"/>
      <c r="LGK407" s="189"/>
      <c r="LGL407" s="189"/>
      <c r="LGM407" s="189"/>
      <c r="LGN407" s="189"/>
      <c r="LGO407" s="189"/>
      <c r="LGP407" s="189"/>
      <c r="LGQ407" s="189"/>
      <c r="LGR407" s="189"/>
      <c r="LGS407" s="189"/>
      <c r="LGT407" s="189"/>
      <c r="LGU407" s="189"/>
      <c r="LGV407" s="189"/>
      <c r="LGW407" s="189"/>
      <c r="LGX407" s="189"/>
      <c r="LGY407" s="189"/>
      <c r="LGZ407" s="189"/>
      <c r="LHA407" s="189"/>
      <c r="LHB407" s="189"/>
      <c r="LHC407" s="189"/>
      <c r="LHD407" s="189"/>
      <c r="LHE407" s="189"/>
      <c r="LHF407" s="189"/>
      <c r="LHG407" s="189"/>
      <c r="LHH407" s="189"/>
      <c r="LHI407" s="189"/>
      <c r="LHJ407" s="189"/>
      <c r="LHK407" s="189"/>
      <c r="LHL407" s="189"/>
      <c r="LHM407" s="189"/>
      <c r="LHN407" s="189"/>
      <c r="LHO407" s="189"/>
      <c r="LHP407" s="189"/>
      <c r="LHQ407" s="189"/>
      <c r="LHR407" s="189"/>
      <c r="LHS407" s="189"/>
      <c r="LHT407" s="189"/>
      <c r="LHU407" s="189"/>
      <c r="LHV407" s="189"/>
      <c r="LHW407" s="189"/>
      <c r="LHX407" s="189"/>
      <c r="LHY407" s="189"/>
      <c r="LHZ407" s="189"/>
      <c r="LIA407" s="189"/>
      <c r="LIB407" s="189"/>
      <c r="LIC407" s="189"/>
      <c r="LID407" s="189"/>
      <c r="LIE407" s="189"/>
      <c r="LIF407" s="189"/>
      <c r="LIG407" s="189"/>
      <c r="LIH407" s="189"/>
      <c r="LII407" s="189"/>
      <c r="LIJ407" s="189"/>
      <c r="LIK407" s="189"/>
      <c r="LIL407" s="189"/>
      <c r="LIM407" s="189"/>
      <c r="LIN407" s="189"/>
      <c r="LIO407" s="189"/>
      <c r="LIP407" s="189"/>
      <c r="LIQ407" s="189"/>
      <c r="LIR407" s="189"/>
      <c r="LIS407" s="189"/>
      <c r="LIT407" s="189"/>
      <c r="LIU407" s="189"/>
      <c r="LIV407" s="189"/>
      <c r="LIW407" s="189"/>
      <c r="LIX407" s="189"/>
      <c r="LIY407" s="189"/>
      <c r="LIZ407" s="189"/>
      <c r="LJA407" s="189"/>
      <c r="LJB407" s="189"/>
      <c r="LJC407" s="189"/>
      <c r="LJD407" s="189"/>
      <c r="LJE407" s="189"/>
      <c r="LJF407" s="189"/>
      <c r="LJG407" s="189"/>
      <c r="LJH407" s="189"/>
      <c r="LJI407" s="189"/>
      <c r="LJJ407" s="189"/>
      <c r="LJK407" s="189"/>
      <c r="LJL407" s="189"/>
      <c r="LJM407" s="189"/>
      <c r="LJN407" s="189"/>
      <c r="LJO407" s="189"/>
      <c r="LJP407" s="189"/>
      <c r="LJQ407" s="189"/>
      <c r="LJR407" s="189"/>
      <c r="LJS407" s="189"/>
      <c r="LJT407" s="189"/>
      <c r="LJU407" s="189"/>
      <c r="LJV407" s="189"/>
      <c r="LJW407" s="189"/>
      <c r="LJX407" s="189"/>
      <c r="LJY407" s="189"/>
      <c r="LJZ407" s="189"/>
      <c r="LKA407" s="189"/>
      <c r="LKB407" s="189"/>
      <c r="LKC407" s="189"/>
      <c r="LKD407" s="189"/>
      <c r="LKE407" s="189"/>
      <c r="LKF407" s="189"/>
      <c r="LKG407" s="189"/>
      <c r="LKH407" s="189"/>
      <c r="LKI407" s="189"/>
      <c r="LKJ407" s="189"/>
      <c r="LKK407" s="189"/>
      <c r="LKL407" s="189"/>
      <c r="LKM407" s="189"/>
      <c r="LKN407" s="189"/>
      <c r="LKO407" s="189"/>
      <c r="LKP407" s="189"/>
      <c r="LKQ407" s="189"/>
      <c r="LKR407" s="189"/>
      <c r="LKS407" s="189"/>
      <c r="LKT407" s="189"/>
      <c r="LKU407" s="189"/>
      <c r="LKV407" s="189"/>
      <c r="LKW407" s="189"/>
      <c r="LKX407" s="189"/>
      <c r="LKY407" s="189"/>
      <c r="LKZ407" s="189"/>
      <c r="LLA407" s="189"/>
      <c r="LLB407" s="189"/>
      <c r="LLC407" s="189"/>
      <c r="LLD407" s="189"/>
      <c r="LLE407" s="189"/>
      <c r="LLF407" s="189"/>
      <c r="LLG407" s="189"/>
      <c r="LLH407" s="189"/>
      <c r="LLI407" s="189"/>
      <c r="LLJ407" s="189"/>
      <c r="LLK407" s="189"/>
      <c r="LLL407" s="189"/>
      <c r="LLM407" s="189"/>
      <c r="LLN407" s="189"/>
      <c r="LLO407" s="189"/>
      <c r="LLP407" s="189"/>
      <c r="LLQ407" s="189"/>
      <c r="LLR407" s="189"/>
      <c r="LLS407" s="189"/>
      <c r="LLT407" s="189"/>
      <c r="LLU407" s="189"/>
      <c r="LLV407" s="189"/>
      <c r="LLW407" s="189"/>
      <c r="LLX407" s="189"/>
      <c r="LLY407" s="189"/>
      <c r="LLZ407" s="189"/>
      <c r="LMA407" s="189"/>
      <c r="LMB407" s="189"/>
      <c r="LMC407" s="189"/>
      <c r="LMD407" s="189"/>
      <c r="LME407" s="189"/>
      <c r="LMF407" s="189"/>
      <c r="LMG407" s="189"/>
      <c r="LMH407" s="189"/>
      <c r="LMI407" s="189"/>
      <c r="LMJ407" s="189"/>
      <c r="LMK407" s="189"/>
      <c r="LML407" s="189"/>
      <c r="LMM407" s="189"/>
      <c r="LMN407" s="189"/>
      <c r="LMO407" s="189"/>
      <c r="LMP407" s="189"/>
      <c r="LMQ407" s="189"/>
      <c r="LMR407" s="189"/>
      <c r="LMS407" s="189"/>
      <c r="LMT407" s="189"/>
      <c r="LMU407" s="189"/>
      <c r="LMV407" s="189"/>
      <c r="LMW407" s="189"/>
      <c r="LMX407" s="189"/>
      <c r="LMY407" s="189"/>
      <c r="LMZ407" s="189"/>
      <c r="LNA407" s="189"/>
      <c r="LNB407" s="189"/>
      <c r="LNC407" s="189"/>
      <c r="LND407" s="189"/>
      <c r="LNE407" s="189"/>
      <c r="LNF407" s="189"/>
      <c r="LNG407" s="189"/>
      <c r="LNH407" s="189"/>
      <c r="LNI407" s="189"/>
      <c r="LNJ407" s="189"/>
      <c r="LNK407" s="189"/>
      <c r="LNL407" s="189"/>
      <c r="LNM407" s="189"/>
      <c r="LNN407" s="189"/>
      <c r="LNO407" s="189"/>
      <c r="LNP407" s="189"/>
      <c r="LNQ407" s="189"/>
      <c r="LNR407" s="189"/>
      <c r="LNS407" s="189"/>
      <c r="LNT407" s="189"/>
      <c r="LNU407" s="189"/>
      <c r="LNV407" s="189"/>
      <c r="LNW407" s="189"/>
      <c r="LNX407" s="189"/>
      <c r="LNY407" s="189"/>
      <c r="LNZ407" s="189"/>
      <c r="LOA407" s="189"/>
      <c r="LOB407" s="189"/>
      <c r="LOC407" s="189"/>
      <c r="LOD407" s="189"/>
      <c r="LOE407" s="189"/>
      <c r="LOF407" s="189"/>
      <c r="LOG407" s="189"/>
      <c r="LOH407" s="189"/>
      <c r="LOI407" s="189"/>
      <c r="LOJ407" s="189"/>
      <c r="LOK407" s="189"/>
      <c r="LOL407" s="189"/>
      <c r="LOM407" s="189"/>
      <c r="LON407" s="189"/>
      <c r="LOO407" s="189"/>
      <c r="LOP407" s="189"/>
      <c r="LOQ407" s="189"/>
      <c r="LOR407" s="189"/>
      <c r="LOS407" s="189"/>
      <c r="LOT407" s="189"/>
      <c r="LOU407" s="189"/>
      <c r="LOV407" s="189"/>
      <c r="LOW407" s="189"/>
      <c r="LOX407" s="189"/>
      <c r="LOY407" s="189"/>
      <c r="LOZ407" s="189"/>
      <c r="LPA407" s="189"/>
      <c r="LPB407" s="189"/>
      <c r="LPC407" s="189"/>
      <c r="LPD407" s="189"/>
      <c r="LPE407" s="189"/>
      <c r="LPF407" s="189"/>
      <c r="LPG407" s="189"/>
      <c r="LPH407" s="189"/>
      <c r="LPI407" s="189"/>
      <c r="LPJ407" s="189"/>
      <c r="LPK407" s="189"/>
      <c r="LPL407" s="189"/>
      <c r="LPM407" s="189"/>
      <c r="LPN407" s="189"/>
      <c r="LPO407" s="189"/>
      <c r="LPP407" s="189"/>
      <c r="LPQ407" s="189"/>
      <c r="LPR407" s="189"/>
      <c r="LPS407" s="189"/>
      <c r="LPT407" s="189"/>
      <c r="LPU407" s="189"/>
      <c r="LPV407" s="189"/>
      <c r="LPW407" s="189"/>
      <c r="LPX407" s="189"/>
      <c r="LPY407" s="189"/>
      <c r="LPZ407" s="189"/>
      <c r="LQA407" s="189"/>
      <c r="LQB407" s="189"/>
      <c r="LQC407" s="189"/>
      <c r="LQD407" s="189"/>
      <c r="LQE407" s="189"/>
      <c r="LQF407" s="189"/>
      <c r="LQG407" s="189"/>
      <c r="LQH407" s="189"/>
      <c r="LQI407" s="189"/>
      <c r="LQJ407" s="189"/>
      <c r="LQK407" s="189"/>
      <c r="LQL407" s="189"/>
      <c r="LQM407" s="189"/>
      <c r="LQN407" s="189"/>
      <c r="LQO407" s="189"/>
      <c r="LQP407" s="189"/>
      <c r="LQQ407" s="189"/>
      <c r="LQR407" s="189"/>
      <c r="LQS407" s="189"/>
      <c r="LQT407" s="189"/>
      <c r="LQU407" s="189"/>
      <c r="LQV407" s="189"/>
      <c r="LQW407" s="189"/>
      <c r="LQX407" s="189"/>
      <c r="LQY407" s="189"/>
      <c r="LQZ407" s="189"/>
      <c r="LRA407" s="189"/>
      <c r="LRB407" s="189"/>
      <c r="LRC407" s="189"/>
      <c r="LRD407" s="189"/>
      <c r="LRE407" s="189"/>
      <c r="LRF407" s="189"/>
      <c r="LRG407" s="189"/>
      <c r="LRH407" s="189"/>
      <c r="LRI407" s="189"/>
      <c r="LRJ407" s="189"/>
      <c r="LRK407" s="189"/>
      <c r="LRL407" s="189"/>
      <c r="LRM407" s="189"/>
      <c r="LRN407" s="189"/>
      <c r="LRO407" s="189"/>
      <c r="LRP407" s="189"/>
      <c r="LRQ407" s="189"/>
      <c r="LRR407" s="189"/>
      <c r="LRS407" s="189"/>
      <c r="LRT407" s="189"/>
      <c r="LRU407" s="189"/>
      <c r="LRV407" s="189"/>
      <c r="LRW407" s="189"/>
      <c r="LRX407" s="189"/>
      <c r="LRY407" s="189"/>
      <c r="LRZ407" s="189"/>
      <c r="LSA407" s="189"/>
      <c r="LSB407" s="189"/>
      <c r="LSC407" s="189"/>
      <c r="LSD407" s="189"/>
      <c r="LSE407" s="189"/>
      <c r="LSF407" s="189"/>
      <c r="LSG407" s="189"/>
      <c r="LSH407" s="189"/>
      <c r="LSI407" s="189"/>
      <c r="LSJ407" s="189"/>
      <c r="LSK407" s="189"/>
      <c r="LSL407" s="189"/>
      <c r="LSM407" s="189"/>
      <c r="LSN407" s="189"/>
      <c r="LSO407" s="189"/>
      <c r="LSP407" s="189"/>
      <c r="LSQ407" s="189"/>
      <c r="LSR407" s="189"/>
      <c r="LSS407" s="189"/>
      <c r="LST407" s="189"/>
      <c r="LSU407" s="189"/>
      <c r="LSV407" s="189"/>
      <c r="LSW407" s="189"/>
      <c r="LSX407" s="189"/>
      <c r="LSY407" s="189"/>
      <c r="LSZ407" s="189"/>
      <c r="LTA407" s="189"/>
      <c r="LTB407" s="189"/>
      <c r="LTC407" s="189"/>
      <c r="LTD407" s="189"/>
      <c r="LTE407" s="189"/>
      <c r="LTF407" s="189"/>
      <c r="LTG407" s="189"/>
      <c r="LTH407" s="189"/>
      <c r="LTI407" s="189"/>
      <c r="LTJ407" s="189"/>
      <c r="LTK407" s="189"/>
      <c r="LTL407" s="189"/>
      <c r="LTM407" s="189"/>
      <c r="LTN407" s="189"/>
      <c r="LTO407" s="189"/>
      <c r="LTP407" s="189"/>
      <c r="LTQ407" s="189"/>
      <c r="LTR407" s="189"/>
      <c r="LTS407" s="189"/>
      <c r="LTT407" s="189"/>
      <c r="LTU407" s="189"/>
      <c r="LTV407" s="189"/>
      <c r="LTW407" s="189"/>
      <c r="LTX407" s="189"/>
      <c r="LTY407" s="189"/>
      <c r="LTZ407" s="189"/>
      <c r="LUA407" s="189"/>
      <c r="LUB407" s="189"/>
      <c r="LUC407" s="189"/>
      <c r="LUD407" s="189"/>
      <c r="LUE407" s="189"/>
      <c r="LUF407" s="189"/>
      <c r="LUG407" s="189"/>
      <c r="LUH407" s="189"/>
      <c r="LUI407" s="189"/>
      <c r="LUJ407" s="189"/>
      <c r="LUK407" s="189"/>
      <c r="LUL407" s="189"/>
      <c r="LUM407" s="189"/>
      <c r="LUN407" s="189"/>
      <c r="LUO407" s="189"/>
      <c r="LUP407" s="189"/>
      <c r="LUQ407" s="189"/>
      <c r="LUR407" s="189"/>
      <c r="LUS407" s="189"/>
      <c r="LUT407" s="189"/>
      <c r="LUU407" s="189"/>
      <c r="LUV407" s="189"/>
      <c r="LUW407" s="189"/>
      <c r="LUX407" s="189"/>
      <c r="LUY407" s="189"/>
      <c r="LUZ407" s="189"/>
      <c r="LVA407" s="189"/>
      <c r="LVB407" s="189"/>
      <c r="LVC407" s="189"/>
      <c r="LVD407" s="189"/>
      <c r="LVE407" s="189"/>
      <c r="LVF407" s="189"/>
      <c r="LVG407" s="189"/>
      <c r="LVH407" s="189"/>
      <c r="LVI407" s="189"/>
      <c r="LVJ407" s="189"/>
      <c r="LVK407" s="189"/>
      <c r="LVL407" s="189"/>
      <c r="LVM407" s="189"/>
      <c r="LVN407" s="189"/>
      <c r="LVO407" s="189"/>
      <c r="LVP407" s="189"/>
      <c r="LVQ407" s="189"/>
      <c r="LVR407" s="189"/>
      <c r="LVS407" s="189"/>
      <c r="LVT407" s="189"/>
      <c r="LVU407" s="189"/>
      <c r="LVV407" s="189"/>
      <c r="LVW407" s="189"/>
      <c r="LVX407" s="189"/>
      <c r="LVY407" s="189"/>
      <c r="LVZ407" s="189"/>
      <c r="LWA407" s="189"/>
      <c r="LWB407" s="189"/>
      <c r="LWC407" s="189"/>
      <c r="LWD407" s="189"/>
      <c r="LWE407" s="189"/>
      <c r="LWF407" s="189"/>
      <c r="LWG407" s="189"/>
      <c r="LWH407" s="189"/>
      <c r="LWI407" s="189"/>
      <c r="LWJ407" s="189"/>
      <c r="LWK407" s="189"/>
      <c r="LWL407" s="189"/>
      <c r="LWM407" s="189"/>
      <c r="LWN407" s="189"/>
      <c r="LWO407" s="189"/>
      <c r="LWP407" s="189"/>
      <c r="LWQ407" s="189"/>
      <c r="LWR407" s="189"/>
      <c r="LWS407" s="189"/>
      <c r="LWT407" s="189"/>
      <c r="LWU407" s="189"/>
      <c r="LWV407" s="189"/>
      <c r="LWW407" s="189"/>
      <c r="LWX407" s="189"/>
      <c r="LWY407" s="189"/>
      <c r="LWZ407" s="189"/>
      <c r="LXA407" s="189"/>
      <c r="LXB407" s="189"/>
      <c r="LXC407" s="189"/>
      <c r="LXD407" s="189"/>
      <c r="LXE407" s="189"/>
      <c r="LXF407" s="189"/>
      <c r="LXG407" s="189"/>
      <c r="LXH407" s="189"/>
      <c r="LXI407" s="189"/>
      <c r="LXJ407" s="189"/>
      <c r="LXK407" s="189"/>
      <c r="LXL407" s="189"/>
      <c r="LXM407" s="189"/>
      <c r="LXN407" s="189"/>
      <c r="LXO407" s="189"/>
      <c r="LXP407" s="189"/>
      <c r="LXQ407" s="189"/>
      <c r="LXR407" s="189"/>
      <c r="LXS407" s="189"/>
      <c r="LXT407" s="189"/>
      <c r="LXU407" s="189"/>
      <c r="LXV407" s="189"/>
      <c r="LXW407" s="189"/>
      <c r="LXX407" s="189"/>
      <c r="LXY407" s="189"/>
      <c r="LXZ407" s="189"/>
      <c r="LYA407" s="189"/>
      <c r="LYB407" s="189"/>
      <c r="LYC407" s="189"/>
      <c r="LYD407" s="189"/>
      <c r="LYE407" s="189"/>
      <c r="LYF407" s="189"/>
      <c r="LYG407" s="189"/>
      <c r="LYH407" s="189"/>
      <c r="LYI407" s="189"/>
      <c r="LYJ407" s="189"/>
      <c r="LYK407" s="189"/>
      <c r="LYL407" s="189"/>
      <c r="LYM407" s="189"/>
      <c r="LYN407" s="189"/>
      <c r="LYO407" s="189"/>
      <c r="LYP407" s="189"/>
      <c r="LYQ407" s="189"/>
      <c r="LYR407" s="189"/>
      <c r="LYS407" s="189"/>
      <c r="LYT407" s="189"/>
      <c r="LYU407" s="189"/>
      <c r="LYV407" s="189"/>
      <c r="LYW407" s="189"/>
      <c r="LYX407" s="189"/>
      <c r="LYY407" s="189"/>
      <c r="LYZ407" s="189"/>
      <c r="LZA407" s="189"/>
      <c r="LZB407" s="189"/>
      <c r="LZC407" s="189"/>
      <c r="LZD407" s="189"/>
      <c r="LZE407" s="189"/>
      <c r="LZF407" s="189"/>
      <c r="LZG407" s="189"/>
      <c r="LZH407" s="189"/>
      <c r="LZI407" s="189"/>
      <c r="LZJ407" s="189"/>
      <c r="LZK407" s="189"/>
      <c r="LZL407" s="189"/>
      <c r="LZM407" s="189"/>
      <c r="LZN407" s="189"/>
      <c r="LZO407" s="189"/>
      <c r="LZP407" s="189"/>
      <c r="LZQ407" s="189"/>
      <c r="LZR407" s="189"/>
      <c r="LZS407" s="189"/>
      <c r="LZT407" s="189"/>
      <c r="LZU407" s="189"/>
      <c r="LZV407" s="189"/>
      <c r="LZW407" s="189"/>
      <c r="LZX407" s="189"/>
      <c r="LZY407" s="189"/>
      <c r="LZZ407" s="189"/>
      <c r="MAA407" s="189"/>
      <c r="MAB407" s="189"/>
      <c r="MAC407" s="189"/>
      <c r="MAD407" s="189"/>
      <c r="MAE407" s="189"/>
      <c r="MAF407" s="189"/>
      <c r="MAG407" s="189"/>
      <c r="MAH407" s="189"/>
      <c r="MAI407" s="189"/>
      <c r="MAJ407" s="189"/>
      <c r="MAK407" s="189"/>
      <c r="MAL407" s="189"/>
      <c r="MAM407" s="189"/>
      <c r="MAN407" s="189"/>
      <c r="MAO407" s="189"/>
      <c r="MAP407" s="189"/>
      <c r="MAQ407" s="189"/>
      <c r="MAR407" s="189"/>
      <c r="MAS407" s="189"/>
      <c r="MAT407" s="189"/>
      <c r="MAU407" s="189"/>
      <c r="MAV407" s="189"/>
      <c r="MAW407" s="189"/>
      <c r="MAX407" s="189"/>
      <c r="MAY407" s="189"/>
      <c r="MAZ407" s="189"/>
      <c r="MBA407" s="189"/>
      <c r="MBB407" s="189"/>
      <c r="MBC407" s="189"/>
      <c r="MBD407" s="189"/>
      <c r="MBE407" s="189"/>
      <c r="MBF407" s="189"/>
      <c r="MBG407" s="189"/>
      <c r="MBH407" s="189"/>
      <c r="MBI407" s="189"/>
      <c r="MBJ407" s="189"/>
      <c r="MBK407" s="189"/>
      <c r="MBL407" s="189"/>
      <c r="MBM407" s="189"/>
      <c r="MBN407" s="189"/>
      <c r="MBO407" s="189"/>
      <c r="MBP407" s="189"/>
      <c r="MBQ407" s="189"/>
      <c r="MBR407" s="189"/>
      <c r="MBS407" s="189"/>
      <c r="MBT407" s="189"/>
      <c r="MBU407" s="189"/>
      <c r="MBV407" s="189"/>
      <c r="MBW407" s="189"/>
      <c r="MBX407" s="189"/>
      <c r="MBY407" s="189"/>
      <c r="MBZ407" s="189"/>
      <c r="MCA407" s="189"/>
      <c r="MCB407" s="189"/>
      <c r="MCC407" s="189"/>
      <c r="MCD407" s="189"/>
      <c r="MCE407" s="189"/>
      <c r="MCF407" s="189"/>
      <c r="MCG407" s="189"/>
      <c r="MCH407" s="189"/>
      <c r="MCI407" s="189"/>
      <c r="MCJ407" s="189"/>
      <c r="MCK407" s="189"/>
      <c r="MCL407" s="189"/>
      <c r="MCM407" s="189"/>
      <c r="MCN407" s="189"/>
      <c r="MCO407" s="189"/>
      <c r="MCP407" s="189"/>
      <c r="MCQ407" s="189"/>
      <c r="MCR407" s="189"/>
      <c r="MCS407" s="189"/>
      <c r="MCT407" s="189"/>
      <c r="MCU407" s="189"/>
      <c r="MCV407" s="189"/>
      <c r="MCW407" s="189"/>
      <c r="MCX407" s="189"/>
      <c r="MCY407" s="189"/>
      <c r="MCZ407" s="189"/>
      <c r="MDA407" s="189"/>
      <c r="MDB407" s="189"/>
      <c r="MDC407" s="189"/>
      <c r="MDD407" s="189"/>
      <c r="MDE407" s="189"/>
      <c r="MDF407" s="189"/>
      <c r="MDG407" s="189"/>
      <c r="MDH407" s="189"/>
      <c r="MDI407" s="189"/>
      <c r="MDJ407" s="189"/>
      <c r="MDK407" s="189"/>
      <c r="MDL407" s="189"/>
      <c r="MDM407" s="189"/>
      <c r="MDN407" s="189"/>
      <c r="MDO407" s="189"/>
      <c r="MDP407" s="189"/>
      <c r="MDQ407" s="189"/>
      <c r="MDR407" s="189"/>
      <c r="MDS407" s="189"/>
      <c r="MDT407" s="189"/>
      <c r="MDU407" s="189"/>
      <c r="MDV407" s="189"/>
      <c r="MDW407" s="189"/>
      <c r="MDX407" s="189"/>
      <c r="MDY407" s="189"/>
      <c r="MDZ407" s="189"/>
      <c r="MEA407" s="189"/>
      <c r="MEB407" s="189"/>
      <c r="MEC407" s="189"/>
      <c r="MED407" s="189"/>
      <c r="MEE407" s="189"/>
      <c r="MEF407" s="189"/>
      <c r="MEG407" s="189"/>
      <c r="MEH407" s="189"/>
      <c r="MEI407" s="189"/>
      <c r="MEJ407" s="189"/>
      <c r="MEK407" s="189"/>
      <c r="MEL407" s="189"/>
      <c r="MEM407" s="189"/>
      <c r="MEN407" s="189"/>
      <c r="MEO407" s="189"/>
      <c r="MEP407" s="189"/>
      <c r="MEQ407" s="189"/>
      <c r="MER407" s="189"/>
      <c r="MES407" s="189"/>
      <c r="MET407" s="189"/>
      <c r="MEU407" s="189"/>
      <c r="MEV407" s="189"/>
      <c r="MEW407" s="189"/>
      <c r="MEX407" s="189"/>
      <c r="MEY407" s="189"/>
      <c r="MEZ407" s="189"/>
      <c r="MFA407" s="189"/>
      <c r="MFB407" s="189"/>
      <c r="MFC407" s="189"/>
      <c r="MFD407" s="189"/>
      <c r="MFE407" s="189"/>
      <c r="MFF407" s="189"/>
      <c r="MFG407" s="189"/>
      <c r="MFH407" s="189"/>
      <c r="MFI407" s="189"/>
      <c r="MFJ407" s="189"/>
      <c r="MFK407" s="189"/>
      <c r="MFL407" s="189"/>
      <c r="MFM407" s="189"/>
      <c r="MFN407" s="189"/>
      <c r="MFO407" s="189"/>
      <c r="MFP407" s="189"/>
      <c r="MFQ407" s="189"/>
      <c r="MFR407" s="189"/>
      <c r="MFS407" s="189"/>
      <c r="MFT407" s="189"/>
      <c r="MFU407" s="189"/>
      <c r="MFV407" s="189"/>
      <c r="MFW407" s="189"/>
      <c r="MFX407" s="189"/>
      <c r="MFY407" s="189"/>
      <c r="MFZ407" s="189"/>
      <c r="MGA407" s="189"/>
      <c r="MGB407" s="189"/>
      <c r="MGC407" s="189"/>
      <c r="MGD407" s="189"/>
      <c r="MGE407" s="189"/>
      <c r="MGF407" s="189"/>
      <c r="MGG407" s="189"/>
      <c r="MGH407" s="189"/>
      <c r="MGI407" s="189"/>
      <c r="MGJ407" s="189"/>
      <c r="MGK407" s="189"/>
      <c r="MGL407" s="189"/>
      <c r="MGM407" s="189"/>
      <c r="MGN407" s="189"/>
      <c r="MGO407" s="189"/>
      <c r="MGP407" s="189"/>
      <c r="MGQ407" s="189"/>
      <c r="MGR407" s="189"/>
      <c r="MGS407" s="189"/>
      <c r="MGT407" s="189"/>
      <c r="MGU407" s="189"/>
      <c r="MGV407" s="189"/>
      <c r="MGW407" s="189"/>
      <c r="MGX407" s="189"/>
      <c r="MGY407" s="189"/>
      <c r="MGZ407" s="189"/>
      <c r="MHA407" s="189"/>
      <c r="MHB407" s="189"/>
      <c r="MHC407" s="189"/>
      <c r="MHD407" s="189"/>
      <c r="MHE407" s="189"/>
      <c r="MHF407" s="189"/>
      <c r="MHG407" s="189"/>
      <c r="MHH407" s="189"/>
      <c r="MHI407" s="189"/>
      <c r="MHJ407" s="189"/>
      <c r="MHK407" s="189"/>
      <c r="MHL407" s="189"/>
      <c r="MHM407" s="189"/>
      <c r="MHN407" s="189"/>
      <c r="MHO407" s="189"/>
      <c r="MHP407" s="189"/>
      <c r="MHQ407" s="189"/>
      <c r="MHR407" s="189"/>
      <c r="MHS407" s="189"/>
      <c r="MHT407" s="189"/>
      <c r="MHU407" s="189"/>
      <c r="MHV407" s="189"/>
      <c r="MHW407" s="189"/>
      <c r="MHX407" s="189"/>
      <c r="MHY407" s="189"/>
      <c r="MHZ407" s="189"/>
      <c r="MIA407" s="189"/>
      <c r="MIB407" s="189"/>
      <c r="MIC407" s="189"/>
      <c r="MID407" s="189"/>
      <c r="MIE407" s="189"/>
      <c r="MIF407" s="189"/>
      <c r="MIG407" s="189"/>
      <c r="MIH407" s="189"/>
      <c r="MII407" s="189"/>
      <c r="MIJ407" s="189"/>
      <c r="MIK407" s="189"/>
      <c r="MIL407" s="189"/>
      <c r="MIM407" s="189"/>
      <c r="MIN407" s="189"/>
      <c r="MIO407" s="189"/>
      <c r="MIP407" s="189"/>
      <c r="MIQ407" s="189"/>
      <c r="MIR407" s="189"/>
      <c r="MIS407" s="189"/>
      <c r="MIT407" s="189"/>
      <c r="MIU407" s="189"/>
      <c r="MIV407" s="189"/>
      <c r="MIW407" s="189"/>
      <c r="MIX407" s="189"/>
      <c r="MIY407" s="189"/>
      <c r="MIZ407" s="189"/>
      <c r="MJA407" s="189"/>
      <c r="MJB407" s="189"/>
      <c r="MJC407" s="189"/>
      <c r="MJD407" s="189"/>
      <c r="MJE407" s="189"/>
      <c r="MJF407" s="189"/>
      <c r="MJG407" s="189"/>
      <c r="MJH407" s="189"/>
      <c r="MJI407" s="189"/>
      <c r="MJJ407" s="189"/>
      <c r="MJK407" s="189"/>
      <c r="MJL407" s="189"/>
      <c r="MJM407" s="189"/>
      <c r="MJN407" s="189"/>
      <c r="MJO407" s="189"/>
      <c r="MJP407" s="189"/>
      <c r="MJQ407" s="189"/>
      <c r="MJR407" s="189"/>
      <c r="MJS407" s="189"/>
      <c r="MJT407" s="189"/>
      <c r="MJU407" s="189"/>
      <c r="MJV407" s="189"/>
      <c r="MJW407" s="189"/>
      <c r="MJX407" s="189"/>
      <c r="MJY407" s="189"/>
      <c r="MJZ407" s="189"/>
      <c r="MKA407" s="189"/>
      <c r="MKB407" s="189"/>
      <c r="MKC407" s="189"/>
      <c r="MKD407" s="189"/>
      <c r="MKE407" s="189"/>
      <c r="MKF407" s="189"/>
      <c r="MKG407" s="189"/>
      <c r="MKH407" s="189"/>
      <c r="MKI407" s="189"/>
      <c r="MKJ407" s="189"/>
      <c r="MKK407" s="189"/>
      <c r="MKL407" s="189"/>
      <c r="MKM407" s="189"/>
      <c r="MKN407" s="189"/>
      <c r="MKO407" s="189"/>
      <c r="MKP407" s="189"/>
      <c r="MKQ407" s="189"/>
      <c r="MKR407" s="189"/>
      <c r="MKS407" s="189"/>
      <c r="MKT407" s="189"/>
      <c r="MKU407" s="189"/>
      <c r="MKV407" s="189"/>
      <c r="MKW407" s="189"/>
      <c r="MKX407" s="189"/>
      <c r="MKY407" s="189"/>
      <c r="MKZ407" s="189"/>
      <c r="MLA407" s="189"/>
      <c r="MLB407" s="189"/>
      <c r="MLC407" s="189"/>
      <c r="MLD407" s="189"/>
      <c r="MLE407" s="189"/>
      <c r="MLF407" s="189"/>
      <c r="MLG407" s="189"/>
      <c r="MLH407" s="189"/>
      <c r="MLI407" s="189"/>
      <c r="MLJ407" s="189"/>
      <c r="MLK407" s="189"/>
      <c r="MLL407" s="189"/>
      <c r="MLM407" s="189"/>
      <c r="MLN407" s="189"/>
      <c r="MLO407" s="189"/>
      <c r="MLP407" s="189"/>
      <c r="MLQ407" s="189"/>
      <c r="MLR407" s="189"/>
      <c r="MLS407" s="189"/>
      <c r="MLT407" s="189"/>
      <c r="MLU407" s="189"/>
      <c r="MLV407" s="189"/>
      <c r="MLW407" s="189"/>
      <c r="MLX407" s="189"/>
      <c r="MLY407" s="189"/>
      <c r="MLZ407" s="189"/>
      <c r="MMA407" s="189"/>
      <c r="MMB407" s="189"/>
      <c r="MMC407" s="189"/>
      <c r="MMD407" s="189"/>
      <c r="MME407" s="189"/>
      <c r="MMF407" s="189"/>
      <c r="MMG407" s="189"/>
      <c r="MMH407" s="189"/>
      <c r="MMI407" s="189"/>
      <c r="MMJ407" s="189"/>
      <c r="MMK407" s="189"/>
      <c r="MML407" s="189"/>
      <c r="MMM407" s="189"/>
      <c r="MMN407" s="189"/>
      <c r="MMO407" s="189"/>
      <c r="MMP407" s="189"/>
      <c r="MMQ407" s="189"/>
      <c r="MMR407" s="189"/>
      <c r="MMS407" s="189"/>
      <c r="MMT407" s="189"/>
      <c r="MMU407" s="189"/>
      <c r="MMV407" s="189"/>
      <c r="MMW407" s="189"/>
      <c r="MMX407" s="189"/>
      <c r="MMY407" s="189"/>
      <c r="MMZ407" s="189"/>
      <c r="MNA407" s="189"/>
      <c r="MNB407" s="189"/>
      <c r="MNC407" s="189"/>
      <c r="MND407" s="189"/>
      <c r="MNE407" s="189"/>
      <c r="MNF407" s="189"/>
      <c r="MNG407" s="189"/>
      <c r="MNH407" s="189"/>
      <c r="MNI407" s="189"/>
      <c r="MNJ407" s="189"/>
      <c r="MNK407" s="189"/>
      <c r="MNL407" s="189"/>
      <c r="MNM407" s="189"/>
      <c r="MNN407" s="189"/>
      <c r="MNO407" s="189"/>
      <c r="MNP407" s="189"/>
      <c r="MNQ407" s="189"/>
      <c r="MNR407" s="189"/>
      <c r="MNS407" s="189"/>
      <c r="MNT407" s="189"/>
      <c r="MNU407" s="189"/>
      <c r="MNV407" s="189"/>
      <c r="MNW407" s="189"/>
      <c r="MNX407" s="189"/>
      <c r="MNY407" s="189"/>
      <c r="MNZ407" s="189"/>
      <c r="MOA407" s="189"/>
      <c r="MOB407" s="189"/>
      <c r="MOC407" s="189"/>
      <c r="MOD407" s="189"/>
      <c r="MOE407" s="189"/>
      <c r="MOF407" s="189"/>
      <c r="MOG407" s="189"/>
      <c r="MOH407" s="189"/>
      <c r="MOI407" s="189"/>
      <c r="MOJ407" s="189"/>
      <c r="MOK407" s="189"/>
      <c r="MOL407" s="189"/>
      <c r="MOM407" s="189"/>
      <c r="MON407" s="189"/>
      <c r="MOO407" s="189"/>
      <c r="MOP407" s="189"/>
      <c r="MOQ407" s="189"/>
      <c r="MOR407" s="189"/>
      <c r="MOS407" s="189"/>
      <c r="MOT407" s="189"/>
      <c r="MOU407" s="189"/>
      <c r="MOV407" s="189"/>
      <c r="MOW407" s="189"/>
      <c r="MOX407" s="189"/>
      <c r="MOY407" s="189"/>
      <c r="MOZ407" s="189"/>
      <c r="MPA407" s="189"/>
      <c r="MPB407" s="189"/>
      <c r="MPC407" s="189"/>
      <c r="MPD407" s="189"/>
      <c r="MPE407" s="189"/>
      <c r="MPF407" s="189"/>
      <c r="MPG407" s="189"/>
      <c r="MPH407" s="189"/>
      <c r="MPI407" s="189"/>
      <c r="MPJ407" s="189"/>
      <c r="MPK407" s="189"/>
      <c r="MPL407" s="189"/>
      <c r="MPM407" s="189"/>
      <c r="MPN407" s="189"/>
      <c r="MPO407" s="189"/>
      <c r="MPP407" s="189"/>
      <c r="MPQ407" s="189"/>
      <c r="MPR407" s="189"/>
      <c r="MPS407" s="189"/>
      <c r="MPT407" s="189"/>
      <c r="MPU407" s="189"/>
      <c r="MPV407" s="189"/>
      <c r="MPW407" s="189"/>
      <c r="MPX407" s="189"/>
      <c r="MPY407" s="189"/>
      <c r="MPZ407" s="189"/>
      <c r="MQA407" s="189"/>
      <c r="MQB407" s="189"/>
      <c r="MQC407" s="189"/>
      <c r="MQD407" s="189"/>
      <c r="MQE407" s="189"/>
      <c r="MQF407" s="189"/>
      <c r="MQG407" s="189"/>
      <c r="MQH407" s="189"/>
      <c r="MQI407" s="189"/>
      <c r="MQJ407" s="189"/>
      <c r="MQK407" s="189"/>
      <c r="MQL407" s="189"/>
      <c r="MQM407" s="189"/>
      <c r="MQN407" s="189"/>
      <c r="MQO407" s="189"/>
      <c r="MQP407" s="189"/>
      <c r="MQQ407" s="189"/>
      <c r="MQR407" s="189"/>
      <c r="MQS407" s="189"/>
      <c r="MQT407" s="189"/>
      <c r="MQU407" s="189"/>
      <c r="MQV407" s="189"/>
      <c r="MQW407" s="189"/>
      <c r="MQX407" s="189"/>
      <c r="MQY407" s="189"/>
      <c r="MQZ407" s="189"/>
      <c r="MRA407" s="189"/>
      <c r="MRB407" s="189"/>
      <c r="MRC407" s="189"/>
      <c r="MRD407" s="189"/>
      <c r="MRE407" s="189"/>
      <c r="MRF407" s="189"/>
      <c r="MRG407" s="189"/>
      <c r="MRH407" s="189"/>
      <c r="MRI407" s="189"/>
      <c r="MRJ407" s="189"/>
      <c r="MRK407" s="189"/>
      <c r="MRL407" s="189"/>
      <c r="MRM407" s="189"/>
      <c r="MRN407" s="189"/>
      <c r="MRO407" s="189"/>
      <c r="MRP407" s="189"/>
      <c r="MRQ407" s="189"/>
      <c r="MRR407" s="189"/>
      <c r="MRS407" s="189"/>
      <c r="MRT407" s="189"/>
      <c r="MRU407" s="189"/>
      <c r="MRV407" s="189"/>
      <c r="MRW407" s="189"/>
      <c r="MRX407" s="189"/>
      <c r="MRY407" s="189"/>
      <c r="MRZ407" s="189"/>
      <c r="MSA407" s="189"/>
      <c r="MSB407" s="189"/>
      <c r="MSC407" s="189"/>
      <c r="MSD407" s="189"/>
      <c r="MSE407" s="189"/>
      <c r="MSF407" s="189"/>
      <c r="MSG407" s="189"/>
      <c r="MSH407" s="189"/>
      <c r="MSI407" s="189"/>
      <c r="MSJ407" s="189"/>
      <c r="MSK407" s="189"/>
      <c r="MSL407" s="189"/>
      <c r="MSM407" s="189"/>
      <c r="MSN407" s="189"/>
      <c r="MSO407" s="189"/>
      <c r="MSP407" s="189"/>
      <c r="MSQ407" s="189"/>
      <c r="MSR407" s="189"/>
      <c r="MSS407" s="189"/>
      <c r="MST407" s="189"/>
      <c r="MSU407" s="189"/>
      <c r="MSV407" s="189"/>
      <c r="MSW407" s="189"/>
      <c r="MSX407" s="189"/>
      <c r="MSY407" s="189"/>
      <c r="MSZ407" s="189"/>
      <c r="MTA407" s="189"/>
      <c r="MTB407" s="189"/>
      <c r="MTC407" s="189"/>
      <c r="MTD407" s="189"/>
      <c r="MTE407" s="189"/>
      <c r="MTF407" s="189"/>
      <c r="MTG407" s="189"/>
      <c r="MTH407" s="189"/>
      <c r="MTI407" s="189"/>
      <c r="MTJ407" s="189"/>
      <c r="MTK407" s="189"/>
      <c r="MTL407" s="189"/>
      <c r="MTM407" s="189"/>
      <c r="MTN407" s="189"/>
      <c r="MTO407" s="189"/>
      <c r="MTP407" s="189"/>
      <c r="MTQ407" s="189"/>
      <c r="MTR407" s="189"/>
      <c r="MTS407" s="189"/>
      <c r="MTT407" s="189"/>
      <c r="MTU407" s="189"/>
      <c r="MTV407" s="189"/>
      <c r="MTW407" s="189"/>
      <c r="MTX407" s="189"/>
      <c r="MTY407" s="189"/>
      <c r="MTZ407" s="189"/>
      <c r="MUA407" s="189"/>
      <c r="MUB407" s="189"/>
      <c r="MUC407" s="189"/>
      <c r="MUD407" s="189"/>
      <c r="MUE407" s="189"/>
      <c r="MUF407" s="189"/>
      <c r="MUG407" s="189"/>
      <c r="MUH407" s="189"/>
      <c r="MUI407" s="189"/>
      <c r="MUJ407" s="189"/>
      <c r="MUK407" s="189"/>
      <c r="MUL407" s="189"/>
      <c r="MUM407" s="189"/>
      <c r="MUN407" s="189"/>
      <c r="MUO407" s="189"/>
      <c r="MUP407" s="189"/>
      <c r="MUQ407" s="189"/>
      <c r="MUR407" s="189"/>
      <c r="MUS407" s="189"/>
      <c r="MUT407" s="189"/>
      <c r="MUU407" s="189"/>
      <c r="MUV407" s="189"/>
      <c r="MUW407" s="189"/>
      <c r="MUX407" s="189"/>
      <c r="MUY407" s="189"/>
      <c r="MUZ407" s="189"/>
      <c r="MVA407" s="189"/>
      <c r="MVB407" s="189"/>
      <c r="MVC407" s="189"/>
      <c r="MVD407" s="189"/>
      <c r="MVE407" s="189"/>
      <c r="MVF407" s="189"/>
      <c r="MVG407" s="189"/>
      <c r="MVH407" s="189"/>
      <c r="MVI407" s="189"/>
      <c r="MVJ407" s="189"/>
      <c r="MVK407" s="189"/>
      <c r="MVL407" s="189"/>
      <c r="MVM407" s="189"/>
      <c r="MVN407" s="189"/>
      <c r="MVO407" s="189"/>
      <c r="MVP407" s="189"/>
      <c r="MVQ407" s="189"/>
      <c r="MVR407" s="189"/>
      <c r="MVS407" s="189"/>
      <c r="MVT407" s="189"/>
      <c r="MVU407" s="189"/>
      <c r="MVV407" s="189"/>
      <c r="MVW407" s="189"/>
      <c r="MVX407" s="189"/>
      <c r="MVY407" s="189"/>
      <c r="MVZ407" s="189"/>
      <c r="MWA407" s="189"/>
      <c r="MWB407" s="189"/>
      <c r="MWC407" s="189"/>
      <c r="MWD407" s="189"/>
      <c r="MWE407" s="189"/>
      <c r="MWF407" s="189"/>
      <c r="MWG407" s="189"/>
      <c r="MWH407" s="189"/>
      <c r="MWI407" s="189"/>
      <c r="MWJ407" s="189"/>
      <c r="MWK407" s="189"/>
      <c r="MWL407" s="189"/>
      <c r="MWM407" s="189"/>
      <c r="MWN407" s="189"/>
      <c r="MWO407" s="189"/>
      <c r="MWP407" s="189"/>
      <c r="MWQ407" s="189"/>
      <c r="MWR407" s="189"/>
      <c r="MWS407" s="189"/>
      <c r="MWT407" s="189"/>
      <c r="MWU407" s="189"/>
      <c r="MWV407" s="189"/>
      <c r="MWW407" s="189"/>
      <c r="MWX407" s="189"/>
      <c r="MWY407" s="189"/>
      <c r="MWZ407" s="189"/>
      <c r="MXA407" s="189"/>
      <c r="MXB407" s="189"/>
      <c r="MXC407" s="189"/>
      <c r="MXD407" s="189"/>
      <c r="MXE407" s="189"/>
      <c r="MXF407" s="189"/>
      <c r="MXG407" s="189"/>
      <c r="MXH407" s="189"/>
      <c r="MXI407" s="189"/>
      <c r="MXJ407" s="189"/>
      <c r="MXK407" s="189"/>
      <c r="MXL407" s="189"/>
      <c r="MXM407" s="189"/>
      <c r="MXN407" s="189"/>
      <c r="MXO407" s="189"/>
      <c r="MXP407" s="189"/>
      <c r="MXQ407" s="189"/>
      <c r="MXR407" s="189"/>
      <c r="MXS407" s="189"/>
      <c r="MXT407" s="189"/>
      <c r="MXU407" s="189"/>
      <c r="MXV407" s="189"/>
      <c r="MXW407" s="189"/>
      <c r="MXX407" s="189"/>
      <c r="MXY407" s="189"/>
      <c r="MXZ407" s="189"/>
      <c r="MYA407" s="189"/>
      <c r="MYB407" s="189"/>
      <c r="MYC407" s="189"/>
      <c r="MYD407" s="189"/>
      <c r="MYE407" s="189"/>
      <c r="MYF407" s="189"/>
      <c r="MYG407" s="189"/>
      <c r="MYH407" s="189"/>
      <c r="MYI407" s="189"/>
      <c r="MYJ407" s="189"/>
      <c r="MYK407" s="189"/>
      <c r="MYL407" s="189"/>
      <c r="MYM407" s="189"/>
      <c r="MYN407" s="189"/>
      <c r="MYO407" s="189"/>
      <c r="MYP407" s="189"/>
      <c r="MYQ407" s="189"/>
      <c r="MYR407" s="189"/>
      <c r="MYS407" s="189"/>
      <c r="MYT407" s="189"/>
      <c r="MYU407" s="189"/>
      <c r="MYV407" s="189"/>
      <c r="MYW407" s="189"/>
      <c r="MYX407" s="189"/>
      <c r="MYY407" s="189"/>
      <c r="MYZ407" s="189"/>
      <c r="MZA407" s="189"/>
      <c r="MZB407" s="189"/>
      <c r="MZC407" s="189"/>
      <c r="MZD407" s="189"/>
      <c r="MZE407" s="189"/>
      <c r="MZF407" s="189"/>
      <c r="MZG407" s="189"/>
      <c r="MZH407" s="189"/>
      <c r="MZI407" s="189"/>
      <c r="MZJ407" s="189"/>
      <c r="MZK407" s="189"/>
      <c r="MZL407" s="189"/>
      <c r="MZM407" s="189"/>
      <c r="MZN407" s="189"/>
      <c r="MZO407" s="189"/>
      <c r="MZP407" s="189"/>
      <c r="MZQ407" s="189"/>
      <c r="MZR407" s="189"/>
      <c r="MZS407" s="189"/>
      <c r="MZT407" s="189"/>
      <c r="MZU407" s="189"/>
      <c r="MZV407" s="189"/>
      <c r="MZW407" s="189"/>
      <c r="MZX407" s="189"/>
      <c r="MZY407" s="189"/>
      <c r="MZZ407" s="189"/>
      <c r="NAA407" s="189"/>
      <c r="NAB407" s="189"/>
      <c r="NAC407" s="189"/>
      <c r="NAD407" s="189"/>
      <c r="NAE407" s="189"/>
      <c r="NAF407" s="189"/>
      <c r="NAG407" s="189"/>
      <c r="NAH407" s="189"/>
      <c r="NAI407" s="189"/>
      <c r="NAJ407" s="189"/>
      <c r="NAK407" s="189"/>
      <c r="NAL407" s="189"/>
      <c r="NAM407" s="189"/>
      <c r="NAN407" s="189"/>
      <c r="NAO407" s="189"/>
      <c r="NAP407" s="189"/>
      <c r="NAQ407" s="189"/>
      <c r="NAR407" s="189"/>
      <c r="NAS407" s="189"/>
      <c r="NAT407" s="189"/>
      <c r="NAU407" s="189"/>
      <c r="NAV407" s="189"/>
      <c r="NAW407" s="189"/>
      <c r="NAX407" s="189"/>
      <c r="NAY407" s="189"/>
      <c r="NAZ407" s="189"/>
      <c r="NBA407" s="189"/>
      <c r="NBB407" s="189"/>
      <c r="NBC407" s="189"/>
      <c r="NBD407" s="189"/>
      <c r="NBE407" s="189"/>
      <c r="NBF407" s="189"/>
      <c r="NBG407" s="189"/>
      <c r="NBH407" s="189"/>
      <c r="NBI407" s="189"/>
      <c r="NBJ407" s="189"/>
      <c r="NBK407" s="189"/>
      <c r="NBL407" s="189"/>
      <c r="NBM407" s="189"/>
      <c r="NBN407" s="189"/>
      <c r="NBO407" s="189"/>
      <c r="NBP407" s="189"/>
      <c r="NBQ407" s="189"/>
      <c r="NBR407" s="189"/>
      <c r="NBS407" s="189"/>
      <c r="NBT407" s="189"/>
      <c r="NBU407" s="189"/>
      <c r="NBV407" s="189"/>
      <c r="NBW407" s="189"/>
      <c r="NBX407" s="189"/>
      <c r="NBY407" s="189"/>
      <c r="NBZ407" s="189"/>
      <c r="NCA407" s="189"/>
      <c r="NCB407" s="189"/>
      <c r="NCC407" s="189"/>
      <c r="NCD407" s="189"/>
      <c r="NCE407" s="189"/>
      <c r="NCF407" s="189"/>
      <c r="NCG407" s="189"/>
      <c r="NCH407" s="189"/>
      <c r="NCI407" s="189"/>
      <c r="NCJ407" s="189"/>
      <c r="NCK407" s="189"/>
      <c r="NCL407" s="189"/>
      <c r="NCM407" s="189"/>
      <c r="NCN407" s="189"/>
      <c r="NCO407" s="189"/>
      <c r="NCP407" s="189"/>
      <c r="NCQ407" s="189"/>
      <c r="NCR407" s="189"/>
      <c r="NCS407" s="189"/>
      <c r="NCT407" s="189"/>
      <c r="NCU407" s="189"/>
      <c r="NCV407" s="189"/>
      <c r="NCW407" s="189"/>
      <c r="NCX407" s="189"/>
      <c r="NCY407" s="189"/>
      <c r="NCZ407" s="189"/>
      <c r="NDA407" s="189"/>
      <c r="NDB407" s="189"/>
      <c r="NDC407" s="189"/>
      <c r="NDD407" s="189"/>
      <c r="NDE407" s="189"/>
      <c r="NDF407" s="189"/>
      <c r="NDG407" s="189"/>
      <c r="NDH407" s="189"/>
      <c r="NDI407" s="189"/>
      <c r="NDJ407" s="189"/>
      <c r="NDK407" s="189"/>
      <c r="NDL407" s="189"/>
      <c r="NDM407" s="189"/>
      <c r="NDN407" s="189"/>
      <c r="NDO407" s="189"/>
      <c r="NDP407" s="189"/>
      <c r="NDQ407" s="189"/>
      <c r="NDR407" s="189"/>
      <c r="NDS407" s="189"/>
      <c r="NDT407" s="189"/>
      <c r="NDU407" s="189"/>
      <c r="NDV407" s="189"/>
      <c r="NDW407" s="189"/>
      <c r="NDX407" s="189"/>
      <c r="NDY407" s="189"/>
      <c r="NDZ407" s="189"/>
      <c r="NEA407" s="189"/>
      <c r="NEB407" s="189"/>
      <c r="NEC407" s="189"/>
      <c r="NED407" s="189"/>
      <c r="NEE407" s="189"/>
      <c r="NEF407" s="189"/>
      <c r="NEG407" s="189"/>
      <c r="NEH407" s="189"/>
      <c r="NEI407" s="189"/>
      <c r="NEJ407" s="189"/>
      <c r="NEK407" s="189"/>
      <c r="NEL407" s="189"/>
      <c r="NEM407" s="189"/>
      <c r="NEN407" s="189"/>
      <c r="NEO407" s="189"/>
      <c r="NEP407" s="189"/>
      <c r="NEQ407" s="189"/>
      <c r="NER407" s="189"/>
      <c r="NES407" s="189"/>
      <c r="NET407" s="189"/>
      <c r="NEU407" s="189"/>
      <c r="NEV407" s="189"/>
      <c r="NEW407" s="189"/>
      <c r="NEX407" s="189"/>
      <c r="NEY407" s="189"/>
      <c r="NEZ407" s="189"/>
      <c r="NFA407" s="189"/>
      <c r="NFB407" s="189"/>
      <c r="NFC407" s="189"/>
      <c r="NFD407" s="189"/>
      <c r="NFE407" s="189"/>
      <c r="NFF407" s="189"/>
      <c r="NFG407" s="189"/>
      <c r="NFH407" s="189"/>
      <c r="NFI407" s="189"/>
      <c r="NFJ407" s="189"/>
      <c r="NFK407" s="189"/>
      <c r="NFL407" s="189"/>
      <c r="NFM407" s="189"/>
      <c r="NFN407" s="189"/>
      <c r="NFO407" s="189"/>
      <c r="NFP407" s="189"/>
      <c r="NFQ407" s="189"/>
      <c r="NFR407" s="189"/>
      <c r="NFS407" s="189"/>
      <c r="NFT407" s="189"/>
      <c r="NFU407" s="189"/>
      <c r="NFV407" s="189"/>
      <c r="NFW407" s="189"/>
      <c r="NFX407" s="189"/>
      <c r="NFY407" s="189"/>
      <c r="NFZ407" s="189"/>
      <c r="NGA407" s="189"/>
      <c r="NGB407" s="189"/>
      <c r="NGC407" s="189"/>
      <c r="NGD407" s="189"/>
      <c r="NGE407" s="189"/>
      <c r="NGF407" s="189"/>
      <c r="NGG407" s="189"/>
      <c r="NGH407" s="189"/>
      <c r="NGI407" s="189"/>
      <c r="NGJ407" s="189"/>
      <c r="NGK407" s="189"/>
      <c r="NGL407" s="189"/>
      <c r="NGM407" s="189"/>
      <c r="NGN407" s="189"/>
      <c r="NGO407" s="189"/>
      <c r="NGP407" s="189"/>
      <c r="NGQ407" s="189"/>
      <c r="NGR407" s="189"/>
      <c r="NGS407" s="189"/>
      <c r="NGT407" s="189"/>
      <c r="NGU407" s="189"/>
      <c r="NGV407" s="189"/>
      <c r="NGW407" s="189"/>
      <c r="NGX407" s="189"/>
      <c r="NGY407" s="189"/>
      <c r="NGZ407" s="189"/>
      <c r="NHA407" s="189"/>
      <c r="NHB407" s="189"/>
      <c r="NHC407" s="189"/>
      <c r="NHD407" s="189"/>
      <c r="NHE407" s="189"/>
      <c r="NHF407" s="189"/>
      <c r="NHG407" s="189"/>
      <c r="NHH407" s="189"/>
      <c r="NHI407" s="189"/>
      <c r="NHJ407" s="189"/>
      <c r="NHK407" s="189"/>
      <c r="NHL407" s="189"/>
      <c r="NHM407" s="189"/>
      <c r="NHN407" s="189"/>
      <c r="NHO407" s="189"/>
      <c r="NHP407" s="189"/>
      <c r="NHQ407" s="189"/>
      <c r="NHR407" s="189"/>
      <c r="NHS407" s="189"/>
      <c r="NHT407" s="189"/>
      <c r="NHU407" s="189"/>
      <c r="NHV407" s="189"/>
      <c r="NHW407" s="189"/>
      <c r="NHX407" s="189"/>
      <c r="NHY407" s="189"/>
      <c r="NHZ407" s="189"/>
      <c r="NIA407" s="189"/>
      <c r="NIB407" s="189"/>
      <c r="NIC407" s="189"/>
      <c r="NID407" s="189"/>
      <c r="NIE407" s="189"/>
      <c r="NIF407" s="189"/>
      <c r="NIG407" s="189"/>
      <c r="NIH407" s="189"/>
      <c r="NII407" s="189"/>
      <c r="NIJ407" s="189"/>
      <c r="NIK407" s="189"/>
      <c r="NIL407" s="189"/>
      <c r="NIM407" s="189"/>
      <c r="NIN407" s="189"/>
      <c r="NIO407" s="189"/>
      <c r="NIP407" s="189"/>
      <c r="NIQ407" s="189"/>
      <c r="NIR407" s="189"/>
      <c r="NIS407" s="189"/>
      <c r="NIT407" s="189"/>
      <c r="NIU407" s="189"/>
      <c r="NIV407" s="189"/>
      <c r="NIW407" s="189"/>
      <c r="NIX407" s="189"/>
      <c r="NIY407" s="189"/>
      <c r="NIZ407" s="189"/>
      <c r="NJA407" s="189"/>
      <c r="NJB407" s="189"/>
      <c r="NJC407" s="189"/>
      <c r="NJD407" s="189"/>
      <c r="NJE407" s="189"/>
      <c r="NJF407" s="189"/>
      <c r="NJG407" s="189"/>
      <c r="NJH407" s="189"/>
      <c r="NJI407" s="189"/>
      <c r="NJJ407" s="189"/>
      <c r="NJK407" s="189"/>
      <c r="NJL407" s="189"/>
      <c r="NJM407" s="189"/>
      <c r="NJN407" s="189"/>
      <c r="NJO407" s="189"/>
      <c r="NJP407" s="189"/>
      <c r="NJQ407" s="189"/>
      <c r="NJR407" s="189"/>
      <c r="NJS407" s="189"/>
      <c r="NJT407" s="189"/>
      <c r="NJU407" s="189"/>
      <c r="NJV407" s="189"/>
      <c r="NJW407" s="189"/>
      <c r="NJX407" s="189"/>
      <c r="NJY407" s="189"/>
      <c r="NJZ407" s="189"/>
      <c r="NKA407" s="189"/>
      <c r="NKB407" s="189"/>
      <c r="NKC407" s="189"/>
      <c r="NKD407" s="189"/>
      <c r="NKE407" s="189"/>
      <c r="NKF407" s="189"/>
      <c r="NKG407" s="189"/>
      <c r="NKH407" s="189"/>
      <c r="NKI407" s="189"/>
      <c r="NKJ407" s="189"/>
      <c r="NKK407" s="189"/>
      <c r="NKL407" s="189"/>
      <c r="NKM407" s="189"/>
      <c r="NKN407" s="189"/>
      <c r="NKO407" s="189"/>
      <c r="NKP407" s="189"/>
      <c r="NKQ407" s="189"/>
      <c r="NKR407" s="189"/>
      <c r="NKS407" s="189"/>
      <c r="NKT407" s="189"/>
      <c r="NKU407" s="189"/>
      <c r="NKV407" s="189"/>
      <c r="NKW407" s="189"/>
      <c r="NKX407" s="189"/>
      <c r="NKY407" s="189"/>
      <c r="NKZ407" s="189"/>
      <c r="NLA407" s="189"/>
      <c r="NLB407" s="189"/>
      <c r="NLC407" s="189"/>
      <c r="NLD407" s="189"/>
      <c r="NLE407" s="189"/>
      <c r="NLF407" s="189"/>
      <c r="NLG407" s="189"/>
      <c r="NLH407" s="189"/>
      <c r="NLI407" s="189"/>
      <c r="NLJ407" s="189"/>
      <c r="NLK407" s="189"/>
      <c r="NLL407" s="189"/>
      <c r="NLM407" s="189"/>
      <c r="NLN407" s="189"/>
      <c r="NLO407" s="189"/>
      <c r="NLP407" s="189"/>
      <c r="NLQ407" s="189"/>
      <c r="NLR407" s="189"/>
      <c r="NLS407" s="189"/>
      <c r="NLT407" s="189"/>
      <c r="NLU407" s="189"/>
      <c r="NLV407" s="189"/>
      <c r="NLW407" s="189"/>
      <c r="NLX407" s="189"/>
      <c r="NLY407" s="189"/>
      <c r="NLZ407" s="189"/>
      <c r="NMA407" s="189"/>
      <c r="NMB407" s="189"/>
      <c r="NMC407" s="189"/>
      <c r="NMD407" s="189"/>
      <c r="NME407" s="189"/>
      <c r="NMF407" s="189"/>
      <c r="NMG407" s="189"/>
      <c r="NMH407" s="189"/>
      <c r="NMI407" s="189"/>
      <c r="NMJ407" s="189"/>
      <c r="NMK407" s="189"/>
      <c r="NML407" s="189"/>
      <c r="NMM407" s="189"/>
      <c r="NMN407" s="189"/>
      <c r="NMO407" s="189"/>
      <c r="NMP407" s="189"/>
      <c r="NMQ407" s="189"/>
      <c r="NMR407" s="189"/>
      <c r="NMS407" s="189"/>
      <c r="NMT407" s="189"/>
      <c r="NMU407" s="189"/>
      <c r="NMV407" s="189"/>
      <c r="NMW407" s="189"/>
      <c r="NMX407" s="189"/>
      <c r="NMY407" s="189"/>
      <c r="NMZ407" s="189"/>
      <c r="NNA407" s="189"/>
      <c r="NNB407" s="189"/>
      <c r="NNC407" s="189"/>
      <c r="NND407" s="189"/>
      <c r="NNE407" s="189"/>
      <c r="NNF407" s="189"/>
      <c r="NNG407" s="189"/>
      <c r="NNH407" s="189"/>
      <c r="NNI407" s="189"/>
      <c r="NNJ407" s="189"/>
      <c r="NNK407" s="189"/>
      <c r="NNL407" s="189"/>
      <c r="NNM407" s="189"/>
      <c r="NNN407" s="189"/>
      <c r="NNO407" s="189"/>
      <c r="NNP407" s="189"/>
      <c r="NNQ407" s="189"/>
      <c r="NNR407" s="189"/>
      <c r="NNS407" s="189"/>
      <c r="NNT407" s="189"/>
      <c r="NNU407" s="189"/>
      <c r="NNV407" s="189"/>
      <c r="NNW407" s="189"/>
      <c r="NNX407" s="189"/>
      <c r="NNY407" s="189"/>
      <c r="NNZ407" s="189"/>
      <c r="NOA407" s="189"/>
      <c r="NOB407" s="189"/>
      <c r="NOC407" s="189"/>
      <c r="NOD407" s="189"/>
      <c r="NOE407" s="189"/>
      <c r="NOF407" s="189"/>
      <c r="NOG407" s="189"/>
      <c r="NOH407" s="189"/>
      <c r="NOI407" s="189"/>
      <c r="NOJ407" s="189"/>
      <c r="NOK407" s="189"/>
      <c r="NOL407" s="189"/>
      <c r="NOM407" s="189"/>
      <c r="NON407" s="189"/>
      <c r="NOO407" s="189"/>
      <c r="NOP407" s="189"/>
      <c r="NOQ407" s="189"/>
      <c r="NOR407" s="189"/>
      <c r="NOS407" s="189"/>
      <c r="NOT407" s="189"/>
      <c r="NOU407" s="189"/>
      <c r="NOV407" s="189"/>
      <c r="NOW407" s="189"/>
      <c r="NOX407" s="189"/>
      <c r="NOY407" s="189"/>
      <c r="NOZ407" s="189"/>
      <c r="NPA407" s="189"/>
      <c r="NPB407" s="189"/>
      <c r="NPC407" s="189"/>
      <c r="NPD407" s="189"/>
      <c r="NPE407" s="189"/>
      <c r="NPF407" s="189"/>
      <c r="NPG407" s="189"/>
      <c r="NPH407" s="189"/>
      <c r="NPI407" s="189"/>
      <c r="NPJ407" s="189"/>
      <c r="NPK407" s="189"/>
      <c r="NPL407" s="189"/>
      <c r="NPM407" s="189"/>
      <c r="NPN407" s="189"/>
      <c r="NPO407" s="189"/>
      <c r="NPP407" s="189"/>
      <c r="NPQ407" s="189"/>
      <c r="NPR407" s="189"/>
      <c r="NPS407" s="189"/>
      <c r="NPT407" s="189"/>
      <c r="NPU407" s="189"/>
      <c r="NPV407" s="189"/>
      <c r="NPW407" s="189"/>
      <c r="NPX407" s="189"/>
      <c r="NPY407" s="189"/>
      <c r="NPZ407" s="189"/>
      <c r="NQA407" s="189"/>
      <c r="NQB407" s="189"/>
      <c r="NQC407" s="189"/>
      <c r="NQD407" s="189"/>
      <c r="NQE407" s="189"/>
      <c r="NQF407" s="189"/>
      <c r="NQG407" s="189"/>
      <c r="NQH407" s="189"/>
      <c r="NQI407" s="189"/>
      <c r="NQJ407" s="189"/>
      <c r="NQK407" s="189"/>
      <c r="NQL407" s="189"/>
      <c r="NQM407" s="189"/>
      <c r="NQN407" s="189"/>
      <c r="NQO407" s="189"/>
      <c r="NQP407" s="189"/>
      <c r="NQQ407" s="189"/>
      <c r="NQR407" s="189"/>
      <c r="NQS407" s="189"/>
      <c r="NQT407" s="189"/>
      <c r="NQU407" s="189"/>
      <c r="NQV407" s="189"/>
      <c r="NQW407" s="189"/>
      <c r="NQX407" s="189"/>
      <c r="NQY407" s="189"/>
      <c r="NQZ407" s="189"/>
      <c r="NRA407" s="189"/>
      <c r="NRB407" s="189"/>
      <c r="NRC407" s="189"/>
      <c r="NRD407" s="189"/>
      <c r="NRE407" s="189"/>
      <c r="NRF407" s="189"/>
      <c r="NRG407" s="189"/>
      <c r="NRH407" s="189"/>
      <c r="NRI407" s="189"/>
      <c r="NRJ407" s="189"/>
      <c r="NRK407" s="189"/>
      <c r="NRL407" s="189"/>
      <c r="NRM407" s="189"/>
      <c r="NRN407" s="189"/>
      <c r="NRO407" s="189"/>
      <c r="NRP407" s="189"/>
      <c r="NRQ407" s="189"/>
      <c r="NRR407" s="189"/>
      <c r="NRS407" s="189"/>
      <c r="NRT407" s="189"/>
      <c r="NRU407" s="189"/>
      <c r="NRV407" s="189"/>
      <c r="NRW407" s="189"/>
      <c r="NRX407" s="189"/>
      <c r="NRY407" s="189"/>
      <c r="NRZ407" s="189"/>
      <c r="NSA407" s="189"/>
      <c r="NSB407" s="189"/>
      <c r="NSC407" s="189"/>
      <c r="NSD407" s="189"/>
      <c r="NSE407" s="189"/>
      <c r="NSF407" s="189"/>
      <c r="NSG407" s="189"/>
      <c r="NSH407" s="189"/>
      <c r="NSI407" s="189"/>
      <c r="NSJ407" s="189"/>
      <c r="NSK407" s="189"/>
      <c r="NSL407" s="189"/>
      <c r="NSM407" s="189"/>
      <c r="NSN407" s="189"/>
      <c r="NSO407" s="189"/>
      <c r="NSP407" s="189"/>
      <c r="NSQ407" s="189"/>
      <c r="NSR407" s="189"/>
      <c r="NSS407" s="189"/>
      <c r="NST407" s="189"/>
      <c r="NSU407" s="189"/>
      <c r="NSV407" s="189"/>
      <c r="NSW407" s="189"/>
      <c r="NSX407" s="189"/>
      <c r="NSY407" s="189"/>
      <c r="NSZ407" s="189"/>
      <c r="NTA407" s="189"/>
      <c r="NTB407" s="189"/>
      <c r="NTC407" s="189"/>
      <c r="NTD407" s="189"/>
      <c r="NTE407" s="189"/>
      <c r="NTF407" s="189"/>
      <c r="NTG407" s="189"/>
      <c r="NTH407" s="189"/>
      <c r="NTI407" s="189"/>
      <c r="NTJ407" s="189"/>
      <c r="NTK407" s="189"/>
      <c r="NTL407" s="189"/>
      <c r="NTM407" s="189"/>
      <c r="NTN407" s="189"/>
      <c r="NTO407" s="189"/>
      <c r="NTP407" s="189"/>
      <c r="NTQ407" s="189"/>
      <c r="NTR407" s="189"/>
      <c r="NTS407" s="189"/>
      <c r="NTT407" s="189"/>
      <c r="NTU407" s="189"/>
      <c r="NTV407" s="189"/>
      <c r="NTW407" s="189"/>
      <c r="NTX407" s="189"/>
      <c r="NTY407" s="189"/>
      <c r="NTZ407" s="189"/>
      <c r="NUA407" s="189"/>
      <c r="NUB407" s="189"/>
      <c r="NUC407" s="189"/>
      <c r="NUD407" s="189"/>
      <c r="NUE407" s="189"/>
      <c r="NUF407" s="189"/>
      <c r="NUG407" s="189"/>
      <c r="NUH407" s="189"/>
      <c r="NUI407" s="189"/>
      <c r="NUJ407" s="189"/>
      <c r="NUK407" s="189"/>
      <c r="NUL407" s="189"/>
      <c r="NUM407" s="189"/>
      <c r="NUN407" s="189"/>
      <c r="NUO407" s="189"/>
      <c r="NUP407" s="189"/>
      <c r="NUQ407" s="189"/>
      <c r="NUR407" s="189"/>
      <c r="NUS407" s="189"/>
      <c r="NUT407" s="189"/>
      <c r="NUU407" s="189"/>
      <c r="NUV407" s="189"/>
      <c r="NUW407" s="189"/>
      <c r="NUX407" s="189"/>
      <c r="NUY407" s="189"/>
      <c r="NUZ407" s="189"/>
      <c r="NVA407" s="189"/>
      <c r="NVB407" s="189"/>
      <c r="NVC407" s="189"/>
      <c r="NVD407" s="189"/>
      <c r="NVE407" s="189"/>
      <c r="NVF407" s="189"/>
      <c r="NVG407" s="189"/>
      <c r="NVH407" s="189"/>
      <c r="NVI407" s="189"/>
      <c r="NVJ407" s="189"/>
      <c r="NVK407" s="189"/>
      <c r="NVL407" s="189"/>
      <c r="NVM407" s="189"/>
      <c r="NVN407" s="189"/>
      <c r="NVO407" s="189"/>
      <c r="NVP407" s="189"/>
      <c r="NVQ407" s="189"/>
      <c r="NVR407" s="189"/>
      <c r="NVS407" s="189"/>
      <c r="NVT407" s="189"/>
      <c r="NVU407" s="189"/>
      <c r="NVV407" s="189"/>
      <c r="NVW407" s="189"/>
      <c r="NVX407" s="189"/>
      <c r="NVY407" s="189"/>
      <c r="NVZ407" s="189"/>
      <c r="NWA407" s="189"/>
      <c r="NWB407" s="189"/>
      <c r="NWC407" s="189"/>
      <c r="NWD407" s="189"/>
      <c r="NWE407" s="189"/>
      <c r="NWF407" s="189"/>
      <c r="NWG407" s="189"/>
      <c r="NWH407" s="189"/>
      <c r="NWI407" s="189"/>
      <c r="NWJ407" s="189"/>
      <c r="NWK407" s="189"/>
      <c r="NWL407" s="189"/>
      <c r="NWM407" s="189"/>
      <c r="NWN407" s="189"/>
      <c r="NWO407" s="189"/>
      <c r="NWP407" s="189"/>
      <c r="NWQ407" s="189"/>
      <c r="NWR407" s="189"/>
      <c r="NWS407" s="189"/>
      <c r="NWT407" s="189"/>
      <c r="NWU407" s="189"/>
      <c r="NWV407" s="189"/>
      <c r="NWW407" s="189"/>
      <c r="NWX407" s="189"/>
      <c r="NWY407" s="189"/>
      <c r="NWZ407" s="189"/>
      <c r="NXA407" s="189"/>
      <c r="NXB407" s="189"/>
      <c r="NXC407" s="189"/>
      <c r="NXD407" s="189"/>
      <c r="NXE407" s="189"/>
      <c r="NXF407" s="189"/>
      <c r="NXG407" s="189"/>
      <c r="NXH407" s="189"/>
      <c r="NXI407" s="189"/>
      <c r="NXJ407" s="189"/>
      <c r="NXK407" s="189"/>
      <c r="NXL407" s="189"/>
      <c r="NXM407" s="189"/>
      <c r="NXN407" s="189"/>
      <c r="NXO407" s="189"/>
      <c r="NXP407" s="189"/>
      <c r="NXQ407" s="189"/>
      <c r="NXR407" s="189"/>
      <c r="NXS407" s="189"/>
      <c r="NXT407" s="189"/>
      <c r="NXU407" s="189"/>
      <c r="NXV407" s="189"/>
      <c r="NXW407" s="189"/>
      <c r="NXX407" s="189"/>
      <c r="NXY407" s="189"/>
      <c r="NXZ407" s="189"/>
      <c r="NYA407" s="189"/>
      <c r="NYB407" s="189"/>
      <c r="NYC407" s="189"/>
      <c r="NYD407" s="189"/>
      <c r="NYE407" s="189"/>
      <c r="NYF407" s="189"/>
      <c r="NYG407" s="189"/>
      <c r="NYH407" s="189"/>
      <c r="NYI407" s="189"/>
      <c r="NYJ407" s="189"/>
      <c r="NYK407" s="189"/>
      <c r="NYL407" s="189"/>
      <c r="NYM407" s="189"/>
      <c r="NYN407" s="189"/>
      <c r="NYO407" s="189"/>
      <c r="NYP407" s="189"/>
      <c r="NYQ407" s="189"/>
      <c r="NYR407" s="189"/>
      <c r="NYS407" s="189"/>
      <c r="NYT407" s="189"/>
      <c r="NYU407" s="189"/>
      <c r="NYV407" s="189"/>
      <c r="NYW407" s="189"/>
      <c r="NYX407" s="189"/>
      <c r="NYY407" s="189"/>
      <c r="NYZ407" s="189"/>
      <c r="NZA407" s="189"/>
      <c r="NZB407" s="189"/>
      <c r="NZC407" s="189"/>
      <c r="NZD407" s="189"/>
      <c r="NZE407" s="189"/>
      <c r="NZF407" s="189"/>
      <c r="NZG407" s="189"/>
      <c r="NZH407" s="189"/>
      <c r="NZI407" s="189"/>
      <c r="NZJ407" s="189"/>
      <c r="NZK407" s="189"/>
      <c r="NZL407" s="189"/>
      <c r="NZM407" s="189"/>
      <c r="NZN407" s="189"/>
      <c r="NZO407" s="189"/>
      <c r="NZP407" s="189"/>
      <c r="NZQ407" s="189"/>
      <c r="NZR407" s="189"/>
      <c r="NZS407" s="189"/>
      <c r="NZT407" s="189"/>
      <c r="NZU407" s="189"/>
      <c r="NZV407" s="189"/>
      <c r="NZW407" s="189"/>
      <c r="NZX407" s="189"/>
      <c r="NZY407" s="189"/>
      <c r="NZZ407" s="189"/>
      <c r="OAA407" s="189"/>
      <c r="OAB407" s="189"/>
      <c r="OAC407" s="189"/>
      <c r="OAD407" s="189"/>
      <c r="OAE407" s="189"/>
      <c r="OAF407" s="189"/>
      <c r="OAG407" s="189"/>
      <c r="OAH407" s="189"/>
      <c r="OAI407" s="189"/>
      <c r="OAJ407" s="189"/>
      <c r="OAK407" s="189"/>
      <c r="OAL407" s="189"/>
      <c r="OAM407" s="189"/>
      <c r="OAN407" s="189"/>
      <c r="OAO407" s="189"/>
      <c r="OAP407" s="189"/>
      <c r="OAQ407" s="189"/>
      <c r="OAR407" s="189"/>
      <c r="OAS407" s="189"/>
      <c r="OAT407" s="189"/>
      <c r="OAU407" s="189"/>
      <c r="OAV407" s="189"/>
      <c r="OAW407" s="189"/>
      <c r="OAX407" s="189"/>
      <c r="OAY407" s="189"/>
      <c r="OAZ407" s="189"/>
      <c r="OBA407" s="189"/>
      <c r="OBB407" s="189"/>
      <c r="OBC407" s="189"/>
      <c r="OBD407" s="189"/>
      <c r="OBE407" s="189"/>
      <c r="OBF407" s="189"/>
      <c r="OBG407" s="189"/>
      <c r="OBH407" s="189"/>
      <c r="OBI407" s="189"/>
      <c r="OBJ407" s="189"/>
      <c r="OBK407" s="189"/>
      <c r="OBL407" s="189"/>
      <c r="OBM407" s="189"/>
      <c r="OBN407" s="189"/>
      <c r="OBO407" s="189"/>
      <c r="OBP407" s="189"/>
      <c r="OBQ407" s="189"/>
      <c r="OBR407" s="189"/>
      <c r="OBS407" s="189"/>
      <c r="OBT407" s="189"/>
      <c r="OBU407" s="189"/>
      <c r="OBV407" s="189"/>
      <c r="OBW407" s="189"/>
      <c r="OBX407" s="189"/>
      <c r="OBY407" s="189"/>
      <c r="OBZ407" s="189"/>
      <c r="OCA407" s="189"/>
      <c r="OCB407" s="189"/>
      <c r="OCC407" s="189"/>
      <c r="OCD407" s="189"/>
      <c r="OCE407" s="189"/>
      <c r="OCF407" s="189"/>
      <c r="OCG407" s="189"/>
      <c r="OCH407" s="189"/>
      <c r="OCI407" s="189"/>
      <c r="OCJ407" s="189"/>
      <c r="OCK407" s="189"/>
      <c r="OCL407" s="189"/>
      <c r="OCM407" s="189"/>
      <c r="OCN407" s="189"/>
      <c r="OCO407" s="189"/>
      <c r="OCP407" s="189"/>
      <c r="OCQ407" s="189"/>
      <c r="OCR407" s="189"/>
      <c r="OCS407" s="189"/>
      <c r="OCT407" s="189"/>
      <c r="OCU407" s="189"/>
      <c r="OCV407" s="189"/>
      <c r="OCW407" s="189"/>
      <c r="OCX407" s="189"/>
      <c r="OCY407" s="189"/>
      <c r="OCZ407" s="189"/>
      <c r="ODA407" s="189"/>
      <c r="ODB407" s="189"/>
      <c r="ODC407" s="189"/>
      <c r="ODD407" s="189"/>
      <c r="ODE407" s="189"/>
      <c r="ODF407" s="189"/>
      <c r="ODG407" s="189"/>
      <c r="ODH407" s="189"/>
      <c r="ODI407" s="189"/>
      <c r="ODJ407" s="189"/>
      <c r="ODK407" s="189"/>
      <c r="ODL407" s="189"/>
      <c r="ODM407" s="189"/>
      <c r="ODN407" s="189"/>
      <c r="ODO407" s="189"/>
      <c r="ODP407" s="189"/>
      <c r="ODQ407" s="189"/>
      <c r="ODR407" s="189"/>
      <c r="ODS407" s="189"/>
      <c r="ODT407" s="189"/>
      <c r="ODU407" s="189"/>
      <c r="ODV407" s="189"/>
      <c r="ODW407" s="189"/>
      <c r="ODX407" s="189"/>
      <c r="ODY407" s="189"/>
      <c r="ODZ407" s="189"/>
      <c r="OEA407" s="189"/>
      <c r="OEB407" s="189"/>
      <c r="OEC407" s="189"/>
      <c r="OED407" s="189"/>
      <c r="OEE407" s="189"/>
      <c r="OEF407" s="189"/>
      <c r="OEG407" s="189"/>
      <c r="OEH407" s="189"/>
      <c r="OEI407" s="189"/>
      <c r="OEJ407" s="189"/>
      <c r="OEK407" s="189"/>
      <c r="OEL407" s="189"/>
      <c r="OEM407" s="189"/>
      <c r="OEN407" s="189"/>
      <c r="OEO407" s="189"/>
      <c r="OEP407" s="189"/>
      <c r="OEQ407" s="189"/>
      <c r="OER407" s="189"/>
      <c r="OES407" s="189"/>
      <c r="OET407" s="189"/>
      <c r="OEU407" s="189"/>
      <c r="OEV407" s="189"/>
      <c r="OEW407" s="189"/>
      <c r="OEX407" s="189"/>
      <c r="OEY407" s="189"/>
      <c r="OEZ407" s="189"/>
      <c r="OFA407" s="189"/>
      <c r="OFB407" s="189"/>
      <c r="OFC407" s="189"/>
      <c r="OFD407" s="189"/>
      <c r="OFE407" s="189"/>
      <c r="OFF407" s="189"/>
      <c r="OFG407" s="189"/>
      <c r="OFH407" s="189"/>
      <c r="OFI407" s="189"/>
      <c r="OFJ407" s="189"/>
      <c r="OFK407" s="189"/>
      <c r="OFL407" s="189"/>
      <c r="OFM407" s="189"/>
      <c r="OFN407" s="189"/>
      <c r="OFO407" s="189"/>
      <c r="OFP407" s="189"/>
      <c r="OFQ407" s="189"/>
      <c r="OFR407" s="189"/>
      <c r="OFS407" s="189"/>
      <c r="OFT407" s="189"/>
      <c r="OFU407" s="189"/>
      <c r="OFV407" s="189"/>
      <c r="OFW407" s="189"/>
      <c r="OFX407" s="189"/>
      <c r="OFY407" s="189"/>
      <c r="OFZ407" s="189"/>
      <c r="OGA407" s="189"/>
      <c r="OGB407" s="189"/>
      <c r="OGC407" s="189"/>
      <c r="OGD407" s="189"/>
      <c r="OGE407" s="189"/>
      <c r="OGF407" s="189"/>
      <c r="OGG407" s="189"/>
      <c r="OGH407" s="189"/>
      <c r="OGI407" s="189"/>
      <c r="OGJ407" s="189"/>
      <c r="OGK407" s="189"/>
      <c r="OGL407" s="189"/>
      <c r="OGM407" s="189"/>
      <c r="OGN407" s="189"/>
      <c r="OGO407" s="189"/>
      <c r="OGP407" s="189"/>
      <c r="OGQ407" s="189"/>
      <c r="OGR407" s="189"/>
      <c r="OGS407" s="189"/>
      <c r="OGT407" s="189"/>
      <c r="OGU407" s="189"/>
      <c r="OGV407" s="189"/>
      <c r="OGW407" s="189"/>
      <c r="OGX407" s="189"/>
      <c r="OGY407" s="189"/>
      <c r="OGZ407" s="189"/>
      <c r="OHA407" s="189"/>
      <c r="OHB407" s="189"/>
      <c r="OHC407" s="189"/>
      <c r="OHD407" s="189"/>
      <c r="OHE407" s="189"/>
      <c r="OHF407" s="189"/>
      <c r="OHG407" s="189"/>
      <c r="OHH407" s="189"/>
      <c r="OHI407" s="189"/>
      <c r="OHJ407" s="189"/>
      <c r="OHK407" s="189"/>
      <c r="OHL407" s="189"/>
      <c r="OHM407" s="189"/>
      <c r="OHN407" s="189"/>
      <c r="OHO407" s="189"/>
      <c r="OHP407" s="189"/>
      <c r="OHQ407" s="189"/>
      <c r="OHR407" s="189"/>
      <c r="OHS407" s="189"/>
      <c r="OHT407" s="189"/>
      <c r="OHU407" s="189"/>
      <c r="OHV407" s="189"/>
      <c r="OHW407" s="189"/>
      <c r="OHX407" s="189"/>
      <c r="OHY407" s="189"/>
      <c r="OHZ407" s="189"/>
      <c r="OIA407" s="189"/>
      <c r="OIB407" s="189"/>
      <c r="OIC407" s="189"/>
      <c r="OID407" s="189"/>
      <c r="OIE407" s="189"/>
      <c r="OIF407" s="189"/>
      <c r="OIG407" s="189"/>
      <c r="OIH407" s="189"/>
      <c r="OII407" s="189"/>
      <c r="OIJ407" s="189"/>
      <c r="OIK407" s="189"/>
      <c r="OIL407" s="189"/>
      <c r="OIM407" s="189"/>
      <c r="OIN407" s="189"/>
      <c r="OIO407" s="189"/>
      <c r="OIP407" s="189"/>
      <c r="OIQ407" s="189"/>
      <c r="OIR407" s="189"/>
      <c r="OIS407" s="189"/>
      <c r="OIT407" s="189"/>
      <c r="OIU407" s="189"/>
      <c r="OIV407" s="189"/>
      <c r="OIW407" s="189"/>
      <c r="OIX407" s="189"/>
      <c r="OIY407" s="189"/>
      <c r="OIZ407" s="189"/>
      <c r="OJA407" s="189"/>
      <c r="OJB407" s="189"/>
      <c r="OJC407" s="189"/>
      <c r="OJD407" s="189"/>
      <c r="OJE407" s="189"/>
      <c r="OJF407" s="189"/>
      <c r="OJG407" s="189"/>
      <c r="OJH407" s="189"/>
      <c r="OJI407" s="189"/>
      <c r="OJJ407" s="189"/>
      <c r="OJK407" s="189"/>
      <c r="OJL407" s="189"/>
      <c r="OJM407" s="189"/>
      <c r="OJN407" s="189"/>
      <c r="OJO407" s="189"/>
      <c r="OJP407" s="189"/>
      <c r="OJQ407" s="189"/>
      <c r="OJR407" s="189"/>
      <c r="OJS407" s="189"/>
      <c r="OJT407" s="189"/>
      <c r="OJU407" s="189"/>
      <c r="OJV407" s="189"/>
      <c r="OJW407" s="189"/>
      <c r="OJX407" s="189"/>
      <c r="OJY407" s="189"/>
      <c r="OJZ407" s="189"/>
      <c r="OKA407" s="189"/>
      <c r="OKB407" s="189"/>
      <c r="OKC407" s="189"/>
      <c r="OKD407" s="189"/>
      <c r="OKE407" s="189"/>
      <c r="OKF407" s="189"/>
      <c r="OKG407" s="189"/>
      <c r="OKH407" s="189"/>
      <c r="OKI407" s="189"/>
      <c r="OKJ407" s="189"/>
      <c r="OKK407" s="189"/>
      <c r="OKL407" s="189"/>
      <c r="OKM407" s="189"/>
      <c r="OKN407" s="189"/>
      <c r="OKO407" s="189"/>
      <c r="OKP407" s="189"/>
      <c r="OKQ407" s="189"/>
      <c r="OKR407" s="189"/>
      <c r="OKS407" s="189"/>
      <c r="OKT407" s="189"/>
      <c r="OKU407" s="189"/>
      <c r="OKV407" s="189"/>
      <c r="OKW407" s="189"/>
      <c r="OKX407" s="189"/>
      <c r="OKY407" s="189"/>
      <c r="OKZ407" s="189"/>
      <c r="OLA407" s="189"/>
      <c r="OLB407" s="189"/>
      <c r="OLC407" s="189"/>
      <c r="OLD407" s="189"/>
      <c r="OLE407" s="189"/>
      <c r="OLF407" s="189"/>
      <c r="OLG407" s="189"/>
      <c r="OLH407" s="189"/>
      <c r="OLI407" s="189"/>
      <c r="OLJ407" s="189"/>
      <c r="OLK407" s="189"/>
      <c r="OLL407" s="189"/>
      <c r="OLM407" s="189"/>
      <c r="OLN407" s="189"/>
      <c r="OLO407" s="189"/>
      <c r="OLP407" s="189"/>
      <c r="OLQ407" s="189"/>
      <c r="OLR407" s="189"/>
      <c r="OLS407" s="189"/>
      <c r="OLT407" s="189"/>
      <c r="OLU407" s="189"/>
      <c r="OLV407" s="189"/>
      <c r="OLW407" s="189"/>
      <c r="OLX407" s="189"/>
      <c r="OLY407" s="189"/>
      <c r="OLZ407" s="189"/>
      <c r="OMA407" s="189"/>
      <c r="OMB407" s="189"/>
      <c r="OMC407" s="189"/>
      <c r="OMD407" s="189"/>
      <c r="OME407" s="189"/>
      <c r="OMF407" s="189"/>
      <c r="OMG407" s="189"/>
      <c r="OMH407" s="189"/>
      <c r="OMI407" s="189"/>
      <c r="OMJ407" s="189"/>
      <c r="OMK407" s="189"/>
      <c r="OML407" s="189"/>
      <c r="OMM407" s="189"/>
      <c r="OMN407" s="189"/>
      <c r="OMO407" s="189"/>
      <c r="OMP407" s="189"/>
      <c r="OMQ407" s="189"/>
      <c r="OMR407" s="189"/>
      <c r="OMS407" s="189"/>
      <c r="OMT407" s="189"/>
      <c r="OMU407" s="189"/>
      <c r="OMV407" s="189"/>
      <c r="OMW407" s="189"/>
      <c r="OMX407" s="189"/>
      <c r="OMY407" s="189"/>
      <c r="OMZ407" s="189"/>
      <c r="ONA407" s="189"/>
      <c r="ONB407" s="189"/>
      <c r="ONC407" s="189"/>
      <c r="OND407" s="189"/>
      <c r="ONE407" s="189"/>
      <c r="ONF407" s="189"/>
      <c r="ONG407" s="189"/>
      <c r="ONH407" s="189"/>
      <c r="ONI407" s="189"/>
      <c r="ONJ407" s="189"/>
      <c r="ONK407" s="189"/>
      <c r="ONL407" s="189"/>
      <c r="ONM407" s="189"/>
      <c r="ONN407" s="189"/>
      <c r="ONO407" s="189"/>
      <c r="ONP407" s="189"/>
      <c r="ONQ407" s="189"/>
      <c r="ONR407" s="189"/>
      <c r="ONS407" s="189"/>
      <c r="ONT407" s="189"/>
      <c r="ONU407" s="189"/>
      <c r="ONV407" s="189"/>
      <c r="ONW407" s="189"/>
      <c r="ONX407" s="189"/>
      <c r="ONY407" s="189"/>
      <c r="ONZ407" s="189"/>
      <c r="OOA407" s="189"/>
      <c r="OOB407" s="189"/>
      <c r="OOC407" s="189"/>
      <c r="OOD407" s="189"/>
      <c r="OOE407" s="189"/>
      <c r="OOF407" s="189"/>
      <c r="OOG407" s="189"/>
      <c r="OOH407" s="189"/>
      <c r="OOI407" s="189"/>
      <c r="OOJ407" s="189"/>
      <c r="OOK407" s="189"/>
      <c r="OOL407" s="189"/>
      <c r="OOM407" s="189"/>
      <c r="OON407" s="189"/>
      <c r="OOO407" s="189"/>
      <c r="OOP407" s="189"/>
      <c r="OOQ407" s="189"/>
      <c r="OOR407" s="189"/>
      <c r="OOS407" s="189"/>
      <c r="OOT407" s="189"/>
      <c r="OOU407" s="189"/>
      <c r="OOV407" s="189"/>
      <c r="OOW407" s="189"/>
      <c r="OOX407" s="189"/>
      <c r="OOY407" s="189"/>
      <c r="OOZ407" s="189"/>
      <c r="OPA407" s="189"/>
      <c r="OPB407" s="189"/>
      <c r="OPC407" s="189"/>
      <c r="OPD407" s="189"/>
      <c r="OPE407" s="189"/>
      <c r="OPF407" s="189"/>
      <c r="OPG407" s="189"/>
      <c r="OPH407" s="189"/>
      <c r="OPI407" s="189"/>
      <c r="OPJ407" s="189"/>
      <c r="OPK407" s="189"/>
      <c r="OPL407" s="189"/>
      <c r="OPM407" s="189"/>
      <c r="OPN407" s="189"/>
      <c r="OPO407" s="189"/>
      <c r="OPP407" s="189"/>
      <c r="OPQ407" s="189"/>
      <c r="OPR407" s="189"/>
      <c r="OPS407" s="189"/>
      <c r="OPT407" s="189"/>
      <c r="OPU407" s="189"/>
      <c r="OPV407" s="189"/>
      <c r="OPW407" s="189"/>
      <c r="OPX407" s="189"/>
      <c r="OPY407" s="189"/>
      <c r="OPZ407" s="189"/>
      <c r="OQA407" s="189"/>
      <c r="OQB407" s="189"/>
      <c r="OQC407" s="189"/>
      <c r="OQD407" s="189"/>
      <c r="OQE407" s="189"/>
      <c r="OQF407" s="189"/>
      <c r="OQG407" s="189"/>
      <c r="OQH407" s="189"/>
      <c r="OQI407" s="189"/>
      <c r="OQJ407" s="189"/>
      <c r="OQK407" s="189"/>
      <c r="OQL407" s="189"/>
      <c r="OQM407" s="189"/>
      <c r="OQN407" s="189"/>
      <c r="OQO407" s="189"/>
      <c r="OQP407" s="189"/>
      <c r="OQQ407" s="189"/>
      <c r="OQR407" s="189"/>
      <c r="OQS407" s="189"/>
      <c r="OQT407" s="189"/>
      <c r="OQU407" s="189"/>
      <c r="OQV407" s="189"/>
      <c r="OQW407" s="189"/>
      <c r="OQX407" s="189"/>
      <c r="OQY407" s="189"/>
      <c r="OQZ407" s="189"/>
      <c r="ORA407" s="189"/>
      <c r="ORB407" s="189"/>
      <c r="ORC407" s="189"/>
      <c r="ORD407" s="189"/>
      <c r="ORE407" s="189"/>
      <c r="ORF407" s="189"/>
      <c r="ORG407" s="189"/>
      <c r="ORH407" s="189"/>
      <c r="ORI407" s="189"/>
      <c r="ORJ407" s="189"/>
      <c r="ORK407" s="189"/>
      <c r="ORL407" s="189"/>
      <c r="ORM407" s="189"/>
      <c r="ORN407" s="189"/>
      <c r="ORO407" s="189"/>
      <c r="ORP407" s="189"/>
      <c r="ORQ407" s="189"/>
      <c r="ORR407" s="189"/>
      <c r="ORS407" s="189"/>
      <c r="ORT407" s="189"/>
      <c r="ORU407" s="189"/>
      <c r="ORV407" s="189"/>
      <c r="ORW407" s="189"/>
      <c r="ORX407" s="189"/>
      <c r="ORY407" s="189"/>
      <c r="ORZ407" s="189"/>
      <c r="OSA407" s="189"/>
      <c r="OSB407" s="189"/>
      <c r="OSC407" s="189"/>
      <c r="OSD407" s="189"/>
      <c r="OSE407" s="189"/>
      <c r="OSF407" s="189"/>
      <c r="OSG407" s="189"/>
      <c r="OSH407" s="189"/>
      <c r="OSI407" s="189"/>
      <c r="OSJ407" s="189"/>
      <c r="OSK407" s="189"/>
      <c r="OSL407" s="189"/>
      <c r="OSM407" s="189"/>
      <c r="OSN407" s="189"/>
      <c r="OSO407" s="189"/>
      <c r="OSP407" s="189"/>
      <c r="OSQ407" s="189"/>
      <c r="OSR407" s="189"/>
      <c r="OSS407" s="189"/>
      <c r="OST407" s="189"/>
      <c r="OSU407" s="189"/>
      <c r="OSV407" s="189"/>
      <c r="OSW407" s="189"/>
      <c r="OSX407" s="189"/>
      <c r="OSY407" s="189"/>
      <c r="OSZ407" s="189"/>
      <c r="OTA407" s="189"/>
      <c r="OTB407" s="189"/>
      <c r="OTC407" s="189"/>
      <c r="OTD407" s="189"/>
      <c r="OTE407" s="189"/>
      <c r="OTF407" s="189"/>
      <c r="OTG407" s="189"/>
      <c r="OTH407" s="189"/>
      <c r="OTI407" s="189"/>
      <c r="OTJ407" s="189"/>
      <c r="OTK407" s="189"/>
      <c r="OTL407" s="189"/>
      <c r="OTM407" s="189"/>
      <c r="OTN407" s="189"/>
      <c r="OTO407" s="189"/>
      <c r="OTP407" s="189"/>
      <c r="OTQ407" s="189"/>
      <c r="OTR407" s="189"/>
      <c r="OTS407" s="189"/>
      <c r="OTT407" s="189"/>
      <c r="OTU407" s="189"/>
      <c r="OTV407" s="189"/>
      <c r="OTW407" s="189"/>
      <c r="OTX407" s="189"/>
      <c r="OTY407" s="189"/>
      <c r="OTZ407" s="189"/>
      <c r="OUA407" s="189"/>
      <c r="OUB407" s="189"/>
      <c r="OUC407" s="189"/>
      <c r="OUD407" s="189"/>
      <c r="OUE407" s="189"/>
      <c r="OUF407" s="189"/>
      <c r="OUG407" s="189"/>
      <c r="OUH407" s="189"/>
      <c r="OUI407" s="189"/>
      <c r="OUJ407" s="189"/>
      <c r="OUK407" s="189"/>
      <c r="OUL407" s="189"/>
      <c r="OUM407" s="189"/>
      <c r="OUN407" s="189"/>
      <c r="OUO407" s="189"/>
      <c r="OUP407" s="189"/>
      <c r="OUQ407" s="189"/>
      <c r="OUR407" s="189"/>
      <c r="OUS407" s="189"/>
      <c r="OUT407" s="189"/>
      <c r="OUU407" s="189"/>
      <c r="OUV407" s="189"/>
      <c r="OUW407" s="189"/>
      <c r="OUX407" s="189"/>
      <c r="OUY407" s="189"/>
      <c r="OUZ407" s="189"/>
      <c r="OVA407" s="189"/>
      <c r="OVB407" s="189"/>
      <c r="OVC407" s="189"/>
      <c r="OVD407" s="189"/>
      <c r="OVE407" s="189"/>
      <c r="OVF407" s="189"/>
      <c r="OVG407" s="189"/>
      <c r="OVH407" s="189"/>
      <c r="OVI407" s="189"/>
      <c r="OVJ407" s="189"/>
      <c r="OVK407" s="189"/>
      <c r="OVL407" s="189"/>
      <c r="OVM407" s="189"/>
      <c r="OVN407" s="189"/>
      <c r="OVO407" s="189"/>
      <c r="OVP407" s="189"/>
      <c r="OVQ407" s="189"/>
      <c r="OVR407" s="189"/>
      <c r="OVS407" s="189"/>
      <c r="OVT407" s="189"/>
      <c r="OVU407" s="189"/>
      <c r="OVV407" s="189"/>
      <c r="OVW407" s="189"/>
      <c r="OVX407" s="189"/>
      <c r="OVY407" s="189"/>
      <c r="OVZ407" s="189"/>
      <c r="OWA407" s="189"/>
      <c r="OWB407" s="189"/>
      <c r="OWC407" s="189"/>
      <c r="OWD407" s="189"/>
      <c r="OWE407" s="189"/>
      <c r="OWF407" s="189"/>
      <c r="OWG407" s="189"/>
      <c r="OWH407" s="189"/>
      <c r="OWI407" s="189"/>
      <c r="OWJ407" s="189"/>
      <c r="OWK407" s="189"/>
      <c r="OWL407" s="189"/>
      <c r="OWM407" s="189"/>
      <c r="OWN407" s="189"/>
      <c r="OWO407" s="189"/>
      <c r="OWP407" s="189"/>
      <c r="OWQ407" s="189"/>
      <c r="OWR407" s="189"/>
      <c r="OWS407" s="189"/>
      <c r="OWT407" s="189"/>
      <c r="OWU407" s="189"/>
      <c r="OWV407" s="189"/>
      <c r="OWW407" s="189"/>
      <c r="OWX407" s="189"/>
      <c r="OWY407" s="189"/>
      <c r="OWZ407" s="189"/>
      <c r="OXA407" s="189"/>
      <c r="OXB407" s="189"/>
      <c r="OXC407" s="189"/>
      <c r="OXD407" s="189"/>
      <c r="OXE407" s="189"/>
      <c r="OXF407" s="189"/>
      <c r="OXG407" s="189"/>
      <c r="OXH407" s="189"/>
      <c r="OXI407" s="189"/>
      <c r="OXJ407" s="189"/>
      <c r="OXK407" s="189"/>
      <c r="OXL407" s="189"/>
      <c r="OXM407" s="189"/>
      <c r="OXN407" s="189"/>
      <c r="OXO407" s="189"/>
      <c r="OXP407" s="189"/>
      <c r="OXQ407" s="189"/>
      <c r="OXR407" s="189"/>
      <c r="OXS407" s="189"/>
      <c r="OXT407" s="189"/>
      <c r="OXU407" s="189"/>
      <c r="OXV407" s="189"/>
      <c r="OXW407" s="189"/>
      <c r="OXX407" s="189"/>
      <c r="OXY407" s="189"/>
      <c r="OXZ407" s="189"/>
      <c r="OYA407" s="189"/>
      <c r="OYB407" s="189"/>
      <c r="OYC407" s="189"/>
      <c r="OYD407" s="189"/>
      <c r="OYE407" s="189"/>
      <c r="OYF407" s="189"/>
      <c r="OYG407" s="189"/>
      <c r="OYH407" s="189"/>
      <c r="OYI407" s="189"/>
      <c r="OYJ407" s="189"/>
      <c r="OYK407" s="189"/>
      <c r="OYL407" s="189"/>
      <c r="OYM407" s="189"/>
      <c r="OYN407" s="189"/>
      <c r="OYO407" s="189"/>
      <c r="OYP407" s="189"/>
      <c r="OYQ407" s="189"/>
      <c r="OYR407" s="189"/>
      <c r="OYS407" s="189"/>
      <c r="OYT407" s="189"/>
      <c r="OYU407" s="189"/>
      <c r="OYV407" s="189"/>
      <c r="OYW407" s="189"/>
      <c r="OYX407" s="189"/>
      <c r="OYY407" s="189"/>
      <c r="OYZ407" s="189"/>
      <c r="OZA407" s="189"/>
      <c r="OZB407" s="189"/>
      <c r="OZC407" s="189"/>
      <c r="OZD407" s="189"/>
      <c r="OZE407" s="189"/>
      <c r="OZF407" s="189"/>
      <c r="OZG407" s="189"/>
      <c r="OZH407" s="189"/>
      <c r="OZI407" s="189"/>
      <c r="OZJ407" s="189"/>
      <c r="OZK407" s="189"/>
      <c r="OZL407" s="189"/>
      <c r="OZM407" s="189"/>
      <c r="OZN407" s="189"/>
      <c r="OZO407" s="189"/>
      <c r="OZP407" s="189"/>
      <c r="OZQ407" s="189"/>
      <c r="OZR407" s="189"/>
      <c r="OZS407" s="189"/>
      <c r="OZT407" s="189"/>
      <c r="OZU407" s="189"/>
      <c r="OZV407" s="189"/>
      <c r="OZW407" s="189"/>
      <c r="OZX407" s="189"/>
      <c r="OZY407" s="189"/>
      <c r="OZZ407" s="189"/>
      <c r="PAA407" s="189"/>
      <c r="PAB407" s="189"/>
      <c r="PAC407" s="189"/>
      <c r="PAD407" s="189"/>
      <c r="PAE407" s="189"/>
      <c r="PAF407" s="189"/>
      <c r="PAG407" s="189"/>
      <c r="PAH407" s="189"/>
      <c r="PAI407" s="189"/>
      <c r="PAJ407" s="189"/>
      <c r="PAK407" s="189"/>
      <c r="PAL407" s="189"/>
      <c r="PAM407" s="189"/>
      <c r="PAN407" s="189"/>
      <c r="PAO407" s="189"/>
      <c r="PAP407" s="189"/>
      <c r="PAQ407" s="189"/>
      <c r="PAR407" s="189"/>
      <c r="PAS407" s="189"/>
      <c r="PAT407" s="189"/>
      <c r="PAU407" s="189"/>
      <c r="PAV407" s="189"/>
      <c r="PAW407" s="189"/>
      <c r="PAX407" s="189"/>
      <c r="PAY407" s="189"/>
      <c r="PAZ407" s="189"/>
      <c r="PBA407" s="189"/>
      <c r="PBB407" s="189"/>
      <c r="PBC407" s="189"/>
      <c r="PBD407" s="189"/>
      <c r="PBE407" s="189"/>
      <c r="PBF407" s="189"/>
      <c r="PBG407" s="189"/>
      <c r="PBH407" s="189"/>
      <c r="PBI407" s="189"/>
      <c r="PBJ407" s="189"/>
      <c r="PBK407" s="189"/>
      <c r="PBL407" s="189"/>
      <c r="PBM407" s="189"/>
      <c r="PBN407" s="189"/>
      <c r="PBO407" s="189"/>
      <c r="PBP407" s="189"/>
      <c r="PBQ407" s="189"/>
      <c r="PBR407" s="189"/>
      <c r="PBS407" s="189"/>
      <c r="PBT407" s="189"/>
      <c r="PBU407" s="189"/>
      <c r="PBV407" s="189"/>
      <c r="PBW407" s="189"/>
      <c r="PBX407" s="189"/>
      <c r="PBY407" s="189"/>
      <c r="PBZ407" s="189"/>
      <c r="PCA407" s="189"/>
      <c r="PCB407" s="189"/>
      <c r="PCC407" s="189"/>
      <c r="PCD407" s="189"/>
      <c r="PCE407" s="189"/>
      <c r="PCF407" s="189"/>
      <c r="PCG407" s="189"/>
      <c r="PCH407" s="189"/>
      <c r="PCI407" s="189"/>
      <c r="PCJ407" s="189"/>
      <c r="PCK407" s="189"/>
      <c r="PCL407" s="189"/>
      <c r="PCM407" s="189"/>
      <c r="PCN407" s="189"/>
      <c r="PCO407" s="189"/>
      <c r="PCP407" s="189"/>
      <c r="PCQ407" s="189"/>
      <c r="PCR407" s="189"/>
      <c r="PCS407" s="189"/>
      <c r="PCT407" s="189"/>
      <c r="PCU407" s="189"/>
      <c r="PCV407" s="189"/>
      <c r="PCW407" s="189"/>
      <c r="PCX407" s="189"/>
      <c r="PCY407" s="189"/>
      <c r="PCZ407" s="189"/>
      <c r="PDA407" s="189"/>
      <c r="PDB407" s="189"/>
      <c r="PDC407" s="189"/>
      <c r="PDD407" s="189"/>
      <c r="PDE407" s="189"/>
      <c r="PDF407" s="189"/>
      <c r="PDG407" s="189"/>
      <c r="PDH407" s="189"/>
      <c r="PDI407" s="189"/>
      <c r="PDJ407" s="189"/>
      <c r="PDK407" s="189"/>
      <c r="PDL407" s="189"/>
      <c r="PDM407" s="189"/>
      <c r="PDN407" s="189"/>
      <c r="PDO407" s="189"/>
      <c r="PDP407" s="189"/>
      <c r="PDQ407" s="189"/>
      <c r="PDR407" s="189"/>
      <c r="PDS407" s="189"/>
      <c r="PDT407" s="189"/>
      <c r="PDU407" s="189"/>
      <c r="PDV407" s="189"/>
      <c r="PDW407" s="189"/>
      <c r="PDX407" s="189"/>
      <c r="PDY407" s="189"/>
      <c r="PDZ407" s="189"/>
      <c r="PEA407" s="189"/>
      <c r="PEB407" s="189"/>
      <c r="PEC407" s="189"/>
      <c r="PED407" s="189"/>
      <c r="PEE407" s="189"/>
      <c r="PEF407" s="189"/>
      <c r="PEG407" s="189"/>
      <c r="PEH407" s="189"/>
      <c r="PEI407" s="189"/>
      <c r="PEJ407" s="189"/>
      <c r="PEK407" s="189"/>
      <c r="PEL407" s="189"/>
      <c r="PEM407" s="189"/>
      <c r="PEN407" s="189"/>
      <c r="PEO407" s="189"/>
      <c r="PEP407" s="189"/>
      <c r="PEQ407" s="189"/>
      <c r="PER407" s="189"/>
      <c r="PES407" s="189"/>
      <c r="PET407" s="189"/>
      <c r="PEU407" s="189"/>
      <c r="PEV407" s="189"/>
      <c r="PEW407" s="189"/>
      <c r="PEX407" s="189"/>
      <c r="PEY407" s="189"/>
      <c r="PEZ407" s="189"/>
      <c r="PFA407" s="189"/>
      <c r="PFB407" s="189"/>
      <c r="PFC407" s="189"/>
      <c r="PFD407" s="189"/>
      <c r="PFE407" s="189"/>
      <c r="PFF407" s="189"/>
      <c r="PFG407" s="189"/>
      <c r="PFH407" s="189"/>
      <c r="PFI407" s="189"/>
      <c r="PFJ407" s="189"/>
      <c r="PFK407" s="189"/>
      <c r="PFL407" s="189"/>
      <c r="PFM407" s="189"/>
      <c r="PFN407" s="189"/>
      <c r="PFO407" s="189"/>
      <c r="PFP407" s="189"/>
      <c r="PFQ407" s="189"/>
      <c r="PFR407" s="189"/>
      <c r="PFS407" s="189"/>
      <c r="PFT407" s="189"/>
      <c r="PFU407" s="189"/>
      <c r="PFV407" s="189"/>
      <c r="PFW407" s="189"/>
      <c r="PFX407" s="189"/>
      <c r="PFY407" s="189"/>
      <c r="PFZ407" s="189"/>
      <c r="PGA407" s="189"/>
      <c r="PGB407" s="189"/>
      <c r="PGC407" s="189"/>
      <c r="PGD407" s="189"/>
      <c r="PGE407" s="189"/>
      <c r="PGF407" s="189"/>
      <c r="PGG407" s="189"/>
      <c r="PGH407" s="189"/>
      <c r="PGI407" s="189"/>
      <c r="PGJ407" s="189"/>
      <c r="PGK407" s="189"/>
      <c r="PGL407" s="189"/>
      <c r="PGM407" s="189"/>
      <c r="PGN407" s="189"/>
      <c r="PGO407" s="189"/>
      <c r="PGP407" s="189"/>
      <c r="PGQ407" s="189"/>
      <c r="PGR407" s="189"/>
      <c r="PGS407" s="189"/>
      <c r="PGT407" s="189"/>
      <c r="PGU407" s="189"/>
      <c r="PGV407" s="189"/>
      <c r="PGW407" s="189"/>
      <c r="PGX407" s="189"/>
      <c r="PGY407" s="189"/>
      <c r="PGZ407" s="189"/>
      <c r="PHA407" s="189"/>
      <c r="PHB407" s="189"/>
      <c r="PHC407" s="189"/>
      <c r="PHD407" s="189"/>
      <c r="PHE407" s="189"/>
      <c r="PHF407" s="189"/>
      <c r="PHG407" s="189"/>
      <c r="PHH407" s="189"/>
      <c r="PHI407" s="189"/>
      <c r="PHJ407" s="189"/>
      <c r="PHK407" s="189"/>
      <c r="PHL407" s="189"/>
      <c r="PHM407" s="189"/>
      <c r="PHN407" s="189"/>
      <c r="PHO407" s="189"/>
      <c r="PHP407" s="189"/>
      <c r="PHQ407" s="189"/>
      <c r="PHR407" s="189"/>
      <c r="PHS407" s="189"/>
      <c r="PHT407" s="189"/>
      <c r="PHU407" s="189"/>
      <c r="PHV407" s="189"/>
      <c r="PHW407" s="189"/>
      <c r="PHX407" s="189"/>
      <c r="PHY407" s="189"/>
      <c r="PHZ407" s="189"/>
      <c r="PIA407" s="189"/>
      <c r="PIB407" s="189"/>
      <c r="PIC407" s="189"/>
      <c r="PID407" s="189"/>
      <c r="PIE407" s="189"/>
      <c r="PIF407" s="189"/>
      <c r="PIG407" s="189"/>
      <c r="PIH407" s="189"/>
      <c r="PII407" s="189"/>
      <c r="PIJ407" s="189"/>
      <c r="PIK407" s="189"/>
      <c r="PIL407" s="189"/>
      <c r="PIM407" s="189"/>
      <c r="PIN407" s="189"/>
      <c r="PIO407" s="189"/>
      <c r="PIP407" s="189"/>
      <c r="PIQ407" s="189"/>
      <c r="PIR407" s="189"/>
      <c r="PIS407" s="189"/>
      <c r="PIT407" s="189"/>
      <c r="PIU407" s="189"/>
      <c r="PIV407" s="189"/>
      <c r="PIW407" s="189"/>
      <c r="PIX407" s="189"/>
      <c r="PIY407" s="189"/>
      <c r="PIZ407" s="189"/>
      <c r="PJA407" s="189"/>
      <c r="PJB407" s="189"/>
      <c r="PJC407" s="189"/>
      <c r="PJD407" s="189"/>
      <c r="PJE407" s="189"/>
      <c r="PJF407" s="189"/>
      <c r="PJG407" s="189"/>
      <c r="PJH407" s="189"/>
      <c r="PJI407" s="189"/>
      <c r="PJJ407" s="189"/>
      <c r="PJK407" s="189"/>
      <c r="PJL407" s="189"/>
      <c r="PJM407" s="189"/>
      <c r="PJN407" s="189"/>
      <c r="PJO407" s="189"/>
      <c r="PJP407" s="189"/>
      <c r="PJQ407" s="189"/>
      <c r="PJR407" s="189"/>
      <c r="PJS407" s="189"/>
      <c r="PJT407" s="189"/>
      <c r="PJU407" s="189"/>
      <c r="PJV407" s="189"/>
      <c r="PJW407" s="189"/>
      <c r="PJX407" s="189"/>
      <c r="PJY407" s="189"/>
      <c r="PJZ407" s="189"/>
      <c r="PKA407" s="189"/>
      <c r="PKB407" s="189"/>
      <c r="PKC407" s="189"/>
      <c r="PKD407" s="189"/>
      <c r="PKE407" s="189"/>
      <c r="PKF407" s="189"/>
      <c r="PKG407" s="189"/>
      <c r="PKH407" s="189"/>
      <c r="PKI407" s="189"/>
      <c r="PKJ407" s="189"/>
      <c r="PKK407" s="189"/>
      <c r="PKL407" s="189"/>
      <c r="PKM407" s="189"/>
      <c r="PKN407" s="189"/>
      <c r="PKO407" s="189"/>
      <c r="PKP407" s="189"/>
      <c r="PKQ407" s="189"/>
      <c r="PKR407" s="189"/>
      <c r="PKS407" s="189"/>
      <c r="PKT407" s="189"/>
      <c r="PKU407" s="189"/>
      <c r="PKV407" s="189"/>
      <c r="PKW407" s="189"/>
      <c r="PKX407" s="189"/>
      <c r="PKY407" s="189"/>
      <c r="PKZ407" s="189"/>
      <c r="PLA407" s="189"/>
      <c r="PLB407" s="189"/>
      <c r="PLC407" s="189"/>
      <c r="PLD407" s="189"/>
      <c r="PLE407" s="189"/>
      <c r="PLF407" s="189"/>
      <c r="PLG407" s="189"/>
      <c r="PLH407" s="189"/>
      <c r="PLI407" s="189"/>
      <c r="PLJ407" s="189"/>
      <c r="PLK407" s="189"/>
      <c r="PLL407" s="189"/>
      <c r="PLM407" s="189"/>
      <c r="PLN407" s="189"/>
      <c r="PLO407" s="189"/>
      <c r="PLP407" s="189"/>
      <c r="PLQ407" s="189"/>
      <c r="PLR407" s="189"/>
      <c r="PLS407" s="189"/>
      <c r="PLT407" s="189"/>
      <c r="PLU407" s="189"/>
      <c r="PLV407" s="189"/>
      <c r="PLW407" s="189"/>
      <c r="PLX407" s="189"/>
      <c r="PLY407" s="189"/>
      <c r="PLZ407" s="189"/>
      <c r="PMA407" s="189"/>
      <c r="PMB407" s="189"/>
      <c r="PMC407" s="189"/>
      <c r="PMD407" s="189"/>
      <c r="PME407" s="189"/>
      <c r="PMF407" s="189"/>
      <c r="PMG407" s="189"/>
      <c r="PMH407" s="189"/>
      <c r="PMI407" s="189"/>
      <c r="PMJ407" s="189"/>
      <c r="PMK407" s="189"/>
      <c r="PML407" s="189"/>
      <c r="PMM407" s="189"/>
      <c r="PMN407" s="189"/>
      <c r="PMO407" s="189"/>
      <c r="PMP407" s="189"/>
      <c r="PMQ407" s="189"/>
      <c r="PMR407" s="189"/>
      <c r="PMS407" s="189"/>
      <c r="PMT407" s="189"/>
      <c r="PMU407" s="189"/>
      <c r="PMV407" s="189"/>
      <c r="PMW407" s="189"/>
      <c r="PMX407" s="189"/>
      <c r="PMY407" s="189"/>
      <c r="PMZ407" s="189"/>
      <c r="PNA407" s="189"/>
      <c r="PNB407" s="189"/>
      <c r="PNC407" s="189"/>
      <c r="PND407" s="189"/>
      <c r="PNE407" s="189"/>
      <c r="PNF407" s="189"/>
      <c r="PNG407" s="189"/>
      <c r="PNH407" s="189"/>
      <c r="PNI407" s="189"/>
      <c r="PNJ407" s="189"/>
      <c r="PNK407" s="189"/>
      <c r="PNL407" s="189"/>
      <c r="PNM407" s="189"/>
      <c r="PNN407" s="189"/>
      <c r="PNO407" s="189"/>
      <c r="PNP407" s="189"/>
      <c r="PNQ407" s="189"/>
      <c r="PNR407" s="189"/>
      <c r="PNS407" s="189"/>
      <c r="PNT407" s="189"/>
      <c r="PNU407" s="189"/>
      <c r="PNV407" s="189"/>
      <c r="PNW407" s="189"/>
      <c r="PNX407" s="189"/>
      <c r="PNY407" s="189"/>
      <c r="PNZ407" s="189"/>
      <c r="POA407" s="189"/>
      <c r="POB407" s="189"/>
      <c r="POC407" s="189"/>
      <c r="POD407" s="189"/>
      <c r="POE407" s="189"/>
      <c r="POF407" s="189"/>
      <c r="POG407" s="189"/>
      <c r="POH407" s="189"/>
      <c r="POI407" s="189"/>
      <c r="POJ407" s="189"/>
      <c r="POK407" s="189"/>
      <c r="POL407" s="189"/>
      <c r="POM407" s="189"/>
      <c r="PON407" s="189"/>
      <c r="POO407" s="189"/>
      <c r="POP407" s="189"/>
      <c r="POQ407" s="189"/>
      <c r="POR407" s="189"/>
      <c r="POS407" s="189"/>
      <c r="POT407" s="189"/>
      <c r="POU407" s="189"/>
      <c r="POV407" s="189"/>
      <c r="POW407" s="189"/>
      <c r="POX407" s="189"/>
      <c r="POY407" s="189"/>
      <c r="POZ407" s="189"/>
      <c r="PPA407" s="189"/>
      <c r="PPB407" s="189"/>
      <c r="PPC407" s="189"/>
      <c r="PPD407" s="189"/>
      <c r="PPE407" s="189"/>
      <c r="PPF407" s="189"/>
      <c r="PPG407" s="189"/>
      <c r="PPH407" s="189"/>
      <c r="PPI407" s="189"/>
      <c r="PPJ407" s="189"/>
      <c r="PPK407" s="189"/>
      <c r="PPL407" s="189"/>
      <c r="PPM407" s="189"/>
      <c r="PPN407" s="189"/>
      <c r="PPO407" s="189"/>
      <c r="PPP407" s="189"/>
      <c r="PPQ407" s="189"/>
      <c r="PPR407" s="189"/>
      <c r="PPS407" s="189"/>
      <c r="PPT407" s="189"/>
      <c r="PPU407" s="189"/>
      <c r="PPV407" s="189"/>
      <c r="PPW407" s="189"/>
      <c r="PPX407" s="189"/>
      <c r="PPY407" s="189"/>
      <c r="PPZ407" s="189"/>
      <c r="PQA407" s="189"/>
      <c r="PQB407" s="189"/>
      <c r="PQC407" s="189"/>
      <c r="PQD407" s="189"/>
      <c r="PQE407" s="189"/>
      <c r="PQF407" s="189"/>
      <c r="PQG407" s="189"/>
      <c r="PQH407" s="189"/>
      <c r="PQI407" s="189"/>
      <c r="PQJ407" s="189"/>
      <c r="PQK407" s="189"/>
      <c r="PQL407" s="189"/>
      <c r="PQM407" s="189"/>
      <c r="PQN407" s="189"/>
      <c r="PQO407" s="189"/>
      <c r="PQP407" s="189"/>
      <c r="PQQ407" s="189"/>
      <c r="PQR407" s="189"/>
      <c r="PQS407" s="189"/>
      <c r="PQT407" s="189"/>
      <c r="PQU407" s="189"/>
      <c r="PQV407" s="189"/>
      <c r="PQW407" s="189"/>
      <c r="PQX407" s="189"/>
      <c r="PQY407" s="189"/>
      <c r="PQZ407" s="189"/>
      <c r="PRA407" s="189"/>
      <c r="PRB407" s="189"/>
      <c r="PRC407" s="189"/>
      <c r="PRD407" s="189"/>
      <c r="PRE407" s="189"/>
      <c r="PRF407" s="189"/>
      <c r="PRG407" s="189"/>
      <c r="PRH407" s="189"/>
      <c r="PRI407" s="189"/>
      <c r="PRJ407" s="189"/>
      <c r="PRK407" s="189"/>
      <c r="PRL407" s="189"/>
      <c r="PRM407" s="189"/>
      <c r="PRN407" s="189"/>
      <c r="PRO407" s="189"/>
      <c r="PRP407" s="189"/>
      <c r="PRQ407" s="189"/>
      <c r="PRR407" s="189"/>
      <c r="PRS407" s="189"/>
      <c r="PRT407" s="189"/>
      <c r="PRU407" s="189"/>
      <c r="PRV407" s="189"/>
      <c r="PRW407" s="189"/>
      <c r="PRX407" s="189"/>
      <c r="PRY407" s="189"/>
      <c r="PRZ407" s="189"/>
      <c r="PSA407" s="189"/>
      <c r="PSB407" s="189"/>
      <c r="PSC407" s="189"/>
      <c r="PSD407" s="189"/>
      <c r="PSE407" s="189"/>
      <c r="PSF407" s="189"/>
      <c r="PSG407" s="189"/>
      <c r="PSH407" s="189"/>
      <c r="PSI407" s="189"/>
      <c r="PSJ407" s="189"/>
      <c r="PSK407" s="189"/>
      <c r="PSL407" s="189"/>
      <c r="PSM407" s="189"/>
      <c r="PSN407" s="189"/>
      <c r="PSO407" s="189"/>
      <c r="PSP407" s="189"/>
      <c r="PSQ407" s="189"/>
      <c r="PSR407" s="189"/>
      <c r="PSS407" s="189"/>
      <c r="PST407" s="189"/>
      <c r="PSU407" s="189"/>
      <c r="PSV407" s="189"/>
      <c r="PSW407" s="189"/>
      <c r="PSX407" s="189"/>
      <c r="PSY407" s="189"/>
      <c r="PSZ407" s="189"/>
      <c r="PTA407" s="189"/>
      <c r="PTB407" s="189"/>
      <c r="PTC407" s="189"/>
      <c r="PTD407" s="189"/>
      <c r="PTE407" s="189"/>
      <c r="PTF407" s="189"/>
      <c r="PTG407" s="189"/>
      <c r="PTH407" s="189"/>
      <c r="PTI407" s="189"/>
      <c r="PTJ407" s="189"/>
      <c r="PTK407" s="189"/>
      <c r="PTL407" s="189"/>
      <c r="PTM407" s="189"/>
      <c r="PTN407" s="189"/>
      <c r="PTO407" s="189"/>
      <c r="PTP407" s="189"/>
      <c r="PTQ407" s="189"/>
      <c r="PTR407" s="189"/>
      <c r="PTS407" s="189"/>
      <c r="PTT407" s="189"/>
      <c r="PTU407" s="189"/>
      <c r="PTV407" s="189"/>
      <c r="PTW407" s="189"/>
      <c r="PTX407" s="189"/>
      <c r="PTY407" s="189"/>
      <c r="PTZ407" s="189"/>
      <c r="PUA407" s="189"/>
      <c r="PUB407" s="189"/>
      <c r="PUC407" s="189"/>
      <c r="PUD407" s="189"/>
      <c r="PUE407" s="189"/>
      <c r="PUF407" s="189"/>
      <c r="PUG407" s="189"/>
      <c r="PUH407" s="189"/>
      <c r="PUI407" s="189"/>
      <c r="PUJ407" s="189"/>
      <c r="PUK407" s="189"/>
      <c r="PUL407" s="189"/>
      <c r="PUM407" s="189"/>
      <c r="PUN407" s="189"/>
      <c r="PUO407" s="189"/>
      <c r="PUP407" s="189"/>
      <c r="PUQ407" s="189"/>
      <c r="PUR407" s="189"/>
      <c r="PUS407" s="189"/>
      <c r="PUT407" s="189"/>
      <c r="PUU407" s="189"/>
      <c r="PUV407" s="189"/>
      <c r="PUW407" s="189"/>
      <c r="PUX407" s="189"/>
      <c r="PUY407" s="189"/>
      <c r="PUZ407" s="189"/>
      <c r="PVA407" s="189"/>
      <c r="PVB407" s="189"/>
      <c r="PVC407" s="189"/>
      <c r="PVD407" s="189"/>
      <c r="PVE407" s="189"/>
      <c r="PVF407" s="189"/>
      <c r="PVG407" s="189"/>
      <c r="PVH407" s="189"/>
      <c r="PVI407" s="189"/>
      <c r="PVJ407" s="189"/>
      <c r="PVK407" s="189"/>
      <c r="PVL407" s="189"/>
      <c r="PVM407" s="189"/>
      <c r="PVN407" s="189"/>
      <c r="PVO407" s="189"/>
      <c r="PVP407" s="189"/>
      <c r="PVQ407" s="189"/>
      <c r="PVR407" s="189"/>
      <c r="PVS407" s="189"/>
      <c r="PVT407" s="189"/>
      <c r="PVU407" s="189"/>
      <c r="PVV407" s="189"/>
      <c r="PVW407" s="189"/>
      <c r="PVX407" s="189"/>
      <c r="PVY407" s="189"/>
      <c r="PVZ407" s="189"/>
      <c r="PWA407" s="189"/>
      <c r="PWB407" s="189"/>
      <c r="PWC407" s="189"/>
      <c r="PWD407" s="189"/>
      <c r="PWE407" s="189"/>
      <c r="PWF407" s="189"/>
      <c r="PWG407" s="189"/>
      <c r="PWH407" s="189"/>
      <c r="PWI407" s="189"/>
      <c r="PWJ407" s="189"/>
      <c r="PWK407" s="189"/>
      <c r="PWL407" s="189"/>
      <c r="PWM407" s="189"/>
      <c r="PWN407" s="189"/>
      <c r="PWO407" s="189"/>
      <c r="PWP407" s="189"/>
      <c r="PWQ407" s="189"/>
      <c r="PWR407" s="189"/>
      <c r="PWS407" s="189"/>
      <c r="PWT407" s="189"/>
      <c r="PWU407" s="189"/>
      <c r="PWV407" s="189"/>
      <c r="PWW407" s="189"/>
      <c r="PWX407" s="189"/>
      <c r="PWY407" s="189"/>
      <c r="PWZ407" s="189"/>
      <c r="PXA407" s="189"/>
      <c r="PXB407" s="189"/>
      <c r="PXC407" s="189"/>
      <c r="PXD407" s="189"/>
      <c r="PXE407" s="189"/>
      <c r="PXF407" s="189"/>
      <c r="PXG407" s="189"/>
      <c r="PXH407" s="189"/>
      <c r="PXI407" s="189"/>
      <c r="PXJ407" s="189"/>
      <c r="PXK407" s="189"/>
      <c r="PXL407" s="189"/>
      <c r="PXM407" s="189"/>
      <c r="PXN407" s="189"/>
      <c r="PXO407" s="189"/>
      <c r="PXP407" s="189"/>
      <c r="PXQ407" s="189"/>
      <c r="PXR407" s="189"/>
      <c r="PXS407" s="189"/>
      <c r="PXT407" s="189"/>
      <c r="PXU407" s="189"/>
      <c r="PXV407" s="189"/>
      <c r="PXW407" s="189"/>
      <c r="PXX407" s="189"/>
      <c r="PXY407" s="189"/>
      <c r="PXZ407" s="189"/>
      <c r="PYA407" s="189"/>
      <c r="PYB407" s="189"/>
      <c r="PYC407" s="189"/>
      <c r="PYD407" s="189"/>
      <c r="PYE407" s="189"/>
      <c r="PYF407" s="189"/>
      <c r="PYG407" s="189"/>
      <c r="PYH407" s="189"/>
      <c r="PYI407" s="189"/>
      <c r="PYJ407" s="189"/>
      <c r="PYK407" s="189"/>
      <c r="PYL407" s="189"/>
      <c r="PYM407" s="189"/>
      <c r="PYN407" s="189"/>
      <c r="PYO407" s="189"/>
      <c r="PYP407" s="189"/>
      <c r="PYQ407" s="189"/>
      <c r="PYR407" s="189"/>
      <c r="PYS407" s="189"/>
      <c r="PYT407" s="189"/>
      <c r="PYU407" s="189"/>
      <c r="PYV407" s="189"/>
      <c r="PYW407" s="189"/>
      <c r="PYX407" s="189"/>
      <c r="PYY407" s="189"/>
      <c r="PYZ407" s="189"/>
      <c r="PZA407" s="189"/>
      <c r="PZB407" s="189"/>
      <c r="PZC407" s="189"/>
      <c r="PZD407" s="189"/>
      <c r="PZE407" s="189"/>
      <c r="PZF407" s="189"/>
      <c r="PZG407" s="189"/>
      <c r="PZH407" s="189"/>
      <c r="PZI407" s="189"/>
      <c r="PZJ407" s="189"/>
      <c r="PZK407" s="189"/>
      <c r="PZL407" s="189"/>
      <c r="PZM407" s="189"/>
      <c r="PZN407" s="189"/>
      <c r="PZO407" s="189"/>
      <c r="PZP407" s="189"/>
      <c r="PZQ407" s="189"/>
      <c r="PZR407" s="189"/>
      <c r="PZS407" s="189"/>
      <c r="PZT407" s="189"/>
      <c r="PZU407" s="189"/>
      <c r="PZV407" s="189"/>
      <c r="PZW407" s="189"/>
      <c r="PZX407" s="189"/>
      <c r="PZY407" s="189"/>
      <c r="PZZ407" s="189"/>
      <c r="QAA407" s="189"/>
      <c r="QAB407" s="189"/>
      <c r="QAC407" s="189"/>
      <c r="QAD407" s="189"/>
      <c r="QAE407" s="189"/>
      <c r="QAF407" s="189"/>
      <c r="QAG407" s="189"/>
      <c r="QAH407" s="189"/>
      <c r="QAI407" s="189"/>
      <c r="QAJ407" s="189"/>
      <c r="QAK407" s="189"/>
      <c r="QAL407" s="189"/>
      <c r="QAM407" s="189"/>
      <c r="QAN407" s="189"/>
      <c r="QAO407" s="189"/>
      <c r="QAP407" s="189"/>
      <c r="QAQ407" s="189"/>
      <c r="QAR407" s="189"/>
      <c r="QAS407" s="189"/>
      <c r="QAT407" s="189"/>
      <c r="QAU407" s="189"/>
      <c r="QAV407" s="189"/>
      <c r="QAW407" s="189"/>
      <c r="QAX407" s="189"/>
      <c r="QAY407" s="189"/>
      <c r="QAZ407" s="189"/>
      <c r="QBA407" s="189"/>
      <c r="QBB407" s="189"/>
      <c r="QBC407" s="189"/>
      <c r="QBD407" s="189"/>
      <c r="QBE407" s="189"/>
      <c r="QBF407" s="189"/>
      <c r="QBG407" s="189"/>
      <c r="QBH407" s="189"/>
      <c r="QBI407" s="189"/>
      <c r="QBJ407" s="189"/>
      <c r="QBK407" s="189"/>
      <c r="QBL407" s="189"/>
      <c r="QBM407" s="189"/>
      <c r="QBN407" s="189"/>
      <c r="QBO407" s="189"/>
      <c r="QBP407" s="189"/>
      <c r="QBQ407" s="189"/>
      <c r="QBR407" s="189"/>
      <c r="QBS407" s="189"/>
      <c r="QBT407" s="189"/>
      <c r="QBU407" s="189"/>
      <c r="QBV407" s="189"/>
      <c r="QBW407" s="189"/>
      <c r="QBX407" s="189"/>
      <c r="QBY407" s="189"/>
      <c r="QBZ407" s="189"/>
      <c r="QCA407" s="189"/>
      <c r="QCB407" s="189"/>
      <c r="QCC407" s="189"/>
      <c r="QCD407" s="189"/>
      <c r="QCE407" s="189"/>
      <c r="QCF407" s="189"/>
      <c r="QCG407" s="189"/>
      <c r="QCH407" s="189"/>
      <c r="QCI407" s="189"/>
      <c r="QCJ407" s="189"/>
      <c r="QCK407" s="189"/>
      <c r="QCL407" s="189"/>
      <c r="QCM407" s="189"/>
      <c r="QCN407" s="189"/>
      <c r="QCO407" s="189"/>
      <c r="QCP407" s="189"/>
      <c r="QCQ407" s="189"/>
      <c r="QCR407" s="189"/>
      <c r="QCS407" s="189"/>
      <c r="QCT407" s="189"/>
      <c r="QCU407" s="189"/>
      <c r="QCV407" s="189"/>
      <c r="QCW407" s="189"/>
      <c r="QCX407" s="189"/>
      <c r="QCY407" s="189"/>
      <c r="QCZ407" s="189"/>
      <c r="QDA407" s="189"/>
      <c r="QDB407" s="189"/>
      <c r="QDC407" s="189"/>
      <c r="QDD407" s="189"/>
      <c r="QDE407" s="189"/>
      <c r="QDF407" s="189"/>
      <c r="QDG407" s="189"/>
      <c r="QDH407" s="189"/>
      <c r="QDI407" s="189"/>
      <c r="QDJ407" s="189"/>
      <c r="QDK407" s="189"/>
      <c r="QDL407" s="189"/>
      <c r="QDM407" s="189"/>
      <c r="QDN407" s="189"/>
      <c r="QDO407" s="189"/>
      <c r="QDP407" s="189"/>
      <c r="QDQ407" s="189"/>
      <c r="QDR407" s="189"/>
      <c r="QDS407" s="189"/>
      <c r="QDT407" s="189"/>
      <c r="QDU407" s="189"/>
      <c r="QDV407" s="189"/>
      <c r="QDW407" s="189"/>
      <c r="QDX407" s="189"/>
      <c r="QDY407" s="189"/>
      <c r="QDZ407" s="189"/>
      <c r="QEA407" s="189"/>
      <c r="QEB407" s="189"/>
      <c r="QEC407" s="189"/>
      <c r="QED407" s="189"/>
      <c r="QEE407" s="189"/>
      <c r="QEF407" s="189"/>
      <c r="QEG407" s="189"/>
      <c r="QEH407" s="189"/>
      <c r="QEI407" s="189"/>
      <c r="QEJ407" s="189"/>
      <c r="QEK407" s="189"/>
      <c r="QEL407" s="189"/>
      <c r="QEM407" s="189"/>
      <c r="QEN407" s="189"/>
      <c r="QEO407" s="189"/>
      <c r="QEP407" s="189"/>
      <c r="QEQ407" s="189"/>
      <c r="QER407" s="189"/>
      <c r="QES407" s="189"/>
      <c r="QET407" s="189"/>
      <c r="QEU407" s="189"/>
      <c r="QEV407" s="189"/>
      <c r="QEW407" s="189"/>
      <c r="QEX407" s="189"/>
      <c r="QEY407" s="189"/>
      <c r="QEZ407" s="189"/>
      <c r="QFA407" s="189"/>
      <c r="QFB407" s="189"/>
      <c r="QFC407" s="189"/>
      <c r="QFD407" s="189"/>
      <c r="QFE407" s="189"/>
      <c r="QFF407" s="189"/>
      <c r="QFG407" s="189"/>
      <c r="QFH407" s="189"/>
      <c r="QFI407" s="189"/>
      <c r="QFJ407" s="189"/>
      <c r="QFK407" s="189"/>
      <c r="QFL407" s="189"/>
      <c r="QFM407" s="189"/>
      <c r="QFN407" s="189"/>
      <c r="QFO407" s="189"/>
      <c r="QFP407" s="189"/>
      <c r="QFQ407" s="189"/>
      <c r="QFR407" s="189"/>
      <c r="QFS407" s="189"/>
      <c r="QFT407" s="189"/>
      <c r="QFU407" s="189"/>
      <c r="QFV407" s="189"/>
      <c r="QFW407" s="189"/>
      <c r="QFX407" s="189"/>
      <c r="QFY407" s="189"/>
      <c r="QFZ407" s="189"/>
      <c r="QGA407" s="189"/>
      <c r="QGB407" s="189"/>
      <c r="QGC407" s="189"/>
      <c r="QGD407" s="189"/>
      <c r="QGE407" s="189"/>
      <c r="QGF407" s="189"/>
      <c r="QGG407" s="189"/>
      <c r="QGH407" s="189"/>
      <c r="QGI407" s="189"/>
      <c r="QGJ407" s="189"/>
      <c r="QGK407" s="189"/>
      <c r="QGL407" s="189"/>
      <c r="QGM407" s="189"/>
      <c r="QGN407" s="189"/>
      <c r="QGO407" s="189"/>
      <c r="QGP407" s="189"/>
      <c r="QGQ407" s="189"/>
      <c r="QGR407" s="189"/>
      <c r="QGS407" s="189"/>
      <c r="QGT407" s="189"/>
      <c r="QGU407" s="189"/>
      <c r="QGV407" s="189"/>
      <c r="QGW407" s="189"/>
      <c r="QGX407" s="189"/>
      <c r="QGY407" s="189"/>
      <c r="QGZ407" s="189"/>
      <c r="QHA407" s="189"/>
      <c r="QHB407" s="189"/>
      <c r="QHC407" s="189"/>
      <c r="QHD407" s="189"/>
      <c r="QHE407" s="189"/>
      <c r="QHF407" s="189"/>
      <c r="QHG407" s="189"/>
      <c r="QHH407" s="189"/>
      <c r="QHI407" s="189"/>
      <c r="QHJ407" s="189"/>
      <c r="QHK407" s="189"/>
      <c r="QHL407" s="189"/>
      <c r="QHM407" s="189"/>
      <c r="QHN407" s="189"/>
      <c r="QHO407" s="189"/>
      <c r="QHP407" s="189"/>
      <c r="QHQ407" s="189"/>
      <c r="QHR407" s="189"/>
      <c r="QHS407" s="189"/>
      <c r="QHT407" s="189"/>
      <c r="QHU407" s="189"/>
      <c r="QHV407" s="189"/>
      <c r="QHW407" s="189"/>
      <c r="QHX407" s="189"/>
      <c r="QHY407" s="189"/>
      <c r="QHZ407" s="189"/>
      <c r="QIA407" s="189"/>
      <c r="QIB407" s="189"/>
      <c r="QIC407" s="189"/>
      <c r="QID407" s="189"/>
      <c r="QIE407" s="189"/>
      <c r="QIF407" s="189"/>
      <c r="QIG407" s="189"/>
      <c r="QIH407" s="189"/>
      <c r="QII407" s="189"/>
      <c r="QIJ407" s="189"/>
      <c r="QIK407" s="189"/>
      <c r="QIL407" s="189"/>
      <c r="QIM407" s="189"/>
      <c r="QIN407" s="189"/>
      <c r="QIO407" s="189"/>
      <c r="QIP407" s="189"/>
      <c r="QIQ407" s="189"/>
      <c r="QIR407" s="189"/>
      <c r="QIS407" s="189"/>
      <c r="QIT407" s="189"/>
      <c r="QIU407" s="189"/>
      <c r="QIV407" s="189"/>
      <c r="QIW407" s="189"/>
      <c r="QIX407" s="189"/>
      <c r="QIY407" s="189"/>
      <c r="QIZ407" s="189"/>
      <c r="QJA407" s="189"/>
      <c r="QJB407" s="189"/>
      <c r="QJC407" s="189"/>
      <c r="QJD407" s="189"/>
      <c r="QJE407" s="189"/>
      <c r="QJF407" s="189"/>
      <c r="QJG407" s="189"/>
      <c r="QJH407" s="189"/>
      <c r="QJI407" s="189"/>
      <c r="QJJ407" s="189"/>
      <c r="QJK407" s="189"/>
      <c r="QJL407" s="189"/>
      <c r="QJM407" s="189"/>
      <c r="QJN407" s="189"/>
      <c r="QJO407" s="189"/>
      <c r="QJP407" s="189"/>
      <c r="QJQ407" s="189"/>
      <c r="QJR407" s="189"/>
      <c r="QJS407" s="189"/>
      <c r="QJT407" s="189"/>
      <c r="QJU407" s="189"/>
      <c r="QJV407" s="189"/>
      <c r="QJW407" s="189"/>
      <c r="QJX407" s="189"/>
      <c r="QJY407" s="189"/>
      <c r="QJZ407" s="189"/>
      <c r="QKA407" s="189"/>
      <c r="QKB407" s="189"/>
      <c r="QKC407" s="189"/>
      <c r="QKD407" s="189"/>
      <c r="QKE407" s="189"/>
      <c r="QKF407" s="189"/>
      <c r="QKG407" s="189"/>
      <c r="QKH407" s="189"/>
      <c r="QKI407" s="189"/>
      <c r="QKJ407" s="189"/>
      <c r="QKK407" s="189"/>
      <c r="QKL407" s="189"/>
      <c r="QKM407" s="189"/>
      <c r="QKN407" s="189"/>
      <c r="QKO407" s="189"/>
      <c r="QKP407" s="189"/>
      <c r="QKQ407" s="189"/>
      <c r="QKR407" s="189"/>
      <c r="QKS407" s="189"/>
      <c r="QKT407" s="189"/>
      <c r="QKU407" s="189"/>
      <c r="QKV407" s="189"/>
      <c r="QKW407" s="189"/>
      <c r="QKX407" s="189"/>
      <c r="QKY407" s="189"/>
      <c r="QKZ407" s="189"/>
      <c r="QLA407" s="189"/>
      <c r="QLB407" s="189"/>
      <c r="QLC407" s="189"/>
      <c r="QLD407" s="189"/>
      <c r="QLE407" s="189"/>
      <c r="QLF407" s="189"/>
      <c r="QLG407" s="189"/>
      <c r="QLH407" s="189"/>
      <c r="QLI407" s="189"/>
      <c r="QLJ407" s="189"/>
      <c r="QLK407" s="189"/>
      <c r="QLL407" s="189"/>
      <c r="QLM407" s="189"/>
      <c r="QLN407" s="189"/>
      <c r="QLO407" s="189"/>
      <c r="QLP407" s="189"/>
      <c r="QLQ407" s="189"/>
      <c r="QLR407" s="189"/>
      <c r="QLS407" s="189"/>
      <c r="QLT407" s="189"/>
      <c r="QLU407" s="189"/>
      <c r="QLV407" s="189"/>
      <c r="QLW407" s="189"/>
      <c r="QLX407" s="189"/>
      <c r="QLY407" s="189"/>
      <c r="QLZ407" s="189"/>
      <c r="QMA407" s="189"/>
      <c r="QMB407" s="189"/>
      <c r="QMC407" s="189"/>
      <c r="QMD407" s="189"/>
      <c r="QME407" s="189"/>
      <c r="QMF407" s="189"/>
      <c r="QMG407" s="189"/>
      <c r="QMH407" s="189"/>
      <c r="QMI407" s="189"/>
      <c r="QMJ407" s="189"/>
      <c r="QMK407" s="189"/>
      <c r="QML407" s="189"/>
      <c r="QMM407" s="189"/>
      <c r="QMN407" s="189"/>
      <c r="QMO407" s="189"/>
      <c r="QMP407" s="189"/>
      <c r="QMQ407" s="189"/>
      <c r="QMR407" s="189"/>
      <c r="QMS407" s="189"/>
      <c r="QMT407" s="189"/>
      <c r="QMU407" s="189"/>
      <c r="QMV407" s="189"/>
      <c r="QMW407" s="189"/>
      <c r="QMX407" s="189"/>
      <c r="QMY407" s="189"/>
      <c r="QMZ407" s="189"/>
      <c r="QNA407" s="189"/>
      <c r="QNB407" s="189"/>
      <c r="QNC407" s="189"/>
      <c r="QND407" s="189"/>
      <c r="QNE407" s="189"/>
      <c r="QNF407" s="189"/>
      <c r="QNG407" s="189"/>
      <c r="QNH407" s="189"/>
      <c r="QNI407" s="189"/>
      <c r="QNJ407" s="189"/>
      <c r="QNK407" s="189"/>
      <c r="QNL407" s="189"/>
      <c r="QNM407" s="189"/>
      <c r="QNN407" s="189"/>
      <c r="QNO407" s="189"/>
      <c r="QNP407" s="189"/>
      <c r="QNQ407" s="189"/>
      <c r="QNR407" s="189"/>
      <c r="QNS407" s="189"/>
      <c r="QNT407" s="189"/>
      <c r="QNU407" s="189"/>
      <c r="QNV407" s="189"/>
      <c r="QNW407" s="189"/>
      <c r="QNX407" s="189"/>
      <c r="QNY407" s="189"/>
      <c r="QNZ407" s="189"/>
      <c r="QOA407" s="189"/>
      <c r="QOB407" s="189"/>
      <c r="QOC407" s="189"/>
      <c r="QOD407" s="189"/>
      <c r="QOE407" s="189"/>
      <c r="QOF407" s="189"/>
      <c r="QOG407" s="189"/>
      <c r="QOH407" s="189"/>
      <c r="QOI407" s="189"/>
      <c r="QOJ407" s="189"/>
      <c r="QOK407" s="189"/>
      <c r="QOL407" s="189"/>
      <c r="QOM407" s="189"/>
      <c r="QON407" s="189"/>
      <c r="QOO407" s="189"/>
      <c r="QOP407" s="189"/>
      <c r="QOQ407" s="189"/>
      <c r="QOR407" s="189"/>
      <c r="QOS407" s="189"/>
      <c r="QOT407" s="189"/>
      <c r="QOU407" s="189"/>
      <c r="QOV407" s="189"/>
      <c r="QOW407" s="189"/>
      <c r="QOX407" s="189"/>
      <c r="QOY407" s="189"/>
      <c r="QOZ407" s="189"/>
      <c r="QPA407" s="189"/>
      <c r="QPB407" s="189"/>
      <c r="QPC407" s="189"/>
      <c r="QPD407" s="189"/>
      <c r="QPE407" s="189"/>
      <c r="QPF407" s="189"/>
      <c r="QPG407" s="189"/>
      <c r="QPH407" s="189"/>
      <c r="QPI407" s="189"/>
      <c r="QPJ407" s="189"/>
      <c r="QPK407" s="189"/>
      <c r="QPL407" s="189"/>
      <c r="QPM407" s="189"/>
      <c r="QPN407" s="189"/>
      <c r="QPO407" s="189"/>
      <c r="QPP407" s="189"/>
      <c r="QPQ407" s="189"/>
      <c r="QPR407" s="189"/>
      <c r="QPS407" s="189"/>
      <c r="QPT407" s="189"/>
      <c r="QPU407" s="189"/>
      <c r="QPV407" s="189"/>
      <c r="QPW407" s="189"/>
      <c r="QPX407" s="189"/>
      <c r="QPY407" s="189"/>
      <c r="QPZ407" s="189"/>
      <c r="QQA407" s="189"/>
      <c r="QQB407" s="189"/>
      <c r="QQC407" s="189"/>
      <c r="QQD407" s="189"/>
      <c r="QQE407" s="189"/>
      <c r="QQF407" s="189"/>
      <c r="QQG407" s="189"/>
      <c r="QQH407" s="189"/>
      <c r="QQI407" s="189"/>
      <c r="QQJ407" s="189"/>
      <c r="QQK407" s="189"/>
      <c r="QQL407" s="189"/>
      <c r="QQM407" s="189"/>
      <c r="QQN407" s="189"/>
      <c r="QQO407" s="189"/>
      <c r="QQP407" s="189"/>
      <c r="QQQ407" s="189"/>
      <c r="QQR407" s="189"/>
      <c r="QQS407" s="189"/>
      <c r="QQT407" s="189"/>
      <c r="QQU407" s="189"/>
      <c r="QQV407" s="189"/>
      <c r="QQW407" s="189"/>
      <c r="QQX407" s="189"/>
      <c r="QQY407" s="189"/>
      <c r="QQZ407" s="189"/>
      <c r="QRA407" s="189"/>
      <c r="QRB407" s="189"/>
      <c r="QRC407" s="189"/>
      <c r="QRD407" s="189"/>
      <c r="QRE407" s="189"/>
      <c r="QRF407" s="189"/>
      <c r="QRG407" s="189"/>
      <c r="QRH407" s="189"/>
      <c r="QRI407" s="189"/>
      <c r="QRJ407" s="189"/>
      <c r="QRK407" s="189"/>
      <c r="QRL407" s="189"/>
      <c r="QRM407" s="189"/>
      <c r="QRN407" s="189"/>
      <c r="QRO407" s="189"/>
      <c r="QRP407" s="189"/>
      <c r="QRQ407" s="189"/>
      <c r="QRR407" s="189"/>
      <c r="QRS407" s="189"/>
      <c r="QRT407" s="189"/>
      <c r="QRU407" s="189"/>
      <c r="QRV407" s="189"/>
      <c r="QRW407" s="189"/>
      <c r="QRX407" s="189"/>
      <c r="QRY407" s="189"/>
      <c r="QRZ407" s="189"/>
      <c r="QSA407" s="189"/>
      <c r="QSB407" s="189"/>
      <c r="QSC407" s="189"/>
      <c r="QSD407" s="189"/>
      <c r="QSE407" s="189"/>
      <c r="QSF407" s="189"/>
      <c r="QSG407" s="189"/>
      <c r="QSH407" s="189"/>
      <c r="QSI407" s="189"/>
      <c r="QSJ407" s="189"/>
      <c r="QSK407" s="189"/>
      <c r="QSL407" s="189"/>
      <c r="QSM407" s="189"/>
      <c r="QSN407" s="189"/>
      <c r="QSO407" s="189"/>
      <c r="QSP407" s="189"/>
      <c r="QSQ407" s="189"/>
      <c r="QSR407" s="189"/>
      <c r="QSS407" s="189"/>
      <c r="QST407" s="189"/>
      <c r="QSU407" s="189"/>
      <c r="QSV407" s="189"/>
      <c r="QSW407" s="189"/>
      <c r="QSX407" s="189"/>
      <c r="QSY407" s="189"/>
      <c r="QSZ407" s="189"/>
      <c r="QTA407" s="189"/>
      <c r="QTB407" s="189"/>
      <c r="QTC407" s="189"/>
      <c r="QTD407" s="189"/>
      <c r="QTE407" s="189"/>
      <c r="QTF407" s="189"/>
      <c r="QTG407" s="189"/>
      <c r="QTH407" s="189"/>
      <c r="QTI407" s="189"/>
      <c r="QTJ407" s="189"/>
      <c r="QTK407" s="189"/>
      <c r="QTL407" s="189"/>
      <c r="QTM407" s="189"/>
      <c r="QTN407" s="189"/>
      <c r="QTO407" s="189"/>
      <c r="QTP407" s="189"/>
      <c r="QTQ407" s="189"/>
      <c r="QTR407" s="189"/>
      <c r="QTS407" s="189"/>
      <c r="QTT407" s="189"/>
      <c r="QTU407" s="189"/>
      <c r="QTV407" s="189"/>
      <c r="QTW407" s="189"/>
      <c r="QTX407" s="189"/>
      <c r="QTY407" s="189"/>
      <c r="QTZ407" s="189"/>
      <c r="QUA407" s="189"/>
      <c r="QUB407" s="189"/>
      <c r="QUC407" s="189"/>
      <c r="QUD407" s="189"/>
      <c r="QUE407" s="189"/>
      <c r="QUF407" s="189"/>
      <c r="QUG407" s="189"/>
      <c r="QUH407" s="189"/>
      <c r="QUI407" s="189"/>
      <c r="QUJ407" s="189"/>
      <c r="QUK407" s="189"/>
      <c r="QUL407" s="189"/>
      <c r="QUM407" s="189"/>
      <c r="QUN407" s="189"/>
      <c r="QUO407" s="189"/>
      <c r="QUP407" s="189"/>
      <c r="QUQ407" s="189"/>
      <c r="QUR407" s="189"/>
      <c r="QUS407" s="189"/>
      <c r="QUT407" s="189"/>
      <c r="QUU407" s="189"/>
      <c r="QUV407" s="189"/>
      <c r="QUW407" s="189"/>
      <c r="QUX407" s="189"/>
      <c r="QUY407" s="189"/>
      <c r="QUZ407" s="189"/>
      <c r="QVA407" s="189"/>
      <c r="QVB407" s="189"/>
      <c r="QVC407" s="189"/>
      <c r="QVD407" s="189"/>
      <c r="QVE407" s="189"/>
      <c r="QVF407" s="189"/>
      <c r="QVG407" s="189"/>
      <c r="QVH407" s="189"/>
      <c r="QVI407" s="189"/>
      <c r="QVJ407" s="189"/>
      <c r="QVK407" s="189"/>
      <c r="QVL407" s="189"/>
      <c r="QVM407" s="189"/>
      <c r="QVN407" s="189"/>
      <c r="QVO407" s="189"/>
      <c r="QVP407" s="189"/>
      <c r="QVQ407" s="189"/>
      <c r="QVR407" s="189"/>
      <c r="QVS407" s="189"/>
      <c r="QVT407" s="189"/>
      <c r="QVU407" s="189"/>
      <c r="QVV407" s="189"/>
      <c r="QVW407" s="189"/>
      <c r="QVX407" s="189"/>
      <c r="QVY407" s="189"/>
      <c r="QVZ407" s="189"/>
      <c r="QWA407" s="189"/>
      <c r="QWB407" s="189"/>
      <c r="QWC407" s="189"/>
      <c r="QWD407" s="189"/>
      <c r="QWE407" s="189"/>
      <c r="QWF407" s="189"/>
      <c r="QWG407" s="189"/>
      <c r="QWH407" s="189"/>
      <c r="QWI407" s="189"/>
      <c r="QWJ407" s="189"/>
      <c r="QWK407" s="189"/>
      <c r="QWL407" s="189"/>
      <c r="QWM407" s="189"/>
      <c r="QWN407" s="189"/>
      <c r="QWO407" s="189"/>
      <c r="QWP407" s="189"/>
      <c r="QWQ407" s="189"/>
      <c r="QWR407" s="189"/>
      <c r="QWS407" s="189"/>
      <c r="QWT407" s="189"/>
      <c r="QWU407" s="189"/>
      <c r="QWV407" s="189"/>
      <c r="QWW407" s="189"/>
      <c r="QWX407" s="189"/>
      <c r="QWY407" s="189"/>
      <c r="QWZ407" s="189"/>
      <c r="QXA407" s="189"/>
      <c r="QXB407" s="189"/>
      <c r="QXC407" s="189"/>
      <c r="QXD407" s="189"/>
      <c r="QXE407" s="189"/>
      <c r="QXF407" s="189"/>
      <c r="QXG407" s="189"/>
      <c r="QXH407" s="189"/>
      <c r="QXI407" s="189"/>
      <c r="QXJ407" s="189"/>
      <c r="QXK407" s="189"/>
      <c r="QXL407" s="189"/>
      <c r="QXM407" s="189"/>
      <c r="QXN407" s="189"/>
      <c r="QXO407" s="189"/>
      <c r="QXP407" s="189"/>
      <c r="QXQ407" s="189"/>
      <c r="QXR407" s="189"/>
      <c r="QXS407" s="189"/>
      <c r="QXT407" s="189"/>
      <c r="QXU407" s="189"/>
      <c r="QXV407" s="189"/>
      <c r="QXW407" s="189"/>
      <c r="QXX407" s="189"/>
      <c r="QXY407" s="189"/>
      <c r="QXZ407" s="189"/>
      <c r="QYA407" s="189"/>
      <c r="QYB407" s="189"/>
      <c r="QYC407" s="189"/>
      <c r="QYD407" s="189"/>
      <c r="QYE407" s="189"/>
      <c r="QYF407" s="189"/>
      <c r="QYG407" s="189"/>
      <c r="QYH407" s="189"/>
      <c r="QYI407" s="189"/>
      <c r="QYJ407" s="189"/>
      <c r="QYK407" s="189"/>
      <c r="QYL407" s="189"/>
      <c r="QYM407" s="189"/>
      <c r="QYN407" s="189"/>
      <c r="QYO407" s="189"/>
      <c r="QYP407" s="189"/>
      <c r="QYQ407" s="189"/>
      <c r="QYR407" s="189"/>
      <c r="QYS407" s="189"/>
      <c r="QYT407" s="189"/>
      <c r="QYU407" s="189"/>
      <c r="QYV407" s="189"/>
      <c r="QYW407" s="189"/>
      <c r="QYX407" s="189"/>
      <c r="QYY407" s="189"/>
      <c r="QYZ407" s="189"/>
      <c r="QZA407" s="189"/>
      <c r="QZB407" s="189"/>
      <c r="QZC407" s="189"/>
      <c r="QZD407" s="189"/>
      <c r="QZE407" s="189"/>
      <c r="QZF407" s="189"/>
      <c r="QZG407" s="189"/>
      <c r="QZH407" s="189"/>
      <c r="QZI407" s="189"/>
      <c r="QZJ407" s="189"/>
      <c r="QZK407" s="189"/>
      <c r="QZL407" s="189"/>
      <c r="QZM407" s="189"/>
      <c r="QZN407" s="189"/>
      <c r="QZO407" s="189"/>
      <c r="QZP407" s="189"/>
      <c r="QZQ407" s="189"/>
      <c r="QZR407" s="189"/>
      <c r="QZS407" s="189"/>
      <c r="QZT407" s="189"/>
      <c r="QZU407" s="189"/>
      <c r="QZV407" s="189"/>
      <c r="QZW407" s="189"/>
      <c r="QZX407" s="189"/>
      <c r="QZY407" s="189"/>
      <c r="QZZ407" s="189"/>
      <c r="RAA407" s="189"/>
      <c r="RAB407" s="189"/>
      <c r="RAC407" s="189"/>
      <c r="RAD407" s="189"/>
      <c r="RAE407" s="189"/>
      <c r="RAF407" s="189"/>
      <c r="RAG407" s="189"/>
      <c r="RAH407" s="189"/>
      <c r="RAI407" s="189"/>
      <c r="RAJ407" s="189"/>
      <c r="RAK407" s="189"/>
      <c r="RAL407" s="189"/>
      <c r="RAM407" s="189"/>
      <c r="RAN407" s="189"/>
      <c r="RAO407" s="189"/>
      <c r="RAP407" s="189"/>
      <c r="RAQ407" s="189"/>
      <c r="RAR407" s="189"/>
      <c r="RAS407" s="189"/>
      <c r="RAT407" s="189"/>
      <c r="RAU407" s="189"/>
      <c r="RAV407" s="189"/>
      <c r="RAW407" s="189"/>
      <c r="RAX407" s="189"/>
      <c r="RAY407" s="189"/>
      <c r="RAZ407" s="189"/>
      <c r="RBA407" s="189"/>
      <c r="RBB407" s="189"/>
      <c r="RBC407" s="189"/>
      <c r="RBD407" s="189"/>
      <c r="RBE407" s="189"/>
      <c r="RBF407" s="189"/>
      <c r="RBG407" s="189"/>
      <c r="RBH407" s="189"/>
      <c r="RBI407" s="189"/>
      <c r="RBJ407" s="189"/>
      <c r="RBK407" s="189"/>
      <c r="RBL407" s="189"/>
      <c r="RBM407" s="189"/>
      <c r="RBN407" s="189"/>
      <c r="RBO407" s="189"/>
      <c r="RBP407" s="189"/>
      <c r="RBQ407" s="189"/>
      <c r="RBR407" s="189"/>
      <c r="RBS407" s="189"/>
      <c r="RBT407" s="189"/>
      <c r="RBU407" s="189"/>
      <c r="RBV407" s="189"/>
      <c r="RBW407" s="189"/>
      <c r="RBX407" s="189"/>
      <c r="RBY407" s="189"/>
      <c r="RBZ407" s="189"/>
      <c r="RCA407" s="189"/>
      <c r="RCB407" s="189"/>
      <c r="RCC407" s="189"/>
      <c r="RCD407" s="189"/>
      <c r="RCE407" s="189"/>
      <c r="RCF407" s="189"/>
      <c r="RCG407" s="189"/>
      <c r="RCH407" s="189"/>
      <c r="RCI407" s="189"/>
      <c r="RCJ407" s="189"/>
      <c r="RCK407" s="189"/>
      <c r="RCL407" s="189"/>
      <c r="RCM407" s="189"/>
      <c r="RCN407" s="189"/>
      <c r="RCO407" s="189"/>
      <c r="RCP407" s="189"/>
      <c r="RCQ407" s="189"/>
      <c r="RCR407" s="189"/>
      <c r="RCS407" s="189"/>
      <c r="RCT407" s="189"/>
      <c r="RCU407" s="189"/>
      <c r="RCV407" s="189"/>
      <c r="RCW407" s="189"/>
      <c r="RCX407" s="189"/>
      <c r="RCY407" s="189"/>
      <c r="RCZ407" s="189"/>
      <c r="RDA407" s="189"/>
      <c r="RDB407" s="189"/>
      <c r="RDC407" s="189"/>
      <c r="RDD407" s="189"/>
      <c r="RDE407" s="189"/>
      <c r="RDF407" s="189"/>
      <c r="RDG407" s="189"/>
      <c r="RDH407" s="189"/>
      <c r="RDI407" s="189"/>
      <c r="RDJ407" s="189"/>
      <c r="RDK407" s="189"/>
      <c r="RDL407" s="189"/>
      <c r="RDM407" s="189"/>
      <c r="RDN407" s="189"/>
      <c r="RDO407" s="189"/>
      <c r="RDP407" s="189"/>
      <c r="RDQ407" s="189"/>
      <c r="RDR407" s="189"/>
      <c r="RDS407" s="189"/>
      <c r="RDT407" s="189"/>
      <c r="RDU407" s="189"/>
      <c r="RDV407" s="189"/>
      <c r="RDW407" s="189"/>
      <c r="RDX407" s="189"/>
      <c r="RDY407" s="189"/>
      <c r="RDZ407" s="189"/>
      <c r="REA407" s="189"/>
      <c r="REB407" s="189"/>
      <c r="REC407" s="189"/>
      <c r="RED407" s="189"/>
      <c r="REE407" s="189"/>
      <c r="REF407" s="189"/>
      <c r="REG407" s="189"/>
      <c r="REH407" s="189"/>
      <c r="REI407" s="189"/>
      <c r="REJ407" s="189"/>
      <c r="REK407" s="189"/>
      <c r="REL407" s="189"/>
      <c r="REM407" s="189"/>
      <c r="REN407" s="189"/>
      <c r="REO407" s="189"/>
      <c r="REP407" s="189"/>
      <c r="REQ407" s="189"/>
      <c r="RER407" s="189"/>
      <c r="RES407" s="189"/>
      <c r="RET407" s="189"/>
      <c r="REU407" s="189"/>
      <c r="REV407" s="189"/>
      <c r="REW407" s="189"/>
      <c r="REX407" s="189"/>
      <c r="REY407" s="189"/>
      <c r="REZ407" s="189"/>
      <c r="RFA407" s="189"/>
      <c r="RFB407" s="189"/>
      <c r="RFC407" s="189"/>
      <c r="RFD407" s="189"/>
      <c r="RFE407" s="189"/>
      <c r="RFF407" s="189"/>
      <c r="RFG407" s="189"/>
      <c r="RFH407" s="189"/>
      <c r="RFI407" s="189"/>
      <c r="RFJ407" s="189"/>
      <c r="RFK407" s="189"/>
      <c r="RFL407" s="189"/>
      <c r="RFM407" s="189"/>
      <c r="RFN407" s="189"/>
      <c r="RFO407" s="189"/>
      <c r="RFP407" s="189"/>
      <c r="RFQ407" s="189"/>
      <c r="RFR407" s="189"/>
      <c r="RFS407" s="189"/>
      <c r="RFT407" s="189"/>
      <c r="RFU407" s="189"/>
      <c r="RFV407" s="189"/>
      <c r="RFW407" s="189"/>
      <c r="RFX407" s="189"/>
      <c r="RFY407" s="189"/>
      <c r="RFZ407" s="189"/>
      <c r="RGA407" s="189"/>
      <c r="RGB407" s="189"/>
      <c r="RGC407" s="189"/>
      <c r="RGD407" s="189"/>
      <c r="RGE407" s="189"/>
      <c r="RGF407" s="189"/>
      <c r="RGG407" s="189"/>
      <c r="RGH407" s="189"/>
      <c r="RGI407" s="189"/>
      <c r="RGJ407" s="189"/>
      <c r="RGK407" s="189"/>
      <c r="RGL407" s="189"/>
      <c r="RGM407" s="189"/>
      <c r="RGN407" s="189"/>
      <c r="RGO407" s="189"/>
      <c r="RGP407" s="189"/>
      <c r="RGQ407" s="189"/>
      <c r="RGR407" s="189"/>
      <c r="RGS407" s="189"/>
      <c r="RGT407" s="189"/>
      <c r="RGU407" s="189"/>
      <c r="RGV407" s="189"/>
      <c r="RGW407" s="189"/>
      <c r="RGX407" s="189"/>
      <c r="RGY407" s="189"/>
      <c r="RGZ407" s="189"/>
      <c r="RHA407" s="189"/>
      <c r="RHB407" s="189"/>
      <c r="RHC407" s="189"/>
      <c r="RHD407" s="189"/>
      <c r="RHE407" s="189"/>
      <c r="RHF407" s="189"/>
      <c r="RHG407" s="189"/>
      <c r="RHH407" s="189"/>
      <c r="RHI407" s="189"/>
      <c r="RHJ407" s="189"/>
      <c r="RHK407" s="189"/>
      <c r="RHL407" s="189"/>
      <c r="RHM407" s="189"/>
      <c r="RHN407" s="189"/>
      <c r="RHO407" s="189"/>
      <c r="RHP407" s="189"/>
      <c r="RHQ407" s="189"/>
      <c r="RHR407" s="189"/>
      <c r="RHS407" s="189"/>
      <c r="RHT407" s="189"/>
      <c r="RHU407" s="189"/>
      <c r="RHV407" s="189"/>
      <c r="RHW407" s="189"/>
      <c r="RHX407" s="189"/>
      <c r="RHY407" s="189"/>
      <c r="RHZ407" s="189"/>
      <c r="RIA407" s="189"/>
      <c r="RIB407" s="189"/>
      <c r="RIC407" s="189"/>
      <c r="RID407" s="189"/>
      <c r="RIE407" s="189"/>
      <c r="RIF407" s="189"/>
      <c r="RIG407" s="189"/>
      <c r="RIH407" s="189"/>
      <c r="RII407" s="189"/>
      <c r="RIJ407" s="189"/>
      <c r="RIK407" s="189"/>
      <c r="RIL407" s="189"/>
      <c r="RIM407" s="189"/>
      <c r="RIN407" s="189"/>
      <c r="RIO407" s="189"/>
      <c r="RIP407" s="189"/>
      <c r="RIQ407" s="189"/>
      <c r="RIR407" s="189"/>
      <c r="RIS407" s="189"/>
      <c r="RIT407" s="189"/>
      <c r="RIU407" s="189"/>
      <c r="RIV407" s="189"/>
      <c r="RIW407" s="189"/>
      <c r="RIX407" s="189"/>
      <c r="RIY407" s="189"/>
      <c r="RIZ407" s="189"/>
      <c r="RJA407" s="189"/>
      <c r="RJB407" s="189"/>
      <c r="RJC407" s="189"/>
      <c r="RJD407" s="189"/>
      <c r="RJE407" s="189"/>
      <c r="RJF407" s="189"/>
      <c r="RJG407" s="189"/>
      <c r="RJH407" s="189"/>
      <c r="RJI407" s="189"/>
      <c r="RJJ407" s="189"/>
      <c r="RJK407" s="189"/>
      <c r="RJL407" s="189"/>
      <c r="RJM407" s="189"/>
      <c r="RJN407" s="189"/>
      <c r="RJO407" s="189"/>
      <c r="RJP407" s="189"/>
      <c r="RJQ407" s="189"/>
      <c r="RJR407" s="189"/>
      <c r="RJS407" s="189"/>
      <c r="RJT407" s="189"/>
      <c r="RJU407" s="189"/>
      <c r="RJV407" s="189"/>
      <c r="RJW407" s="189"/>
      <c r="RJX407" s="189"/>
      <c r="RJY407" s="189"/>
      <c r="RJZ407" s="189"/>
      <c r="RKA407" s="189"/>
      <c r="RKB407" s="189"/>
      <c r="RKC407" s="189"/>
      <c r="RKD407" s="189"/>
      <c r="RKE407" s="189"/>
      <c r="RKF407" s="189"/>
      <c r="RKG407" s="189"/>
      <c r="RKH407" s="189"/>
      <c r="RKI407" s="189"/>
      <c r="RKJ407" s="189"/>
      <c r="RKK407" s="189"/>
      <c r="RKL407" s="189"/>
      <c r="RKM407" s="189"/>
      <c r="RKN407" s="189"/>
      <c r="RKO407" s="189"/>
      <c r="RKP407" s="189"/>
      <c r="RKQ407" s="189"/>
      <c r="RKR407" s="189"/>
      <c r="RKS407" s="189"/>
      <c r="RKT407" s="189"/>
      <c r="RKU407" s="189"/>
      <c r="RKV407" s="189"/>
      <c r="RKW407" s="189"/>
      <c r="RKX407" s="189"/>
      <c r="RKY407" s="189"/>
      <c r="RKZ407" s="189"/>
      <c r="RLA407" s="189"/>
      <c r="RLB407" s="189"/>
      <c r="RLC407" s="189"/>
      <c r="RLD407" s="189"/>
      <c r="RLE407" s="189"/>
      <c r="RLF407" s="189"/>
      <c r="RLG407" s="189"/>
      <c r="RLH407" s="189"/>
      <c r="RLI407" s="189"/>
      <c r="RLJ407" s="189"/>
      <c r="RLK407" s="189"/>
      <c r="RLL407" s="189"/>
      <c r="RLM407" s="189"/>
      <c r="RLN407" s="189"/>
      <c r="RLO407" s="189"/>
      <c r="RLP407" s="189"/>
      <c r="RLQ407" s="189"/>
      <c r="RLR407" s="189"/>
      <c r="RLS407" s="189"/>
      <c r="RLT407" s="189"/>
      <c r="RLU407" s="189"/>
      <c r="RLV407" s="189"/>
      <c r="RLW407" s="189"/>
      <c r="RLX407" s="189"/>
      <c r="RLY407" s="189"/>
      <c r="RLZ407" s="189"/>
      <c r="RMA407" s="189"/>
      <c r="RMB407" s="189"/>
      <c r="RMC407" s="189"/>
      <c r="RMD407" s="189"/>
      <c r="RME407" s="189"/>
      <c r="RMF407" s="189"/>
      <c r="RMG407" s="189"/>
      <c r="RMH407" s="189"/>
      <c r="RMI407" s="189"/>
      <c r="RMJ407" s="189"/>
      <c r="RMK407" s="189"/>
      <c r="RML407" s="189"/>
      <c r="RMM407" s="189"/>
      <c r="RMN407" s="189"/>
      <c r="RMO407" s="189"/>
      <c r="RMP407" s="189"/>
      <c r="RMQ407" s="189"/>
      <c r="RMR407" s="189"/>
      <c r="RMS407" s="189"/>
      <c r="RMT407" s="189"/>
      <c r="RMU407" s="189"/>
      <c r="RMV407" s="189"/>
      <c r="RMW407" s="189"/>
      <c r="RMX407" s="189"/>
      <c r="RMY407" s="189"/>
      <c r="RMZ407" s="189"/>
      <c r="RNA407" s="189"/>
      <c r="RNB407" s="189"/>
      <c r="RNC407" s="189"/>
      <c r="RND407" s="189"/>
      <c r="RNE407" s="189"/>
      <c r="RNF407" s="189"/>
      <c r="RNG407" s="189"/>
      <c r="RNH407" s="189"/>
      <c r="RNI407" s="189"/>
      <c r="RNJ407" s="189"/>
      <c r="RNK407" s="189"/>
      <c r="RNL407" s="189"/>
      <c r="RNM407" s="189"/>
      <c r="RNN407" s="189"/>
      <c r="RNO407" s="189"/>
      <c r="RNP407" s="189"/>
      <c r="RNQ407" s="189"/>
      <c r="RNR407" s="189"/>
      <c r="RNS407" s="189"/>
      <c r="RNT407" s="189"/>
      <c r="RNU407" s="189"/>
      <c r="RNV407" s="189"/>
      <c r="RNW407" s="189"/>
      <c r="RNX407" s="189"/>
      <c r="RNY407" s="189"/>
      <c r="RNZ407" s="189"/>
      <c r="ROA407" s="189"/>
      <c r="ROB407" s="189"/>
      <c r="ROC407" s="189"/>
      <c r="ROD407" s="189"/>
      <c r="ROE407" s="189"/>
      <c r="ROF407" s="189"/>
      <c r="ROG407" s="189"/>
      <c r="ROH407" s="189"/>
      <c r="ROI407" s="189"/>
      <c r="ROJ407" s="189"/>
      <c r="ROK407" s="189"/>
      <c r="ROL407" s="189"/>
      <c r="ROM407" s="189"/>
      <c r="RON407" s="189"/>
      <c r="ROO407" s="189"/>
      <c r="ROP407" s="189"/>
      <c r="ROQ407" s="189"/>
      <c r="ROR407" s="189"/>
      <c r="ROS407" s="189"/>
      <c r="ROT407" s="189"/>
      <c r="ROU407" s="189"/>
      <c r="ROV407" s="189"/>
      <c r="ROW407" s="189"/>
      <c r="ROX407" s="189"/>
      <c r="ROY407" s="189"/>
      <c r="ROZ407" s="189"/>
      <c r="RPA407" s="189"/>
      <c r="RPB407" s="189"/>
      <c r="RPC407" s="189"/>
      <c r="RPD407" s="189"/>
      <c r="RPE407" s="189"/>
      <c r="RPF407" s="189"/>
      <c r="RPG407" s="189"/>
      <c r="RPH407" s="189"/>
      <c r="RPI407" s="189"/>
      <c r="RPJ407" s="189"/>
      <c r="RPK407" s="189"/>
      <c r="RPL407" s="189"/>
      <c r="RPM407" s="189"/>
      <c r="RPN407" s="189"/>
      <c r="RPO407" s="189"/>
      <c r="RPP407" s="189"/>
      <c r="RPQ407" s="189"/>
      <c r="RPR407" s="189"/>
      <c r="RPS407" s="189"/>
      <c r="RPT407" s="189"/>
      <c r="RPU407" s="189"/>
      <c r="RPV407" s="189"/>
      <c r="RPW407" s="189"/>
      <c r="RPX407" s="189"/>
      <c r="RPY407" s="189"/>
      <c r="RPZ407" s="189"/>
      <c r="RQA407" s="189"/>
      <c r="RQB407" s="189"/>
      <c r="RQC407" s="189"/>
      <c r="RQD407" s="189"/>
      <c r="RQE407" s="189"/>
      <c r="RQF407" s="189"/>
      <c r="RQG407" s="189"/>
      <c r="RQH407" s="189"/>
      <c r="RQI407" s="189"/>
      <c r="RQJ407" s="189"/>
      <c r="RQK407" s="189"/>
      <c r="RQL407" s="189"/>
      <c r="RQM407" s="189"/>
      <c r="RQN407" s="189"/>
      <c r="RQO407" s="189"/>
      <c r="RQP407" s="189"/>
      <c r="RQQ407" s="189"/>
      <c r="RQR407" s="189"/>
      <c r="RQS407" s="189"/>
      <c r="RQT407" s="189"/>
      <c r="RQU407" s="189"/>
      <c r="RQV407" s="189"/>
      <c r="RQW407" s="189"/>
      <c r="RQX407" s="189"/>
      <c r="RQY407" s="189"/>
      <c r="RQZ407" s="189"/>
      <c r="RRA407" s="189"/>
      <c r="RRB407" s="189"/>
      <c r="RRC407" s="189"/>
      <c r="RRD407" s="189"/>
      <c r="RRE407" s="189"/>
      <c r="RRF407" s="189"/>
      <c r="RRG407" s="189"/>
      <c r="RRH407" s="189"/>
      <c r="RRI407" s="189"/>
      <c r="RRJ407" s="189"/>
      <c r="RRK407" s="189"/>
      <c r="RRL407" s="189"/>
      <c r="RRM407" s="189"/>
      <c r="RRN407" s="189"/>
      <c r="RRO407" s="189"/>
      <c r="RRP407" s="189"/>
      <c r="RRQ407" s="189"/>
      <c r="RRR407" s="189"/>
      <c r="RRS407" s="189"/>
      <c r="RRT407" s="189"/>
      <c r="RRU407" s="189"/>
      <c r="RRV407" s="189"/>
      <c r="RRW407" s="189"/>
      <c r="RRX407" s="189"/>
      <c r="RRY407" s="189"/>
      <c r="RRZ407" s="189"/>
      <c r="RSA407" s="189"/>
      <c r="RSB407" s="189"/>
      <c r="RSC407" s="189"/>
      <c r="RSD407" s="189"/>
      <c r="RSE407" s="189"/>
      <c r="RSF407" s="189"/>
      <c r="RSG407" s="189"/>
      <c r="RSH407" s="189"/>
      <c r="RSI407" s="189"/>
      <c r="RSJ407" s="189"/>
      <c r="RSK407" s="189"/>
      <c r="RSL407" s="189"/>
      <c r="RSM407" s="189"/>
      <c r="RSN407" s="189"/>
      <c r="RSO407" s="189"/>
      <c r="RSP407" s="189"/>
      <c r="RSQ407" s="189"/>
      <c r="RSR407" s="189"/>
      <c r="RSS407" s="189"/>
      <c r="RST407" s="189"/>
      <c r="RSU407" s="189"/>
      <c r="RSV407" s="189"/>
      <c r="RSW407" s="189"/>
      <c r="RSX407" s="189"/>
      <c r="RSY407" s="189"/>
      <c r="RSZ407" s="189"/>
      <c r="RTA407" s="189"/>
      <c r="RTB407" s="189"/>
      <c r="RTC407" s="189"/>
      <c r="RTD407" s="189"/>
      <c r="RTE407" s="189"/>
      <c r="RTF407" s="189"/>
      <c r="RTG407" s="189"/>
      <c r="RTH407" s="189"/>
      <c r="RTI407" s="189"/>
      <c r="RTJ407" s="189"/>
      <c r="RTK407" s="189"/>
      <c r="RTL407" s="189"/>
      <c r="RTM407" s="189"/>
      <c r="RTN407" s="189"/>
      <c r="RTO407" s="189"/>
      <c r="RTP407" s="189"/>
      <c r="RTQ407" s="189"/>
      <c r="RTR407" s="189"/>
      <c r="RTS407" s="189"/>
      <c r="RTT407" s="189"/>
      <c r="RTU407" s="189"/>
      <c r="RTV407" s="189"/>
      <c r="RTW407" s="189"/>
      <c r="RTX407" s="189"/>
      <c r="RTY407" s="189"/>
      <c r="RTZ407" s="189"/>
      <c r="RUA407" s="189"/>
      <c r="RUB407" s="189"/>
      <c r="RUC407" s="189"/>
      <c r="RUD407" s="189"/>
      <c r="RUE407" s="189"/>
      <c r="RUF407" s="189"/>
      <c r="RUG407" s="189"/>
      <c r="RUH407" s="189"/>
      <c r="RUI407" s="189"/>
      <c r="RUJ407" s="189"/>
      <c r="RUK407" s="189"/>
      <c r="RUL407" s="189"/>
      <c r="RUM407" s="189"/>
      <c r="RUN407" s="189"/>
      <c r="RUO407" s="189"/>
      <c r="RUP407" s="189"/>
      <c r="RUQ407" s="189"/>
      <c r="RUR407" s="189"/>
      <c r="RUS407" s="189"/>
      <c r="RUT407" s="189"/>
      <c r="RUU407" s="189"/>
      <c r="RUV407" s="189"/>
      <c r="RUW407" s="189"/>
      <c r="RUX407" s="189"/>
      <c r="RUY407" s="189"/>
      <c r="RUZ407" s="189"/>
      <c r="RVA407" s="189"/>
      <c r="RVB407" s="189"/>
      <c r="RVC407" s="189"/>
      <c r="RVD407" s="189"/>
      <c r="RVE407" s="189"/>
      <c r="RVF407" s="189"/>
      <c r="RVG407" s="189"/>
      <c r="RVH407" s="189"/>
      <c r="RVI407" s="189"/>
      <c r="RVJ407" s="189"/>
      <c r="RVK407" s="189"/>
      <c r="RVL407" s="189"/>
      <c r="RVM407" s="189"/>
      <c r="RVN407" s="189"/>
      <c r="RVO407" s="189"/>
      <c r="RVP407" s="189"/>
      <c r="RVQ407" s="189"/>
      <c r="RVR407" s="189"/>
      <c r="RVS407" s="189"/>
      <c r="RVT407" s="189"/>
      <c r="RVU407" s="189"/>
      <c r="RVV407" s="189"/>
      <c r="RVW407" s="189"/>
      <c r="RVX407" s="189"/>
      <c r="RVY407" s="189"/>
      <c r="RVZ407" s="189"/>
      <c r="RWA407" s="189"/>
      <c r="RWB407" s="189"/>
      <c r="RWC407" s="189"/>
      <c r="RWD407" s="189"/>
      <c r="RWE407" s="189"/>
      <c r="RWF407" s="189"/>
      <c r="RWG407" s="189"/>
      <c r="RWH407" s="189"/>
      <c r="RWI407" s="189"/>
      <c r="RWJ407" s="189"/>
      <c r="RWK407" s="189"/>
      <c r="RWL407" s="189"/>
      <c r="RWM407" s="189"/>
      <c r="RWN407" s="189"/>
      <c r="RWO407" s="189"/>
      <c r="RWP407" s="189"/>
      <c r="RWQ407" s="189"/>
      <c r="RWR407" s="189"/>
      <c r="RWS407" s="189"/>
      <c r="RWT407" s="189"/>
      <c r="RWU407" s="189"/>
      <c r="RWV407" s="189"/>
      <c r="RWW407" s="189"/>
      <c r="RWX407" s="189"/>
      <c r="RWY407" s="189"/>
      <c r="RWZ407" s="189"/>
      <c r="RXA407" s="189"/>
      <c r="RXB407" s="189"/>
      <c r="RXC407" s="189"/>
      <c r="RXD407" s="189"/>
      <c r="RXE407" s="189"/>
      <c r="RXF407" s="189"/>
      <c r="RXG407" s="189"/>
      <c r="RXH407" s="189"/>
      <c r="RXI407" s="189"/>
      <c r="RXJ407" s="189"/>
      <c r="RXK407" s="189"/>
      <c r="RXL407" s="189"/>
      <c r="RXM407" s="189"/>
      <c r="RXN407" s="189"/>
      <c r="RXO407" s="189"/>
      <c r="RXP407" s="189"/>
      <c r="RXQ407" s="189"/>
      <c r="RXR407" s="189"/>
      <c r="RXS407" s="189"/>
      <c r="RXT407" s="189"/>
      <c r="RXU407" s="189"/>
      <c r="RXV407" s="189"/>
      <c r="RXW407" s="189"/>
      <c r="RXX407" s="189"/>
      <c r="RXY407" s="189"/>
      <c r="RXZ407" s="189"/>
      <c r="RYA407" s="189"/>
      <c r="RYB407" s="189"/>
      <c r="RYC407" s="189"/>
      <c r="RYD407" s="189"/>
      <c r="RYE407" s="189"/>
      <c r="RYF407" s="189"/>
      <c r="RYG407" s="189"/>
      <c r="RYH407" s="189"/>
      <c r="RYI407" s="189"/>
      <c r="RYJ407" s="189"/>
      <c r="RYK407" s="189"/>
      <c r="RYL407" s="189"/>
      <c r="RYM407" s="189"/>
      <c r="RYN407" s="189"/>
      <c r="RYO407" s="189"/>
      <c r="RYP407" s="189"/>
      <c r="RYQ407" s="189"/>
      <c r="RYR407" s="189"/>
      <c r="RYS407" s="189"/>
      <c r="RYT407" s="189"/>
      <c r="RYU407" s="189"/>
      <c r="RYV407" s="189"/>
      <c r="RYW407" s="189"/>
      <c r="RYX407" s="189"/>
      <c r="RYY407" s="189"/>
      <c r="RYZ407" s="189"/>
      <c r="RZA407" s="189"/>
      <c r="RZB407" s="189"/>
      <c r="RZC407" s="189"/>
      <c r="RZD407" s="189"/>
      <c r="RZE407" s="189"/>
      <c r="RZF407" s="189"/>
      <c r="RZG407" s="189"/>
      <c r="RZH407" s="189"/>
      <c r="RZI407" s="189"/>
      <c r="RZJ407" s="189"/>
      <c r="RZK407" s="189"/>
      <c r="RZL407" s="189"/>
      <c r="RZM407" s="189"/>
      <c r="RZN407" s="189"/>
      <c r="RZO407" s="189"/>
      <c r="RZP407" s="189"/>
      <c r="RZQ407" s="189"/>
      <c r="RZR407" s="189"/>
      <c r="RZS407" s="189"/>
      <c r="RZT407" s="189"/>
      <c r="RZU407" s="189"/>
      <c r="RZV407" s="189"/>
      <c r="RZW407" s="189"/>
      <c r="RZX407" s="189"/>
      <c r="RZY407" s="189"/>
      <c r="RZZ407" s="189"/>
      <c r="SAA407" s="189"/>
      <c r="SAB407" s="189"/>
      <c r="SAC407" s="189"/>
      <c r="SAD407" s="189"/>
      <c r="SAE407" s="189"/>
      <c r="SAF407" s="189"/>
      <c r="SAG407" s="189"/>
      <c r="SAH407" s="189"/>
      <c r="SAI407" s="189"/>
      <c r="SAJ407" s="189"/>
      <c r="SAK407" s="189"/>
      <c r="SAL407" s="189"/>
      <c r="SAM407" s="189"/>
      <c r="SAN407" s="189"/>
      <c r="SAO407" s="189"/>
      <c r="SAP407" s="189"/>
      <c r="SAQ407" s="189"/>
      <c r="SAR407" s="189"/>
      <c r="SAS407" s="189"/>
      <c r="SAT407" s="189"/>
      <c r="SAU407" s="189"/>
      <c r="SAV407" s="189"/>
      <c r="SAW407" s="189"/>
      <c r="SAX407" s="189"/>
      <c r="SAY407" s="189"/>
      <c r="SAZ407" s="189"/>
      <c r="SBA407" s="189"/>
      <c r="SBB407" s="189"/>
      <c r="SBC407" s="189"/>
      <c r="SBD407" s="189"/>
      <c r="SBE407" s="189"/>
      <c r="SBF407" s="189"/>
      <c r="SBG407" s="189"/>
      <c r="SBH407" s="189"/>
      <c r="SBI407" s="189"/>
      <c r="SBJ407" s="189"/>
      <c r="SBK407" s="189"/>
      <c r="SBL407" s="189"/>
      <c r="SBM407" s="189"/>
      <c r="SBN407" s="189"/>
      <c r="SBO407" s="189"/>
      <c r="SBP407" s="189"/>
      <c r="SBQ407" s="189"/>
      <c r="SBR407" s="189"/>
      <c r="SBS407" s="189"/>
      <c r="SBT407" s="189"/>
      <c r="SBU407" s="189"/>
      <c r="SBV407" s="189"/>
      <c r="SBW407" s="189"/>
      <c r="SBX407" s="189"/>
      <c r="SBY407" s="189"/>
      <c r="SBZ407" s="189"/>
      <c r="SCA407" s="189"/>
      <c r="SCB407" s="189"/>
      <c r="SCC407" s="189"/>
      <c r="SCD407" s="189"/>
      <c r="SCE407" s="189"/>
      <c r="SCF407" s="189"/>
      <c r="SCG407" s="189"/>
      <c r="SCH407" s="189"/>
      <c r="SCI407" s="189"/>
      <c r="SCJ407" s="189"/>
      <c r="SCK407" s="189"/>
      <c r="SCL407" s="189"/>
      <c r="SCM407" s="189"/>
      <c r="SCN407" s="189"/>
      <c r="SCO407" s="189"/>
      <c r="SCP407" s="189"/>
      <c r="SCQ407" s="189"/>
      <c r="SCR407" s="189"/>
      <c r="SCS407" s="189"/>
      <c r="SCT407" s="189"/>
      <c r="SCU407" s="189"/>
      <c r="SCV407" s="189"/>
      <c r="SCW407" s="189"/>
      <c r="SCX407" s="189"/>
      <c r="SCY407" s="189"/>
      <c r="SCZ407" s="189"/>
      <c r="SDA407" s="189"/>
      <c r="SDB407" s="189"/>
      <c r="SDC407" s="189"/>
      <c r="SDD407" s="189"/>
      <c r="SDE407" s="189"/>
      <c r="SDF407" s="189"/>
      <c r="SDG407" s="189"/>
      <c r="SDH407" s="189"/>
      <c r="SDI407" s="189"/>
      <c r="SDJ407" s="189"/>
      <c r="SDK407" s="189"/>
      <c r="SDL407" s="189"/>
      <c r="SDM407" s="189"/>
      <c r="SDN407" s="189"/>
      <c r="SDO407" s="189"/>
      <c r="SDP407" s="189"/>
      <c r="SDQ407" s="189"/>
      <c r="SDR407" s="189"/>
      <c r="SDS407" s="189"/>
      <c r="SDT407" s="189"/>
      <c r="SDU407" s="189"/>
      <c r="SDV407" s="189"/>
      <c r="SDW407" s="189"/>
      <c r="SDX407" s="189"/>
      <c r="SDY407" s="189"/>
      <c r="SDZ407" s="189"/>
      <c r="SEA407" s="189"/>
      <c r="SEB407" s="189"/>
      <c r="SEC407" s="189"/>
      <c r="SED407" s="189"/>
      <c r="SEE407" s="189"/>
      <c r="SEF407" s="189"/>
      <c r="SEG407" s="189"/>
      <c r="SEH407" s="189"/>
      <c r="SEI407" s="189"/>
      <c r="SEJ407" s="189"/>
      <c r="SEK407" s="189"/>
      <c r="SEL407" s="189"/>
      <c r="SEM407" s="189"/>
      <c r="SEN407" s="189"/>
      <c r="SEO407" s="189"/>
      <c r="SEP407" s="189"/>
      <c r="SEQ407" s="189"/>
      <c r="SER407" s="189"/>
      <c r="SES407" s="189"/>
      <c r="SET407" s="189"/>
      <c r="SEU407" s="189"/>
      <c r="SEV407" s="189"/>
      <c r="SEW407" s="189"/>
      <c r="SEX407" s="189"/>
      <c r="SEY407" s="189"/>
      <c r="SEZ407" s="189"/>
      <c r="SFA407" s="189"/>
      <c r="SFB407" s="189"/>
      <c r="SFC407" s="189"/>
      <c r="SFD407" s="189"/>
      <c r="SFE407" s="189"/>
      <c r="SFF407" s="189"/>
      <c r="SFG407" s="189"/>
      <c r="SFH407" s="189"/>
      <c r="SFI407" s="189"/>
      <c r="SFJ407" s="189"/>
      <c r="SFK407" s="189"/>
      <c r="SFL407" s="189"/>
      <c r="SFM407" s="189"/>
      <c r="SFN407" s="189"/>
      <c r="SFO407" s="189"/>
      <c r="SFP407" s="189"/>
      <c r="SFQ407" s="189"/>
      <c r="SFR407" s="189"/>
      <c r="SFS407" s="189"/>
      <c r="SFT407" s="189"/>
      <c r="SFU407" s="189"/>
      <c r="SFV407" s="189"/>
      <c r="SFW407" s="189"/>
      <c r="SFX407" s="189"/>
      <c r="SFY407" s="189"/>
      <c r="SFZ407" s="189"/>
      <c r="SGA407" s="189"/>
      <c r="SGB407" s="189"/>
      <c r="SGC407" s="189"/>
      <c r="SGD407" s="189"/>
      <c r="SGE407" s="189"/>
      <c r="SGF407" s="189"/>
      <c r="SGG407" s="189"/>
      <c r="SGH407" s="189"/>
      <c r="SGI407" s="189"/>
      <c r="SGJ407" s="189"/>
      <c r="SGK407" s="189"/>
      <c r="SGL407" s="189"/>
      <c r="SGM407" s="189"/>
      <c r="SGN407" s="189"/>
      <c r="SGO407" s="189"/>
      <c r="SGP407" s="189"/>
      <c r="SGQ407" s="189"/>
      <c r="SGR407" s="189"/>
      <c r="SGS407" s="189"/>
      <c r="SGT407" s="189"/>
      <c r="SGU407" s="189"/>
      <c r="SGV407" s="189"/>
      <c r="SGW407" s="189"/>
      <c r="SGX407" s="189"/>
      <c r="SGY407" s="189"/>
      <c r="SGZ407" s="189"/>
      <c r="SHA407" s="189"/>
      <c r="SHB407" s="189"/>
      <c r="SHC407" s="189"/>
      <c r="SHD407" s="189"/>
      <c r="SHE407" s="189"/>
      <c r="SHF407" s="189"/>
      <c r="SHG407" s="189"/>
      <c r="SHH407" s="189"/>
      <c r="SHI407" s="189"/>
      <c r="SHJ407" s="189"/>
      <c r="SHK407" s="189"/>
      <c r="SHL407" s="189"/>
      <c r="SHM407" s="189"/>
      <c r="SHN407" s="189"/>
      <c r="SHO407" s="189"/>
      <c r="SHP407" s="189"/>
      <c r="SHQ407" s="189"/>
      <c r="SHR407" s="189"/>
      <c r="SHS407" s="189"/>
      <c r="SHT407" s="189"/>
      <c r="SHU407" s="189"/>
      <c r="SHV407" s="189"/>
      <c r="SHW407" s="189"/>
      <c r="SHX407" s="189"/>
      <c r="SHY407" s="189"/>
      <c r="SHZ407" s="189"/>
      <c r="SIA407" s="189"/>
      <c r="SIB407" s="189"/>
      <c r="SIC407" s="189"/>
      <c r="SID407" s="189"/>
      <c r="SIE407" s="189"/>
      <c r="SIF407" s="189"/>
      <c r="SIG407" s="189"/>
      <c r="SIH407" s="189"/>
      <c r="SII407" s="189"/>
      <c r="SIJ407" s="189"/>
      <c r="SIK407" s="189"/>
      <c r="SIL407" s="189"/>
      <c r="SIM407" s="189"/>
      <c r="SIN407" s="189"/>
      <c r="SIO407" s="189"/>
      <c r="SIP407" s="189"/>
      <c r="SIQ407" s="189"/>
      <c r="SIR407" s="189"/>
      <c r="SIS407" s="189"/>
      <c r="SIT407" s="189"/>
      <c r="SIU407" s="189"/>
      <c r="SIV407" s="189"/>
      <c r="SIW407" s="189"/>
      <c r="SIX407" s="189"/>
      <c r="SIY407" s="189"/>
      <c r="SIZ407" s="189"/>
      <c r="SJA407" s="189"/>
      <c r="SJB407" s="189"/>
      <c r="SJC407" s="189"/>
      <c r="SJD407" s="189"/>
      <c r="SJE407" s="189"/>
      <c r="SJF407" s="189"/>
      <c r="SJG407" s="189"/>
      <c r="SJH407" s="189"/>
      <c r="SJI407" s="189"/>
      <c r="SJJ407" s="189"/>
      <c r="SJK407" s="189"/>
      <c r="SJL407" s="189"/>
      <c r="SJM407" s="189"/>
      <c r="SJN407" s="189"/>
      <c r="SJO407" s="189"/>
      <c r="SJP407" s="189"/>
      <c r="SJQ407" s="189"/>
      <c r="SJR407" s="189"/>
      <c r="SJS407" s="189"/>
      <c r="SJT407" s="189"/>
      <c r="SJU407" s="189"/>
      <c r="SJV407" s="189"/>
      <c r="SJW407" s="189"/>
      <c r="SJX407" s="189"/>
      <c r="SJY407" s="189"/>
      <c r="SJZ407" s="189"/>
      <c r="SKA407" s="189"/>
      <c r="SKB407" s="189"/>
      <c r="SKC407" s="189"/>
      <c r="SKD407" s="189"/>
      <c r="SKE407" s="189"/>
      <c r="SKF407" s="189"/>
      <c r="SKG407" s="189"/>
      <c r="SKH407" s="189"/>
      <c r="SKI407" s="189"/>
      <c r="SKJ407" s="189"/>
      <c r="SKK407" s="189"/>
      <c r="SKL407" s="189"/>
      <c r="SKM407" s="189"/>
      <c r="SKN407" s="189"/>
      <c r="SKO407" s="189"/>
      <c r="SKP407" s="189"/>
      <c r="SKQ407" s="189"/>
      <c r="SKR407" s="189"/>
      <c r="SKS407" s="189"/>
      <c r="SKT407" s="189"/>
      <c r="SKU407" s="189"/>
      <c r="SKV407" s="189"/>
      <c r="SKW407" s="189"/>
      <c r="SKX407" s="189"/>
      <c r="SKY407" s="189"/>
      <c r="SKZ407" s="189"/>
      <c r="SLA407" s="189"/>
      <c r="SLB407" s="189"/>
      <c r="SLC407" s="189"/>
      <c r="SLD407" s="189"/>
      <c r="SLE407" s="189"/>
      <c r="SLF407" s="189"/>
      <c r="SLG407" s="189"/>
      <c r="SLH407" s="189"/>
      <c r="SLI407" s="189"/>
      <c r="SLJ407" s="189"/>
      <c r="SLK407" s="189"/>
      <c r="SLL407" s="189"/>
      <c r="SLM407" s="189"/>
      <c r="SLN407" s="189"/>
      <c r="SLO407" s="189"/>
      <c r="SLP407" s="189"/>
      <c r="SLQ407" s="189"/>
      <c r="SLR407" s="189"/>
      <c r="SLS407" s="189"/>
      <c r="SLT407" s="189"/>
      <c r="SLU407" s="189"/>
      <c r="SLV407" s="189"/>
      <c r="SLW407" s="189"/>
      <c r="SLX407" s="189"/>
      <c r="SLY407" s="189"/>
      <c r="SLZ407" s="189"/>
      <c r="SMA407" s="189"/>
      <c r="SMB407" s="189"/>
      <c r="SMC407" s="189"/>
      <c r="SMD407" s="189"/>
      <c r="SME407" s="189"/>
      <c r="SMF407" s="189"/>
      <c r="SMG407" s="189"/>
      <c r="SMH407" s="189"/>
      <c r="SMI407" s="189"/>
      <c r="SMJ407" s="189"/>
      <c r="SMK407" s="189"/>
      <c r="SML407" s="189"/>
      <c r="SMM407" s="189"/>
      <c r="SMN407" s="189"/>
      <c r="SMO407" s="189"/>
      <c r="SMP407" s="189"/>
      <c r="SMQ407" s="189"/>
      <c r="SMR407" s="189"/>
      <c r="SMS407" s="189"/>
      <c r="SMT407" s="189"/>
      <c r="SMU407" s="189"/>
      <c r="SMV407" s="189"/>
      <c r="SMW407" s="189"/>
      <c r="SMX407" s="189"/>
      <c r="SMY407" s="189"/>
      <c r="SMZ407" s="189"/>
      <c r="SNA407" s="189"/>
      <c r="SNB407" s="189"/>
      <c r="SNC407" s="189"/>
      <c r="SND407" s="189"/>
      <c r="SNE407" s="189"/>
      <c r="SNF407" s="189"/>
      <c r="SNG407" s="189"/>
      <c r="SNH407" s="189"/>
      <c r="SNI407" s="189"/>
      <c r="SNJ407" s="189"/>
      <c r="SNK407" s="189"/>
      <c r="SNL407" s="189"/>
      <c r="SNM407" s="189"/>
      <c r="SNN407" s="189"/>
      <c r="SNO407" s="189"/>
      <c r="SNP407" s="189"/>
      <c r="SNQ407" s="189"/>
      <c r="SNR407" s="189"/>
      <c r="SNS407" s="189"/>
      <c r="SNT407" s="189"/>
      <c r="SNU407" s="189"/>
      <c r="SNV407" s="189"/>
      <c r="SNW407" s="189"/>
      <c r="SNX407" s="189"/>
      <c r="SNY407" s="189"/>
      <c r="SNZ407" s="189"/>
      <c r="SOA407" s="189"/>
      <c r="SOB407" s="189"/>
      <c r="SOC407" s="189"/>
      <c r="SOD407" s="189"/>
      <c r="SOE407" s="189"/>
      <c r="SOF407" s="189"/>
      <c r="SOG407" s="189"/>
      <c r="SOH407" s="189"/>
      <c r="SOI407" s="189"/>
      <c r="SOJ407" s="189"/>
      <c r="SOK407" s="189"/>
      <c r="SOL407" s="189"/>
      <c r="SOM407" s="189"/>
      <c r="SON407" s="189"/>
      <c r="SOO407" s="189"/>
      <c r="SOP407" s="189"/>
      <c r="SOQ407" s="189"/>
      <c r="SOR407" s="189"/>
      <c r="SOS407" s="189"/>
      <c r="SOT407" s="189"/>
      <c r="SOU407" s="189"/>
      <c r="SOV407" s="189"/>
      <c r="SOW407" s="189"/>
      <c r="SOX407" s="189"/>
      <c r="SOY407" s="189"/>
      <c r="SOZ407" s="189"/>
      <c r="SPA407" s="189"/>
      <c r="SPB407" s="189"/>
      <c r="SPC407" s="189"/>
      <c r="SPD407" s="189"/>
      <c r="SPE407" s="189"/>
      <c r="SPF407" s="189"/>
      <c r="SPG407" s="189"/>
      <c r="SPH407" s="189"/>
      <c r="SPI407" s="189"/>
      <c r="SPJ407" s="189"/>
      <c r="SPK407" s="189"/>
      <c r="SPL407" s="189"/>
      <c r="SPM407" s="189"/>
      <c r="SPN407" s="189"/>
      <c r="SPO407" s="189"/>
      <c r="SPP407" s="189"/>
      <c r="SPQ407" s="189"/>
      <c r="SPR407" s="189"/>
      <c r="SPS407" s="189"/>
      <c r="SPT407" s="189"/>
      <c r="SPU407" s="189"/>
      <c r="SPV407" s="189"/>
      <c r="SPW407" s="189"/>
      <c r="SPX407" s="189"/>
      <c r="SPY407" s="189"/>
      <c r="SPZ407" s="189"/>
      <c r="SQA407" s="189"/>
      <c r="SQB407" s="189"/>
      <c r="SQC407" s="189"/>
      <c r="SQD407" s="189"/>
      <c r="SQE407" s="189"/>
      <c r="SQF407" s="189"/>
      <c r="SQG407" s="189"/>
      <c r="SQH407" s="189"/>
      <c r="SQI407" s="189"/>
      <c r="SQJ407" s="189"/>
      <c r="SQK407" s="189"/>
      <c r="SQL407" s="189"/>
      <c r="SQM407" s="189"/>
      <c r="SQN407" s="189"/>
      <c r="SQO407" s="189"/>
      <c r="SQP407" s="189"/>
      <c r="SQQ407" s="189"/>
      <c r="SQR407" s="189"/>
      <c r="SQS407" s="189"/>
      <c r="SQT407" s="189"/>
      <c r="SQU407" s="189"/>
      <c r="SQV407" s="189"/>
      <c r="SQW407" s="189"/>
      <c r="SQX407" s="189"/>
      <c r="SQY407" s="189"/>
      <c r="SQZ407" s="189"/>
      <c r="SRA407" s="189"/>
      <c r="SRB407" s="189"/>
      <c r="SRC407" s="189"/>
      <c r="SRD407" s="189"/>
      <c r="SRE407" s="189"/>
      <c r="SRF407" s="189"/>
      <c r="SRG407" s="189"/>
      <c r="SRH407" s="189"/>
      <c r="SRI407" s="189"/>
      <c r="SRJ407" s="189"/>
      <c r="SRK407" s="189"/>
      <c r="SRL407" s="189"/>
      <c r="SRM407" s="189"/>
      <c r="SRN407" s="189"/>
      <c r="SRO407" s="189"/>
      <c r="SRP407" s="189"/>
      <c r="SRQ407" s="189"/>
      <c r="SRR407" s="189"/>
      <c r="SRS407" s="189"/>
      <c r="SRT407" s="189"/>
      <c r="SRU407" s="189"/>
      <c r="SRV407" s="189"/>
      <c r="SRW407" s="189"/>
      <c r="SRX407" s="189"/>
      <c r="SRY407" s="189"/>
      <c r="SRZ407" s="189"/>
      <c r="SSA407" s="189"/>
      <c r="SSB407" s="189"/>
      <c r="SSC407" s="189"/>
      <c r="SSD407" s="189"/>
      <c r="SSE407" s="189"/>
      <c r="SSF407" s="189"/>
      <c r="SSG407" s="189"/>
      <c r="SSH407" s="189"/>
      <c r="SSI407" s="189"/>
      <c r="SSJ407" s="189"/>
      <c r="SSK407" s="189"/>
      <c r="SSL407" s="189"/>
      <c r="SSM407" s="189"/>
      <c r="SSN407" s="189"/>
      <c r="SSO407" s="189"/>
      <c r="SSP407" s="189"/>
      <c r="SSQ407" s="189"/>
      <c r="SSR407" s="189"/>
      <c r="SSS407" s="189"/>
      <c r="SST407" s="189"/>
      <c r="SSU407" s="189"/>
      <c r="SSV407" s="189"/>
      <c r="SSW407" s="189"/>
      <c r="SSX407" s="189"/>
      <c r="SSY407" s="189"/>
      <c r="SSZ407" s="189"/>
      <c r="STA407" s="189"/>
      <c r="STB407" s="189"/>
      <c r="STC407" s="189"/>
      <c r="STD407" s="189"/>
      <c r="STE407" s="189"/>
      <c r="STF407" s="189"/>
      <c r="STG407" s="189"/>
      <c r="STH407" s="189"/>
      <c r="STI407" s="189"/>
      <c r="STJ407" s="189"/>
      <c r="STK407" s="189"/>
      <c r="STL407" s="189"/>
      <c r="STM407" s="189"/>
      <c r="STN407" s="189"/>
      <c r="STO407" s="189"/>
      <c r="STP407" s="189"/>
      <c r="STQ407" s="189"/>
      <c r="STR407" s="189"/>
      <c r="STS407" s="189"/>
      <c r="STT407" s="189"/>
      <c r="STU407" s="189"/>
      <c r="STV407" s="189"/>
      <c r="STW407" s="189"/>
      <c r="STX407" s="189"/>
      <c r="STY407" s="189"/>
      <c r="STZ407" s="189"/>
      <c r="SUA407" s="189"/>
      <c r="SUB407" s="189"/>
      <c r="SUC407" s="189"/>
      <c r="SUD407" s="189"/>
      <c r="SUE407" s="189"/>
      <c r="SUF407" s="189"/>
      <c r="SUG407" s="189"/>
      <c r="SUH407" s="189"/>
      <c r="SUI407" s="189"/>
      <c r="SUJ407" s="189"/>
      <c r="SUK407" s="189"/>
      <c r="SUL407" s="189"/>
      <c r="SUM407" s="189"/>
      <c r="SUN407" s="189"/>
      <c r="SUO407" s="189"/>
      <c r="SUP407" s="189"/>
      <c r="SUQ407" s="189"/>
      <c r="SUR407" s="189"/>
      <c r="SUS407" s="189"/>
      <c r="SUT407" s="189"/>
      <c r="SUU407" s="189"/>
      <c r="SUV407" s="189"/>
      <c r="SUW407" s="189"/>
      <c r="SUX407" s="189"/>
      <c r="SUY407" s="189"/>
      <c r="SUZ407" s="189"/>
      <c r="SVA407" s="189"/>
      <c r="SVB407" s="189"/>
      <c r="SVC407" s="189"/>
      <c r="SVD407" s="189"/>
      <c r="SVE407" s="189"/>
      <c r="SVF407" s="189"/>
      <c r="SVG407" s="189"/>
      <c r="SVH407" s="189"/>
      <c r="SVI407" s="189"/>
      <c r="SVJ407" s="189"/>
      <c r="SVK407" s="189"/>
      <c r="SVL407" s="189"/>
      <c r="SVM407" s="189"/>
      <c r="SVN407" s="189"/>
      <c r="SVO407" s="189"/>
      <c r="SVP407" s="189"/>
      <c r="SVQ407" s="189"/>
      <c r="SVR407" s="189"/>
      <c r="SVS407" s="189"/>
      <c r="SVT407" s="189"/>
      <c r="SVU407" s="189"/>
      <c r="SVV407" s="189"/>
      <c r="SVW407" s="189"/>
      <c r="SVX407" s="189"/>
      <c r="SVY407" s="189"/>
      <c r="SVZ407" s="189"/>
      <c r="SWA407" s="189"/>
      <c r="SWB407" s="189"/>
      <c r="SWC407" s="189"/>
      <c r="SWD407" s="189"/>
      <c r="SWE407" s="189"/>
      <c r="SWF407" s="189"/>
      <c r="SWG407" s="189"/>
      <c r="SWH407" s="189"/>
      <c r="SWI407" s="189"/>
      <c r="SWJ407" s="189"/>
      <c r="SWK407" s="189"/>
      <c r="SWL407" s="189"/>
      <c r="SWM407" s="189"/>
      <c r="SWN407" s="189"/>
      <c r="SWO407" s="189"/>
      <c r="SWP407" s="189"/>
      <c r="SWQ407" s="189"/>
      <c r="SWR407" s="189"/>
      <c r="SWS407" s="189"/>
      <c r="SWT407" s="189"/>
      <c r="SWU407" s="189"/>
      <c r="SWV407" s="189"/>
      <c r="SWW407" s="189"/>
      <c r="SWX407" s="189"/>
      <c r="SWY407" s="189"/>
      <c r="SWZ407" s="189"/>
      <c r="SXA407" s="189"/>
      <c r="SXB407" s="189"/>
      <c r="SXC407" s="189"/>
      <c r="SXD407" s="189"/>
      <c r="SXE407" s="189"/>
      <c r="SXF407" s="189"/>
      <c r="SXG407" s="189"/>
      <c r="SXH407" s="189"/>
      <c r="SXI407" s="189"/>
      <c r="SXJ407" s="189"/>
      <c r="SXK407" s="189"/>
      <c r="SXL407" s="189"/>
      <c r="SXM407" s="189"/>
      <c r="SXN407" s="189"/>
      <c r="SXO407" s="189"/>
      <c r="SXP407" s="189"/>
      <c r="SXQ407" s="189"/>
      <c r="SXR407" s="189"/>
      <c r="SXS407" s="189"/>
      <c r="SXT407" s="189"/>
      <c r="SXU407" s="189"/>
      <c r="SXV407" s="189"/>
      <c r="SXW407" s="189"/>
      <c r="SXX407" s="189"/>
      <c r="SXY407" s="189"/>
      <c r="SXZ407" s="189"/>
      <c r="SYA407" s="189"/>
      <c r="SYB407" s="189"/>
      <c r="SYC407" s="189"/>
      <c r="SYD407" s="189"/>
      <c r="SYE407" s="189"/>
      <c r="SYF407" s="189"/>
      <c r="SYG407" s="189"/>
      <c r="SYH407" s="189"/>
      <c r="SYI407" s="189"/>
      <c r="SYJ407" s="189"/>
      <c r="SYK407" s="189"/>
      <c r="SYL407" s="189"/>
      <c r="SYM407" s="189"/>
      <c r="SYN407" s="189"/>
      <c r="SYO407" s="189"/>
      <c r="SYP407" s="189"/>
      <c r="SYQ407" s="189"/>
      <c r="SYR407" s="189"/>
      <c r="SYS407" s="189"/>
      <c r="SYT407" s="189"/>
      <c r="SYU407" s="189"/>
      <c r="SYV407" s="189"/>
      <c r="SYW407" s="189"/>
      <c r="SYX407" s="189"/>
      <c r="SYY407" s="189"/>
      <c r="SYZ407" s="189"/>
      <c r="SZA407" s="189"/>
      <c r="SZB407" s="189"/>
      <c r="SZC407" s="189"/>
      <c r="SZD407" s="189"/>
      <c r="SZE407" s="189"/>
      <c r="SZF407" s="189"/>
      <c r="SZG407" s="189"/>
      <c r="SZH407" s="189"/>
      <c r="SZI407" s="189"/>
      <c r="SZJ407" s="189"/>
      <c r="SZK407" s="189"/>
      <c r="SZL407" s="189"/>
      <c r="SZM407" s="189"/>
      <c r="SZN407" s="189"/>
      <c r="SZO407" s="189"/>
      <c r="SZP407" s="189"/>
      <c r="SZQ407" s="189"/>
      <c r="SZR407" s="189"/>
      <c r="SZS407" s="189"/>
      <c r="SZT407" s="189"/>
      <c r="SZU407" s="189"/>
      <c r="SZV407" s="189"/>
      <c r="SZW407" s="189"/>
      <c r="SZX407" s="189"/>
      <c r="SZY407" s="189"/>
      <c r="SZZ407" s="189"/>
      <c r="TAA407" s="189"/>
      <c r="TAB407" s="189"/>
      <c r="TAC407" s="189"/>
      <c r="TAD407" s="189"/>
      <c r="TAE407" s="189"/>
      <c r="TAF407" s="189"/>
      <c r="TAG407" s="189"/>
      <c r="TAH407" s="189"/>
      <c r="TAI407" s="189"/>
      <c r="TAJ407" s="189"/>
      <c r="TAK407" s="189"/>
      <c r="TAL407" s="189"/>
      <c r="TAM407" s="189"/>
      <c r="TAN407" s="189"/>
      <c r="TAO407" s="189"/>
      <c r="TAP407" s="189"/>
      <c r="TAQ407" s="189"/>
      <c r="TAR407" s="189"/>
      <c r="TAS407" s="189"/>
      <c r="TAT407" s="189"/>
      <c r="TAU407" s="189"/>
      <c r="TAV407" s="189"/>
      <c r="TAW407" s="189"/>
      <c r="TAX407" s="189"/>
      <c r="TAY407" s="189"/>
      <c r="TAZ407" s="189"/>
      <c r="TBA407" s="189"/>
      <c r="TBB407" s="189"/>
      <c r="TBC407" s="189"/>
      <c r="TBD407" s="189"/>
      <c r="TBE407" s="189"/>
      <c r="TBF407" s="189"/>
      <c r="TBG407" s="189"/>
      <c r="TBH407" s="189"/>
      <c r="TBI407" s="189"/>
      <c r="TBJ407" s="189"/>
      <c r="TBK407" s="189"/>
      <c r="TBL407" s="189"/>
      <c r="TBM407" s="189"/>
      <c r="TBN407" s="189"/>
      <c r="TBO407" s="189"/>
      <c r="TBP407" s="189"/>
      <c r="TBQ407" s="189"/>
      <c r="TBR407" s="189"/>
      <c r="TBS407" s="189"/>
      <c r="TBT407" s="189"/>
      <c r="TBU407" s="189"/>
      <c r="TBV407" s="189"/>
      <c r="TBW407" s="189"/>
      <c r="TBX407" s="189"/>
      <c r="TBY407" s="189"/>
      <c r="TBZ407" s="189"/>
      <c r="TCA407" s="189"/>
      <c r="TCB407" s="189"/>
      <c r="TCC407" s="189"/>
      <c r="TCD407" s="189"/>
      <c r="TCE407" s="189"/>
      <c r="TCF407" s="189"/>
      <c r="TCG407" s="189"/>
      <c r="TCH407" s="189"/>
      <c r="TCI407" s="189"/>
      <c r="TCJ407" s="189"/>
      <c r="TCK407" s="189"/>
      <c r="TCL407" s="189"/>
      <c r="TCM407" s="189"/>
      <c r="TCN407" s="189"/>
      <c r="TCO407" s="189"/>
      <c r="TCP407" s="189"/>
      <c r="TCQ407" s="189"/>
      <c r="TCR407" s="189"/>
      <c r="TCS407" s="189"/>
      <c r="TCT407" s="189"/>
      <c r="TCU407" s="189"/>
      <c r="TCV407" s="189"/>
      <c r="TCW407" s="189"/>
      <c r="TCX407" s="189"/>
      <c r="TCY407" s="189"/>
      <c r="TCZ407" s="189"/>
      <c r="TDA407" s="189"/>
      <c r="TDB407" s="189"/>
      <c r="TDC407" s="189"/>
      <c r="TDD407" s="189"/>
      <c r="TDE407" s="189"/>
      <c r="TDF407" s="189"/>
      <c r="TDG407" s="189"/>
      <c r="TDH407" s="189"/>
      <c r="TDI407" s="189"/>
      <c r="TDJ407" s="189"/>
      <c r="TDK407" s="189"/>
      <c r="TDL407" s="189"/>
      <c r="TDM407" s="189"/>
      <c r="TDN407" s="189"/>
      <c r="TDO407" s="189"/>
      <c r="TDP407" s="189"/>
      <c r="TDQ407" s="189"/>
      <c r="TDR407" s="189"/>
      <c r="TDS407" s="189"/>
      <c r="TDT407" s="189"/>
      <c r="TDU407" s="189"/>
      <c r="TDV407" s="189"/>
      <c r="TDW407" s="189"/>
      <c r="TDX407" s="189"/>
      <c r="TDY407" s="189"/>
      <c r="TDZ407" s="189"/>
      <c r="TEA407" s="189"/>
      <c r="TEB407" s="189"/>
      <c r="TEC407" s="189"/>
      <c r="TED407" s="189"/>
      <c r="TEE407" s="189"/>
      <c r="TEF407" s="189"/>
      <c r="TEG407" s="189"/>
      <c r="TEH407" s="189"/>
      <c r="TEI407" s="189"/>
      <c r="TEJ407" s="189"/>
      <c r="TEK407" s="189"/>
      <c r="TEL407" s="189"/>
      <c r="TEM407" s="189"/>
      <c r="TEN407" s="189"/>
      <c r="TEO407" s="189"/>
      <c r="TEP407" s="189"/>
      <c r="TEQ407" s="189"/>
      <c r="TER407" s="189"/>
      <c r="TES407" s="189"/>
      <c r="TET407" s="189"/>
      <c r="TEU407" s="189"/>
      <c r="TEV407" s="189"/>
      <c r="TEW407" s="189"/>
      <c r="TEX407" s="189"/>
      <c r="TEY407" s="189"/>
      <c r="TEZ407" s="189"/>
      <c r="TFA407" s="189"/>
      <c r="TFB407" s="189"/>
      <c r="TFC407" s="189"/>
      <c r="TFD407" s="189"/>
      <c r="TFE407" s="189"/>
      <c r="TFF407" s="189"/>
      <c r="TFG407" s="189"/>
      <c r="TFH407" s="189"/>
      <c r="TFI407" s="189"/>
      <c r="TFJ407" s="189"/>
      <c r="TFK407" s="189"/>
      <c r="TFL407" s="189"/>
      <c r="TFM407" s="189"/>
      <c r="TFN407" s="189"/>
      <c r="TFO407" s="189"/>
      <c r="TFP407" s="189"/>
      <c r="TFQ407" s="189"/>
      <c r="TFR407" s="189"/>
      <c r="TFS407" s="189"/>
      <c r="TFT407" s="189"/>
      <c r="TFU407" s="189"/>
      <c r="TFV407" s="189"/>
      <c r="TFW407" s="189"/>
      <c r="TFX407" s="189"/>
      <c r="TFY407" s="189"/>
      <c r="TFZ407" s="189"/>
      <c r="TGA407" s="189"/>
      <c r="TGB407" s="189"/>
      <c r="TGC407" s="189"/>
      <c r="TGD407" s="189"/>
      <c r="TGE407" s="189"/>
      <c r="TGF407" s="189"/>
      <c r="TGG407" s="189"/>
      <c r="TGH407" s="189"/>
      <c r="TGI407" s="189"/>
      <c r="TGJ407" s="189"/>
      <c r="TGK407" s="189"/>
      <c r="TGL407" s="189"/>
      <c r="TGM407" s="189"/>
      <c r="TGN407" s="189"/>
      <c r="TGO407" s="189"/>
      <c r="TGP407" s="189"/>
      <c r="TGQ407" s="189"/>
      <c r="TGR407" s="189"/>
      <c r="TGS407" s="189"/>
      <c r="TGT407" s="189"/>
      <c r="TGU407" s="189"/>
      <c r="TGV407" s="189"/>
      <c r="TGW407" s="189"/>
      <c r="TGX407" s="189"/>
      <c r="TGY407" s="189"/>
      <c r="TGZ407" s="189"/>
      <c r="THA407" s="189"/>
      <c r="THB407" s="189"/>
      <c r="THC407" s="189"/>
      <c r="THD407" s="189"/>
      <c r="THE407" s="189"/>
      <c r="THF407" s="189"/>
      <c r="THG407" s="189"/>
      <c r="THH407" s="189"/>
      <c r="THI407" s="189"/>
      <c r="THJ407" s="189"/>
      <c r="THK407" s="189"/>
      <c r="THL407" s="189"/>
      <c r="THM407" s="189"/>
      <c r="THN407" s="189"/>
      <c r="THO407" s="189"/>
      <c r="THP407" s="189"/>
      <c r="THQ407" s="189"/>
      <c r="THR407" s="189"/>
      <c r="THS407" s="189"/>
      <c r="THT407" s="189"/>
      <c r="THU407" s="189"/>
      <c r="THV407" s="189"/>
      <c r="THW407" s="189"/>
      <c r="THX407" s="189"/>
      <c r="THY407" s="189"/>
      <c r="THZ407" s="189"/>
      <c r="TIA407" s="189"/>
      <c r="TIB407" s="189"/>
      <c r="TIC407" s="189"/>
      <c r="TID407" s="189"/>
      <c r="TIE407" s="189"/>
      <c r="TIF407" s="189"/>
      <c r="TIG407" s="189"/>
      <c r="TIH407" s="189"/>
      <c r="TII407" s="189"/>
      <c r="TIJ407" s="189"/>
      <c r="TIK407" s="189"/>
      <c r="TIL407" s="189"/>
      <c r="TIM407" s="189"/>
      <c r="TIN407" s="189"/>
      <c r="TIO407" s="189"/>
      <c r="TIP407" s="189"/>
      <c r="TIQ407" s="189"/>
      <c r="TIR407" s="189"/>
      <c r="TIS407" s="189"/>
      <c r="TIT407" s="189"/>
      <c r="TIU407" s="189"/>
      <c r="TIV407" s="189"/>
      <c r="TIW407" s="189"/>
      <c r="TIX407" s="189"/>
      <c r="TIY407" s="189"/>
      <c r="TIZ407" s="189"/>
      <c r="TJA407" s="189"/>
      <c r="TJB407" s="189"/>
      <c r="TJC407" s="189"/>
      <c r="TJD407" s="189"/>
      <c r="TJE407" s="189"/>
      <c r="TJF407" s="189"/>
      <c r="TJG407" s="189"/>
      <c r="TJH407" s="189"/>
      <c r="TJI407" s="189"/>
      <c r="TJJ407" s="189"/>
      <c r="TJK407" s="189"/>
      <c r="TJL407" s="189"/>
      <c r="TJM407" s="189"/>
      <c r="TJN407" s="189"/>
      <c r="TJO407" s="189"/>
      <c r="TJP407" s="189"/>
      <c r="TJQ407" s="189"/>
      <c r="TJR407" s="189"/>
      <c r="TJS407" s="189"/>
      <c r="TJT407" s="189"/>
      <c r="TJU407" s="189"/>
      <c r="TJV407" s="189"/>
      <c r="TJW407" s="189"/>
      <c r="TJX407" s="189"/>
      <c r="TJY407" s="189"/>
      <c r="TJZ407" s="189"/>
      <c r="TKA407" s="189"/>
      <c r="TKB407" s="189"/>
      <c r="TKC407" s="189"/>
      <c r="TKD407" s="189"/>
      <c r="TKE407" s="189"/>
      <c r="TKF407" s="189"/>
      <c r="TKG407" s="189"/>
      <c r="TKH407" s="189"/>
      <c r="TKI407" s="189"/>
      <c r="TKJ407" s="189"/>
      <c r="TKK407" s="189"/>
      <c r="TKL407" s="189"/>
      <c r="TKM407" s="189"/>
      <c r="TKN407" s="189"/>
      <c r="TKO407" s="189"/>
      <c r="TKP407" s="189"/>
      <c r="TKQ407" s="189"/>
      <c r="TKR407" s="189"/>
      <c r="TKS407" s="189"/>
      <c r="TKT407" s="189"/>
      <c r="TKU407" s="189"/>
      <c r="TKV407" s="189"/>
      <c r="TKW407" s="189"/>
      <c r="TKX407" s="189"/>
      <c r="TKY407" s="189"/>
      <c r="TKZ407" s="189"/>
      <c r="TLA407" s="189"/>
      <c r="TLB407" s="189"/>
      <c r="TLC407" s="189"/>
      <c r="TLD407" s="189"/>
      <c r="TLE407" s="189"/>
      <c r="TLF407" s="189"/>
      <c r="TLG407" s="189"/>
      <c r="TLH407" s="189"/>
      <c r="TLI407" s="189"/>
      <c r="TLJ407" s="189"/>
      <c r="TLK407" s="189"/>
      <c r="TLL407" s="189"/>
      <c r="TLM407" s="189"/>
      <c r="TLN407" s="189"/>
      <c r="TLO407" s="189"/>
      <c r="TLP407" s="189"/>
      <c r="TLQ407" s="189"/>
      <c r="TLR407" s="189"/>
      <c r="TLS407" s="189"/>
      <c r="TLT407" s="189"/>
      <c r="TLU407" s="189"/>
      <c r="TLV407" s="189"/>
      <c r="TLW407" s="189"/>
      <c r="TLX407" s="189"/>
      <c r="TLY407" s="189"/>
      <c r="TLZ407" s="189"/>
      <c r="TMA407" s="189"/>
      <c r="TMB407" s="189"/>
      <c r="TMC407" s="189"/>
      <c r="TMD407" s="189"/>
      <c r="TME407" s="189"/>
      <c r="TMF407" s="189"/>
      <c r="TMG407" s="189"/>
      <c r="TMH407" s="189"/>
      <c r="TMI407" s="189"/>
      <c r="TMJ407" s="189"/>
      <c r="TMK407" s="189"/>
      <c r="TML407" s="189"/>
      <c r="TMM407" s="189"/>
      <c r="TMN407" s="189"/>
      <c r="TMO407" s="189"/>
      <c r="TMP407" s="189"/>
      <c r="TMQ407" s="189"/>
      <c r="TMR407" s="189"/>
      <c r="TMS407" s="189"/>
      <c r="TMT407" s="189"/>
      <c r="TMU407" s="189"/>
      <c r="TMV407" s="189"/>
      <c r="TMW407" s="189"/>
      <c r="TMX407" s="189"/>
      <c r="TMY407" s="189"/>
      <c r="TMZ407" s="189"/>
      <c r="TNA407" s="189"/>
      <c r="TNB407" s="189"/>
      <c r="TNC407" s="189"/>
      <c r="TND407" s="189"/>
      <c r="TNE407" s="189"/>
      <c r="TNF407" s="189"/>
      <c r="TNG407" s="189"/>
      <c r="TNH407" s="189"/>
      <c r="TNI407" s="189"/>
      <c r="TNJ407" s="189"/>
      <c r="TNK407" s="189"/>
      <c r="TNL407" s="189"/>
      <c r="TNM407" s="189"/>
      <c r="TNN407" s="189"/>
      <c r="TNO407" s="189"/>
      <c r="TNP407" s="189"/>
      <c r="TNQ407" s="189"/>
      <c r="TNR407" s="189"/>
      <c r="TNS407" s="189"/>
      <c r="TNT407" s="189"/>
      <c r="TNU407" s="189"/>
      <c r="TNV407" s="189"/>
      <c r="TNW407" s="189"/>
      <c r="TNX407" s="189"/>
      <c r="TNY407" s="189"/>
      <c r="TNZ407" s="189"/>
      <c r="TOA407" s="189"/>
      <c r="TOB407" s="189"/>
      <c r="TOC407" s="189"/>
      <c r="TOD407" s="189"/>
      <c r="TOE407" s="189"/>
      <c r="TOF407" s="189"/>
      <c r="TOG407" s="189"/>
      <c r="TOH407" s="189"/>
      <c r="TOI407" s="189"/>
      <c r="TOJ407" s="189"/>
      <c r="TOK407" s="189"/>
      <c r="TOL407" s="189"/>
      <c r="TOM407" s="189"/>
      <c r="TON407" s="189"/>
      <c r="TOO407" s="189"/>
      <c r="TOP407" s="189"/>
      <c r="TOQ407" s="189"/>
      <c r="TOR407" s="189"/>
      <c r="TOS407" s="189"/>
      <c r="TOT407" s="189"/>
      <c r="TOU407" s="189"/>
      <c r="TOV407" s="189"/>
      <c r="TOW407" s="189"/>
      <c r="TOX407" s="189"/>
      <c r="TOY407" s="189"/>
      <c r="TOZ407" s="189"/>
      <c r="TPA407" s="189"/>
      <c r="TPB407" s="189"/>
      <c r="TPC407" s="189"/>
      <c r="TPD407" s="189"/>
      <c r="TPE407" s="189"/>
      <c r="TPF407" s="189"/>
      <c r="TPG407" s="189"/>
      <c r="TPH407" s="189"/>
      <c r="TPI407" s="189"/>
      <c r="TPJ407" s="189"/>
      <c r="TPK407" s="189"/>
      <c r="TPL407" s="189"/>
      <c r="TPM407" s="189"/>
      <c r="TPN407" s="189"/>
      <c r="TPO407" s="189"/>
      <c r="TPP407" s="189"/>
      <c r="TPQ407" s="189"/>
      <c r="TPR407" s="189"/>
      <c r="TPS407" s="189"/>
      <c r="TPT407" s="189"/>
      <c r="TPU407" s="189"/>
      <c r="TPV407" s="189"/>
      <c r="TPW407" s="189"/>
      <c r="TPX407" s="189"/>
      <c r="TPY407" s="189"/>
      <c r="TPZ407" s="189"/>
      <c r="TQA407" s="189"/>
      <c r="TQB407" s="189"/>
      <c r="TQC407" s="189"/>
      <c r="TQD407" s="189"/>
      <c r="TQE407" s="189"/>
      <c r="TQF407" s="189"/>
      <c r="TQG407" s="189"/>
      <c r="TQH407" s="189"/>
      <c r="TQI407" s="189"/>
      <c r="TQJ407" s="189"/>
      <c r="TQK407" s="189"/>
      <c r="TQL407" s="189"/>
      <c r="TQM407" s="189"/>
      <c r="TQN407" s="189"/>
      <c r="TQO407" s="189"/>
      <c r="TQP407" s="189"/>
      <c r="TQQ407" s="189"/>
      <c r="TQR407" s="189"/>
      <c r="TQS407" s="189"/>
      <c r="TQT407" s="189"/>
      <c r="TQU407" s="189"/>
      <c r="TQV407" s="189"/>
      <c r="TQW407" s="189"/>
      <c r="TQX407" s="189"/>
      <c r="TQY407" s="189"/>
      <c r="TQZ407" s="189"/>
      <c r="TRA407" s="189"/>
      <c r="TRB407" s="189"/>
      <c r="TRC407" s="189"/>
      <c r="TRD407" s="189"/>
      <c r="TRE407" s="189"/>
      <c r="TRF407" s="189"/>
      <c r="TRG407" s="189"/>
      <c r="TRH407" s="189"/>
      <c r="TRI407" s="189"/>
      <c r="TRJ407" s="189"/>
      <c r="TRK407" s="189"/>
      <c r="TRL407" s="189"/>
      <c r="TRM407" s="189"/>
      <c r="TRN407" s="189"/>
      <c r="TRO407" s="189"/>
      <c r="TRP407" s="189"/>
      <c r="TRQ407" s="189"/>
      <c r="TRR407" s="189"/>
      <c r="TRS407" s="189"/>
      <c r="TRT407" s="189"/>
      <c r="TRU407" s="189"/>
      <c r="TRV407" s="189"/>
      <c r="TRW407" s="189"/>
      <c r="TRX407" s="189"/>
      <c r="TRY407" s="189"/>
      <c r="TRZ407" s="189"/>
      <c r="TSA407" s="189"/>
      <c r="TSB407" s="189"/>
      <c r="TSC407" s="189"/>
      <c r="TSD407" s="189"/>
      <c r="TSE407" s="189"/>
      <c r="TSF407" s="189"/>
      <c r="TSG407" s="189"/>
      <c r="TSH407" s="189"/>
      <c r="TSI407" s="189"/>
      <c r="TSJ407" s="189"/>
      <c r="TSK407" s="189"/>
      <c r="TSL407" s="189"/>
      <c r="TSM407" s="189"/>
      <c r="TSN407" s="189"/>
      <c r="TSO407" s="189"/>
      <c r="TSP407" s="189"/>
      <c r="TSQ407" s="189"/>
      <c r="TSR407" s="189"/>
      <c r="TSS407" s="189"/>
      <c r="TST407" s="189"/>
      <c r="TSU407" s="189"/>
      <c r="TSV407" s="189"/>
      <c r="TSW407" s="189"/>
      <c r="TSX407" s="189"/>
      <c r="TSY407" s="189"/>
      <c r="TSZ407" s="189"/>
      <c r="TTA407" s="189"/>
      <c r="TTB407" s="189"/>
      <c r="TTC407" s="189"/>
      <c r="TTD407" s="189"/>
      <c r="TTE407" s="189"/>
      <c r="TTF407" s="189"/>
      <c r="TTG407" s="189"/>
      <c r="TTH407" s="189"/>
      <c r="TTI407" s="189"/>
      <c r="TTJ407" s="189"/>
      <c r="TTK407" s="189"/>
      <c r="TTL407" s="189"/>
      <c r="TTM407" s="189"/>
      <c r="TTN407" s="189"/>
      <c r="TTO407" s="189"/>
      <c r="TTP407" s="189"/>
      <c r="TTQ407" s="189"/>
      <c r="TTR407" s="189"/>
      <c r="TTS407" s="189"/>
      <c r="TTT407" s="189"/>
      <c r="TTU407" s="189"/>
      <c r="TTV407" s="189"/>
      <c r="TTW407" s="189"/>
      <c r="TTX407" s="189"/>
      <c r="TTY407" s="189"/>
      <c r="TTZ407" s="189"/>
      <c r="TUA407" s="189"/>
      <c r="TUB407" s="189"/>
      <c r="TUC407" s="189"/>
      <c r="TUD407" s="189"/>
      <c r="TUE407" s="189"/>
      <c r="TUF407" s="189"/>
      <c r="TUG407" s="189"/>
      <c r="TUH407" s="189"/>
      <c r="TUI407" s="189"/>
      <c r="TUJ407" s="189"/>
      <c r="TUK407" s="189"/>
      <c r="TUL407" s="189"/>
      <c r="TUM407" s="189"/>
      <c r="TUN407" s="189"/>
      <c r="TUO407" s="189"/>
      <c r="TUP407" s="189"/>
      <c r="TUQ407" s="189"/>
      <c r="TUR407" s="189"/>
      <c r="TUS407" s="189"/>
      <c r="TUT407" s="189"/>
      <c r="TUU407" s="189"/>
      <c r="TUV407" s="189"/>
      <c r="TUW407" s="189"/>
      <c r="TUX407" s="189"/>
      <c r="TUY407" s="189"/>
      <c r="TUZ407" s="189"/>
      <c r="TVA407" s="189"/>
      <c r="TVB407" s="189"/>
      <c r="TVC407" s="189"/>
      <c r="TVD407" s="189"/>
      <c r="TVE407" s="189"/>
      <c r="TVF407" s="189"/>
      <c r="TVG407" s="189"/>
      <c r="TVH407" s="189"/>
      <c r="TVI407" s="189"/>
      <c r="TVJ407" s="189"/>
      <c r="TVK407" s="189"/>
      <c r="TVL407" s="189"/>
      <c r="TVM407" s="189"/>
      <c r="TVN407" s="189"/>
      <c r="TVO407" s="189"/>
      <c r="TVP407" s="189"/>
      <c r="TVQ407" s="189"/>
      <c r="TVR407" s="189"/>
      <c r="TVS407" s="189"/>
      <c r="TVT407" s="189"/>
      <c r="TVU407" s="189"/>
      <c r="TVV407" s="189"/>
      <c r="TVW407" s="189"/>
      <c r="TVX407" s="189"/>
      <c r="TVY407" s="189"/>
      <c r="TVZ407" s="189"/>
      <c r="TWA407" s="189"/>
      <c r="TWB407" s="189"/>
      <c r="TWC407" s="189"/>
      <c r="TWD407" s="189"/>
      <c r="TWE407" s="189"/>
      <c r="TWF407" s="189"/>
      <c r="TWG407" s="189"/>
      <c r="TWH407" s="189"/>
      <c r="TWI407" s="189"/>
      <c r="TWJ407" s="189"/>
      <c r="TWK407" s="189"/>
      <c r="TWL407" s="189"/>
      <c r="TWM407" s="189"/>
      <c r="TWN407" s="189"/>
      <c r="TWO407" s="189"/>
      <c r="TWP407" s="189"/>
      <c r="TWQ407" s="189"/>
      <c r="TWR407" s="189"/>
      <c r="TWS407" s="189"/>
      <c r="TWT407" s="189"/>
      <c r="TWU407" s="189"/>
      <c r="TWV407" s="189"/>
      <c r="TWW407" s="189"/>
      <c r="TWX407" s="189"/>
      <c r="TWY407" s="189"/>
      <c r="TWZ407" s="189"/>
      <c r="TXA407" s="189"/>
      <c r="TXB407" s="189"/>
      <c r="TXC407" s="189"/>
      <c r="TXD407" s="189"/>
      <c r="TXE407" s="189"/>
      <c r="TXF407" s="189"/>
      <c r="TXG407" s="189"/>
      <c r="TXH407" s="189"/>
      <c r="TXI407" s="189"/>
      <c r="TXJ407" s="189"/>
      <c r="TXK407" s="189"/>
      <c r="TXL407" s="189"/>
      <c r="TXM407" s="189"/>
      <c r="TXN407" s="189"/>
      <c r="TXO407" s="189"/>
      <c r="TXP407" s="189"/>
      <c r="TXQ407" s="189"/>
      <c r="TXR407" s="189"/>
      <c r="TXS407" s="189"/>
      <c r="TXT407" s="189"/>
      <c r="TXU407" s="189"/>
      <c r="TXV407" s="189"/>
      <c r="TXW407" s="189"/>
      <c r="TXX407" s="189"/>
      <c r="TXY407" s="189"/>
      <c r="TXZ407" s="189"/>
      <c r="TYA407" s="189"/>
      <c r="TYB407" s="189"/>
      <c r="TYC407" s="189"/>
      <c r="TYD407" s="189"/>
      <c r="TYE407" s="189"/>
      <c r="TYF407" s="189"/>
      <c r="TYG407" s="189"/>
      <c r="TYH407" s="189"/>
      <c r="TYI407" s="189"/>
      <c r="TYJ407" s="189"/>
      <c r="TYK407" s="189"/>
      <c r="TYL407" s="189"/>
      <c r="TYM407" s="189"/>
      <c r="TYN407" s="189"/>
      <c r="TYO407" s="189"/>
      <c r="TYP407" s="189"/>
      <c r="TYQ407" s="189"/>
      <c r="TYR407" s="189"/>
      <c r="TYS407" s="189"/>
      <c r="TYT407" s="189"/>
      <c r="TYU407" s="189"/>
      <c r="TYV407" s="189"/>
      <c r="TYW407" s="189"/>
      <c r="TYX407" s="189"/>
      <c r="TYY407" s="189"/>
      <c r="TYZ407" s="189"/>
      <c r="TZA407" s="189"/>
      <c r="TZB407" s="189"/>
      <c r="TZC407" s="189"/>
      <c r="TZD407" s="189"/>
      <c r="TZE407" s="189"/>
      <c r="TZF407" s="189"/>
      <c r="TZG407" s="189"/>
      <c r="TZH407" s="189"/>
      <c r="TZI407" s="189"/>
      <c r="TZJ407" s="189"/>
      <c r="TZK407" s="189"/>
      <c r="TZL407" s="189"/>
      <c r="TZM407" s="189"/>
      <c r="TZN407" s="189"/>
      <c r="TZO407" s="189"/>
      <c r="TZP407" s="189"/>
      <c r="TZQ407" s="189"/>
      <c r="TZR407" s="189"/>
      <c r="TZS407" s="189"/>
      <c r="TZT407" s="189"/>
      <c r="TZU407" s="189"/>
      <c r="TZV407" s="189"/>
      <c r="TZW407" s="189"/>
      <c r="TZX407" s="189"/>
      <c r="TZY407" s="189"/>
      <c r="TZZ407" s="189"/>
      <c r="UAA407" s="189"/>
      <c r="UAB407" s="189"/>
      <c r="UAC407" s="189"/>
      <c r="UAD407" s="189"/>
      <c r="UAE407" s="189"/>
      <c r="UAF407" s="189"/>
      <c r="UAG407" s="189"/>
      <c r="UAH407" s="189"/>
      <c r="UAI407" s="189"/>
      <c r="UAJ407" s="189"/>
      <c r="UAK407" s="189"/>
      <c r="UAL407" s="189"/>
      <c r="UAM407" s="189"/>
      <c r="UAN407" s="189"/>
      <c r="UAO407" s="189"/>
      <c r="UAP407" s="189"/>
      <c r="UAQ407" s="189"/>
      <c r="UAR407" s="189"/>
      <c r="UAS407" s="189"/>
      <c r="UAT407" s="189"/>
      <c r="UAU407" s="189"/>
      <c r="UAV407" s="189"/>
      <c r="UAW407" s="189"/>
      <c r="UAX407" s="189"/>
      <c r="UAY407" s="189"/>
      <c r="UAZ407" s="189"/>
      <c r="UBA407" s="189"/>
      <c r="UBB407" s="189"/>
      <c r="UBC407" s="189"/>
      <c r="UBD407" s="189"/>
      <c r="UBE407" s="189"/>
      <c r="UBF407" s="189"/>
      <c r="UBG407" s="189"/>
      <c r="UBH407" s="189"/>
      <c r="UBI407" s="189"/>
      <c r="UBJ407" s="189"/>
      <c r="UBK407" s="189"/>
      <c r="UBL407" s="189"/>
      <c r="UBM407" s="189"/>
      <c r="UBN407" s="189"/>
      <c r="UBO407" s="189"/>
      <c r="UBP407" s="189"/>
      <c r="UBQ407" s="189"/>
      <c r="UBR407" s="189"/>
      <c r="UBS407" s="189"/>
      <c r="UBT407" s="189"/>
      <c r="UBU407" s="189"/>
      <c r="UBV407" s="189"/>
      <c r="UBW407" s="189"/>
      <c r="UBX407" s="189"/>
      <c r="UBY407" s="189"/>
      <c r="UBZ407" s="189"/>
      <c r="UCA407" s="189"/>
      <c r="UCB407" s="189"/>
      <c r="UCC407" s="189"/>
      <c r="UCD407" s="189"/>
      <c r="UCE407" s="189"/>
      <c r="UCF407" s="189"/>
      <c r="UCG407" s="189"/>
      <c r="UCH407" s="189"/>
      <c r="UCI407" s="189"/>
      <c r="UCJ407" s="189"/>
      <c r="UCK407" s="189"/>
      <c r="UCL407" s="189"/>
      <c r="UCM407" s="189"/>
      <c r="UCN407" s="189"/>
      <c r="UCO407" s="189"/>
      <c r="UCP407" s="189"/>
      <c r="UCQ407" s="189"/>
      <c r="UCR407" s="189"/>
      <c r="UCS407" s="189"/>
      <c r="UCT407" s="189"/>
      <c r="UCU407" s="189"/>
      <c r="UCV407" s="189"/>
      <c r="UCW407" s="189"/>
      <c r="UCX407" s="189"/>
      <c r="UCY407" s="189"/>
      <c r="UCZ407" s="189"/>
      <c r="UDA407" s="189"/>
      <c r="UDB407" s="189"/>
      <c r="UDC407" s="189"/>
      <c r="UDD407" s="189"/>
      <c r="UDE407" s="189"/>
      <c r="UDF407" s="189"/>
      <c r="UDG407" s="189"/>
      <c r="UDH407" s="189"/>
      <c r="UDI407" s="189"/>
      <c r="UDJ407" s="189"/>
      <c r="UDK407" s="189"/>
      <c r="UDL407" s="189"/>
      <c r="UDM407" s="189"/>
      <c r="UDN407" s="189"/>
      <c r="UDO407" s="189"/>
      <c r="UDP407" s="189"/>
      <c r="UDQ407" s="189"/>
      <c r="UDR407" s="189"/>
      <c r="UDS407" s="189"/>
      <c r="UDT407" s="189"/>
      <c r="UDU407" s="189"/>
      <c r="UDV407" s="189"/>
      <c r="UDW407" s="189"/>
      <c r="UDX407" s="189"/>
      <c r="UDY407" s="189"/>
      <c r="UDZ407" s="189"/>
      <c r="UEA407" s="189"/>
      <c r="UEB407" s="189"/>
      <c r="UEC407" s="189"/>
      <c r="UED407" s="189"/>
      <c r="UEE407" s="189"/>
      <c r="UEF407" s="189"/>
      <c r="UEG407" s="189"/>
      <c r="UEH407" s="189"/>
      <c r="UEI407" s="189"/>
      <c r="UEJ407" s="189"/>
      <c r="UEK407" s="189"/>
      <c r="UEL407" s="189"/>
      <c r="UEM407" s="189"/>
      <c r="UEN407" s="189"/>
      <c r="UEO407" s="189"/>
      <c r="UEP407" s="189"/>
      <c r="UEQ407" s="189"/>
      <c r="UER407" s="189"/>
      <c r="UES407" s="189"/>
      <c r="UET407" s="189"/>
      <c r="UEU407" s="189"/>
      <c r="UEV407" s="189"/>
      <c r="UEW407" s="189"/>
      <c r="UEX407" s="189"/>
      <c r="UEY407" s="189"/>
      <c r="UEZ407" s="189"/>
      <c r="UFA407" s="189"/>
      <c r="UFB407" s="189"/>
      <c r="UFC407" s="189"/>
      <c r="UFD407" s="189"/>
      <c r="UFE407" s="189"/>
      <c r="UFF407" s="189"/>
      <c r="UFG407" s="189"/>
      <c r="UFH407" s="189"/>
      <c r="UFI407" s="189"/>
      <c r="UFJ407" s="189"/>
      <c r="UFK407" s="189"/>
      <c r="UFL407" s="189"/>
      <c r="UFM407" s="189"/>
      <c r="UFN407" s="189"/>
      <c r="UFO407" s="189"/>
      <c r="UFP407" s="189"/>
      <c r="UFQ407" s="189"/>
      <c r="UFR407" s="189"/>
      <c r="UFS407" s="189"/>
      <c r="UFT407" s="189"/>
      <c r="UFU407" s="189"/>
      <c r="UFV407" s="189"/>
      <c r="UFW407" s="189"/>
      <c r="UFX407" s="189"/>
      <c r="UFY407" s="189"/>
      <c r="UFZ407" s="189"/>
      <c r="UGA407" s="189"/>
      <c r="UGB407" s="189"/>
      <c r="UGC407" s="189"/>
      <c r="UGD407" s="189"/>
      <c r="UGE407" s="189"/>
      <c r="UGF407" s="189"/>
      <c r="UGG407" s="189"/>
      <c r="UGH407" s="189"/>
      <c r="UGI407" s="189"/>
      <c r="UGJ407" s="189"/>
      <c r="UGK407" s="189"/>
      <c r="UGL407" s="189"/>
      <c r="UGM407" s="189"/>
      <c r="UGN407" s="189"/>
      <c r="UGO407" s="189"/>
      <c r="UGP407" s="189"/>
      <c r="UGQ407" s="189"/>
      <c r="UGR407" s="189"/>
      <c r="UGS407" s="189"/>
      <c r="UGT407" s="189"/>
      <c r="UGU407" s="189"/>
      <c r="UGV407" s="189"/>
      <c r="UGW407" s="189"/>
      <c r="UGX407" s="189"/>
      <c r="UGY407" s="189"/>
      <c r="UGZ407" s="189"/>
      <c r="UHA407" s="189"/>
      <c r="UHB407" s="189"/>
      <c r="UHC407" s="189"/>
      <c r="UHD407" s="189"/>
      <c r="UHE407" s="189"/>
      <c r="UHF407" s="189"/>
      <c r="UHG407" s="189"/>
      <c r="UHH407" s="189"/>
      <c r="UHI407" s="189"/>
      <c r="UHJ407" s="189"/>
      <c r="UHK407" s="189"/>
      <c r="UHL407" s="189"/>
      <c r="UHM407" s="189"/>
      <c r="UHN407" s="189"/>
      <c r="UHO407" s="189"/>
      <c r="UHP407" s="189"/>
      <c r="UHQ407" s="189"/>
      <c r="UHR407" s="189"/>
      <c r="UHS407" s="189"/>
      <c r="UHT407" s="189"/>
      <c r="UHU407" s="189"/>
      <c r="UHV407" s="189"/>
      <c r="UHW407" s="189"/>
      <c r="UHX407" s="189"/>
      <c r="UHY407" s="189"/>
      <c r="UHZ407" s="189"/>
      <c r="UIA407" s="189"/>
      <c r="UIB407" s="189"/>
      <c r="UIC407" s="189"/>
      <c r="UID407" s="189"/>
      <c r="UIE407" s="189"/>
      <c r="UIF407" s="189"/>
      <c r="UIG407" s="189"/>
      <c r="UIH407" s="189"/>
      <c r="UII407" s="189"/>
      <c r="UIJ407" s="189"/>
      <c r="UIK407" s="189"/>
      <c r="UIL407" s="189"/>
      <c r="UIM407" s="189"/>
      <c r="UIN407" s="189"/>
      <c r="UIO407" s="189"/>
      <c r="UIP407" s="189"/>
      <c r="UIQ407" s="189"/>
      <c r="UIR407" s="189"/>
      <c r="UIS407" s="189"/>
      <c r="UIT407" s="189"/>
      <c r="UIU407" s="189"/>
      <c r="UIV407" s="189"/>
      <c r="UIW407" s="189"/>
      <c r="UIX407" s="189"/>
      <c r="UIY407" s="189"/>
      <c r="UIZ407" s="189"/>
      <c r="UJA407" s="189"/>
      <c r="UJB407" s="189"/>
      <c r="UJC407" s="189"/>
      <c r="UJD407" s="189"/>
      <c r="UJE407" s="189"/>
      <c r="UJF407" s="189"/>
      <c r="UJG407" s="189"/>
      <c r="UJH407" s="189"/>
      <c r="UJI407" s="189"/>
      <c r="UJJ407" s="189"/>
      <c r="UJK407" s="189"/>
      <c r="UJL407" s="189"/>
      <c r="UJM407" s="189"/>
      <c r="UJN407" s="189"/>
      <c r="UJO407" s="189"/>
      <c r="UJP407" s="189"/>
      <c r="UJQ407" s="189"/>
      <c r="UJR407" s="189"/>
      <c r="UJS407" s="189"/>
      <c r="UJT407" s="189"/>
      <c r="UJU407" s="189"/>
      <c r="UJV407" s="189"/>
      <c r="UJW407" s="189"/>
      <c r="UJX407" s="189"/>
      <c r="UJY407" s="189"/>
      <c r="UJZ407" s="189"/>
      <c r="UKA407" s="189"/>
      <c r="UKB407" s="189"/>
      <c r="UKC407" s="189"/>
      <c r="UKD407" s="189"/>
      <c r="UKE407" s="189"/>
      <c r="UKF407" s="189"/>
      <c r="UKG407" s="189"/>
      <c r="UKH407" s="189"/>
      <c r="UKI407" s="189"/>
      <c r="UKJ407" s="189"/>
      <c r="UKK407" s="189"/>
      <c r="UKL407" s="189"/>
      <c r="UKM407" s="189"/>
      <c r="UKN407" s="189"/>
      <c r="UKO407" s="189"/>
      <c r="UKP407" s="189"/>
      <c r="UKQ407" s="189"/>
      <c r="UKR407" s="189"/>
      <c r="UKS407" s="189"/>
      <c r="UKT407" s="189"/>
      <c r="UKU407" s="189"/>
      <c r="UKV407" s="189"/>
      <c r="UKW407" s="189"/>
      <c r="UKX407" s="189"/>
      <c r="UKY407" s="189"/>
      <c r="UKZ407" s="189"/>
      <c r="ULA407" s="189"/>
      <c r="ULB407" s="189"/>
      <c r="ULC407" s="189"/>
      <c r="ULD407" s="189"/>
      <c r="ULE407" s="189"/>
      <c r="ULF407" s="189"/>
      <c r="ULG407" s="189"/>
      <c r="ULH407" s="189"/>
      <c r="ULI407" s="189"/>
      <c r="ULJ407" s="189"/>
      <c r="ULK407" s="189"/>
      <c r="ULL407" s="189"/>
      <c r="ULM407" s="189"/>
      <c r="ULN407" s="189"/>
      <c r="ULO407" s="189"/>
      <c r="ULP407" s="189"/>
      <c r="ULQ407" s="189"/>
      <c r="ULR407" s="189"/>
      <c r="ULS407" s="189"/>
      <c r="ULT407" s="189"/>
      <c r="ULU407" s="189"/>
      <c r="ULV407" s="189"/>
      <c r="ULW407" s="189"/>
      <c r="ULX407" s="189"/>
      <c r="ULY407" s="189"/>
      <c r="ULZ407" s="189"/>
      <c r="UMA407" s="189"/>
      <c r="UMB407" s="189"/>
      <c r="UMC407" s="189"/>
      <c r="UMD407" s="189"/>
      <c r="UME407" s="189"/>
      <c r="UMF407" s="189"/>
      <c r="UMG407" s="189"/>
      <c r="UMH407" s="189"/>
      <c r="UMI407" s="189"/>
      <c r="UMJ407" s="189"/>
      <c r="UMK407" s="189"/>
      <c r="UML407" s="189"/>
      <c r="UMM407" s="189"/>
      <c r="UMN407" s="189"/>
      <c r="UMO407" s="189"/>
      <c r="UMP407" s="189"/>
      <c r="UMQ407" s="189"/>
      <c r="UMR407" s="189"/>
      <c r="UMS407" s="189"/>
      <c r="UMT407" s="189"/>
      <c r="UMU407" s="189"/>
      <c r="UMV407" s="189"/>
      <c r="UMW407" s="189"/>
      <c r="UMX407" s="189"/>
      <c r="UMY407" s="189"/>
      <c r="UMZ407" s="189"/>
      <c r="UNA407" s="189"/>
      <c r="UNB407" s="189"/>
      <c r="UNC407" s="189"/>
      <c r="UND407" s="189"/>
      <c r="UNE407" s="189"/>
      <c r="UNF407" s="189"/>
      <c r="UNG407" s="189"/>
      <c r="UNH407" s="189"/>
      <c r="UNI407" s="189"/>
      <c r="UNJ407" s="189"/>
      <c r="UNK407" s="189"/>
      <c r="UNL407" s="189"/>
      <c r="UNM407" s="189"/>
      <c r="UNN407" s="189"/>
      <c r="UNO407" s="189"/>
      <c r="UNP407" s="189"/>
      <c r="UNQ407" s="189"/>
      <c r="UNR407" s="189"/>
      <c r="UNS407" s="189"/>
      <c r="UNT407" s="189"/>
      <c r="UNU407" s="189"/>
      <c r="UNV407" s="189"/>
      <c r="UNW407" s="189"/>
      <c r="UNX407" s="189"/>
      <c r="UNY407" s="189"/>
      <c r="UNZ407" s="189"/>
      <c r="UOA407" s="189"/>
      <c r="UOB407" s="189"/>
      <c r="UOC407" s="189"/>
      <c r="UOD407" s="189"/>
      <c r="UOE407" s="189"/>
      <c r="UOF407" s="189"/>
      <c r="UOG407" s="189"/>
      <c r="UOH407" s="189"/>
      <c r="UOI407" s="189"/>
      <c r="UOJ407" s="189"/>
      <c r="UOK407" s="189"/>
      <c r="UOL407" s="189"/>
      <c r="UOM407" s="189"/>
      <c r="UON407" s="189"/>
      <c r="UOO407" s="189"/>
      <c r="UOP407" s="189"/>
      <c r="UOQ407" s="189"/>
      <c r="UOR407" s="189"/>
      <c r="UOS407" s="189"/>
      <c r="UOT407" s="189"/>
      <c r="UOU407" s="189"/>
      <c r="UOV407" s="189"/>
      <c r="UOW407" s="189"/>
      <c r="UOX407" s="189"/>
      <c r="UOY407" s="189"/>
      <c r="UOZ407" s="189"/>
      <c r="UPA407" s="189"/>
      <c r="UPB407" s="189"/>
      <c r="UPC407" s="189"/>
      <c r="UPD407" s="189"/>
      <c r="UPE407" s="189"/>
      <c r="UPF407" s="189"/>
      <c r="UPG407" s="189"/>
      <c r="UPH407" s="189"/>
      <c r="UPI407" s="189"/>
      <c r="UPJ407" s="189"/>
      <c r="UPK407" s="189"/>
      <c r="UPL407" s="189"/>
      <c r="UPM407" s="189"/>
      <c r="UPN407" s="189"/>
      <c r="UPO407" s="189"/>
      <c r="UPP407" s="189"/>
      <c r="UPQ407" s="189"/>
      <c r="UPR407" s="189"/>
      <c r="UPS407" s="189"/>
      <c r="UPT407" s="189"/>
      <c r="UPU407" s="189"/>
      <c r="UPV407" s="189"/>
      <c r="UPW407" s="189"/>
      <c r="UPX407" s="189"/>
      <c r="UPY407" s="189"/>
      <c r="UPZ407" s="189"/>
      <c r="UQA407" s="189"/>
      <c r="UQB407" s="189"/>
      <c r="UQC407" s="189"/>
      <c r="UQD407" s="189"/>
      <c r="UQE407" s="189"/>
      <c r="UQF407" s="189"/>
      <c r="UQG407" s="189"/>
      <c r="UQH407" s="189"/>
      <c r="UQI407" s="189"/>
      <c r="UQJ407" s="189"/>
      <c r="UQK407" s="189"/>
      <c r="UQL407" s="189"/>
      <c r="UQM407" s="189"/>
      <c r="UQN407" s="189"/>
      <c r="UQO407" s="189"/>
      <c r="UQP407" s="189"/>
      <c r="UQQ407" s="189"/>
      <c r="UQR407" s="189"/>
      <c r="UQS407" s="189"/>
      <c r="UQT407" s="189"/>
      <c r="UQU407" s="189"/>
      <c r="UQV407" s="189"/>
      <c r="UQW407" s="189"/>
      <c r="UQX407" s="189"/>
      <c r="UQY407" s="189"/>
      <c r="UQZ407" s="189"/>
      <c r="URA407" s="189"/>
      <c r="URB407" s="189"/>
      <c r="URC407" s="189"/>
      <c r="URD407" s="189"/>
      <c r="URE407" s="189"/>
      <c r="URF407" s="189"/>
      <c r="URG407" s="189"/>
      <c r="URH407" s="189"/>
      <c r="URI407" s="189"/>
      <c r="URJ407" s="189"/>
      <c r="URK407" s="189"/>
      <c r="URL407" s="189"/>
      <c r="URM407" s="189"/>
      <c r="URN407" s="189"/>
      <c r="URO407" s="189"/>
      <c r="URP407" s="189"/>
      <c r="URQ407" s="189"/>
      <c r="URR407" s="189"/>
      <c r="URS407" s="189"/>
      <c r="URT407" s="189"/>
      <c r="URU407" s="189"/>
      <c r="URV407" s="189"/>
      <c r="URW407" s="189"/>
      <c r="URX407" s="189"/>
      <c r="URY407" s="189"/>
      <c r="URZ407" s="189"/>
      <c r="USA407" s="189"/>
      <c r="USB407" s="189"/>
      <c r="USC407" s="189"/>
      <c r="USD407" s="189"/>
      <c r="USE407" s="189"/>
      <c r="USF407" s="189"/>
      <c r="USG407" s="189"/>
      <c r="USH407" s="189"/>
      <c r="USI407" s="189"/>
      <c r="USJ407" s="189"/>
      <c r="USK407" s="189"/>
      <c r="USL407" s="189"/>
      <c r="USM407" s="189"/>
      <c r="USN407" s="189"/>
      <c r="USO407" s="189"/>
      <c r="USP407" s="189"/>
      <c r="USQ407" s="189"/>
      <c r="USR407" s="189"/>
      <c r="USS407" s="189"/>
      <c r="UST407" s="189"/>
      <c r="USU407" s="189"/>
      <c r="USV407" s="189"/>
      <c r="USW407" s="189"/>
      <c r="USX407" s="189"/>
      <c r="USY407" s="189"/>
      <c r="USZ407" s="189"/>
      <c r="UTA407" s="189"/>
      <c r="UTB407" s="189"/>
      <c r="UTC407" s="189"/>
      <c r="UTD407" s="189"/>
      <c r="UTE407" s="189"/>
      <c r="UTF407" s="189"/>
      <c r="UTG407" s="189"/>
      <c r="UTH407" s="189"/>
      <c r="UTI407" s="189"/>
      <c r="UTJ407" s="189"/>
      <c r="UTK407" s="189"/>
      <c r="UTL407" s="189"/>
      <c r="UTM407" s="189"/>
      <c r="UTN407" s="189"/>
      <c r="UTO407" s="189"/>
      <c r="UTP407" s="189"/>
      <c r="UTQ407" s="189"/>
      <c r="UTR407" s="189"/>
      <c r="UTS407" s="189"/>
      <c r="UTT407" s="189"/>
      <c r="UTU407" s="189"/>
      <c r="UTV407" s="189"/>
      <c r="UTW407" s="189"/>
      <c r="UTX407" s="189"/>
      <c r="UTY407" s="189"/>
      <c r="UTZ407" s="189"/>
      <c r="UUA407" s="189"/>
      <c r="UUB407" s="189"/>
      <c r="UUC407" s="189"/>
      <c r="UUD407" s="189"/>
      <c r="UUE407" s="189"/>
      <c r="UUF407" s="189"/>
      <c r="UUG407" s="189"/>
      <c r="UUH407" s="189"/>
      <c r="UUI407" s="189"/>
      <c r="UUJ407" s="189"/>
      <c r="UUK407" s="189"/>
      <c r="UUL407" s="189"/>
      <c r="UUM407" s="189"/>
      <c r="UUN407" s="189"/>
      <c r="UUO407" s="189"/>
      <c r="UUP407" s="189"/>
      <c r="UUQ407" s="189"/>
      <c r="UUR407" s="189"/>
      <c r="UUS407" s="189"/>
      <c r="UUT407" s="189"/>
      <c r="UUU407" s="189"/>
      <c r="UUV407" s="189"/>
      <c r="UUW407" s="189"/>
      <c r="UUX407" s="189"/>
      <c r="UUY407" s="189"/>
      <c r="UUZ407" s="189"/>
      <c r="UVA407" s="189"/>
      <c r="UVB407" s="189"/>
      <c r="UVC407" s="189"/>
      <c r="UVD407" s="189"/>
      <c r="UVE407" s="189"/>
      <c r="UVF407" s="189"/>
      <c r="UVG407" s="189"/>
      <c r="UVH407" s="189"/>
      <c r="UVI407" s="189"/>
      <c r="UVJ407" s="189"/>
      <c r="UVK407" s="189"/>
      <c r="UVL407" s="189"/>
      <c r="UVM407" s="189"/>
      <c r="UVN407" s="189"/>
      <c r="UVO407" s="189"/>
      <c r="UVP407" s="189"/>
      <c r="UVQ407" s="189"/>
      <c r="UVR407" s="189"/>
      <c r="UVS407" s="189"/>
      <c r="UVT407" s="189"/>
      <c r="UVU407" s="189"/>
      <c r="UVV407" s="189"/>
      <c r="UVW407" s="189"/>
      <c r="UVX407" s="189"/>
      <c r="UVY407" s="189"/>
      <c r="UVZ407" s="189"/>
      <c r="UWA407" s="189"/>
      <c r="UWB407" s="189"/>
      <c r="UWC407" s="189"/>
      <c r="UWD407" s="189"/>
      <c r="UWE407" s="189"/>
      <c r="UWF407" s="189"/>
      <c r="UWG407" s="189"/>
      <c r="UWH407" s="189"/>
      <c r="UWI407" s="189"/>
      <c r="UWJ407" s="189"/>
      <c r="UWK407" s="189"/>
      <c r="UWL407" s="189"/>
      <c r="UWM407" s="189"/>
      <c r="UWN407" s="189"/>
      <c r="UWO407" s="189"/>
      <c r="UWP407" s="189"/>
      <c r="UWQ407" s="189"/>
      <c r="UWR407" s="189"/>
      <c r="UWS407" s="189"/>
      <c r="UWT407" s="189"/>
      <c r="UWU407" s="189"/>
      <c r="UWV407" s="189"/>
      <c r="UWW407" s="189"/>
      <c r="UWX407" s="189"/>
      <c r="UWY407" s="189"/>
      <c r="UWZ407" s="189"/>
      <c r="UXA407" s="189"/>
      <c r="UXB407" s="189"/>
      <c r="UXC407" s="189"/>
      <c r="UXD407" s="189"/>
      <c r="UXE407" s="189"/>
      <c r="UXF407" s="189"/>
      <c r="UXG407" s="189"/>
      <c r="UXH407" s="189"/>
      <c r="UXI407" s="189"/>
      <c r="UXJ407" s="189"/>
      <c r="UXK407" s="189"/>
      <c r="UXL407" s="189"/>
      <c r="UXM407" s="189"/>
      <c r="UXN407" s="189"/>
      <c r="UXO407" s="189"/>
      <c r="UXP407" s="189"/>
      <c r="UXQ407" s="189"/>
      <c r="UXR407" s="189"/>
      <c r="UXS407" s="189"/>
      <c r="UXT407" s="189"/>
      <c r="UXU407" s="189"/>
      <c r="UXV407" s="189"/>
      <c r="UXW407" s="189"/>
      <c r="UXX407" s="189"/>
      <c r="UXY407" s="189"/>
      <c r="UXZ407" s="189"/>
      <c r="UYA407" s="189"/>
      <c r="UYB407" s="189"/>
      <c r="UYC407" s="189"/>
      <c r="UYD407" s="189"/>
      <c r="UYE407" s="189"/>
      <c r="UYF407" s="189"/>
      <c r="UYG407" s="189"/>
      <c r="UYH407" s="189"/>
      <c r="UYI407" s="189"/>
      <c r="UYJ407" s="189"/>
      <c r="UYK407" s="189"/>
      <c r="UYL407" s="189"/>
      <c r="UYM407" s="189"/>
      <c r="UYN407" s="189"/>
      <c r="UYO407" s="189"/>
      <c r="UYP407" s="189"/>
      <c r="UYQ407" s="189"/>
      <c r="UYR407" s="189"/>
      <c r="UYS407" s="189"/>
      <c r="UYT407" s="189"/>
      <c r="UYU407" s="189"/>
      <c r="UYV407" s="189"/>
      <c r="UYW407" s="189"/>
      <c r="UYX407" s="189"/>
      <c r="UYY407" s="189"/>
      <c r="UYZ407" s="189"/>
      <c r="UZA407" s="189"/>
      <c r="UZB407" s="189"/>
      <c r="UZC407" s="189"/>
      <c r="UZD407" s="189"/>
      <c r="UZE407" s="189"/>
      <c r="UZF407" s="189"/>
      <c r="UZG407" s="189"/>
      <c r="UZH407" s="189"/>
      <c r="UZI407" s="189"/>
      <c r="UZJ407" s="189"/>
      <c r="UZK407" s="189"/>
      <c r="UZL407" s="189"/>
      <c r="UZM407" s="189"/>
      <c r="UZN407" s="189"/>
      <c r="UZO407" s="189"/>
      <c r="UZP407" s="189"/>
      <c r="UZQ407" s="189"/>
      <c r="UZR407" s="189"/>
      <c r="UZS407" s="189"/>
      <c r="UZT407" s="189"/>
      <c r="UZU407" s="189"/>
      <c r="UZV407" s="189"/>
      <c r="UZW407" s="189"/>
      <c r="UZX407" s="189"/>
      <c r="UZY407" s="189"/>
      <c r="UZZ407" s="189"/>
      <c r="VAA407" s="189"/>
      <c r="VAB407" s="189"/>
      <c r="VAC407" s="189"/>
      <c r="VAD407" s="189"/>
      <c r="VAE407" s="189"/>
      <c r="VAF407" s="189"/>
      <c r="VAG407" s="189"/>
      <c r="VAH407" s="189"/>
      <c r="VAI407" s="189"/>
      <c r="VAJ407" s="189"/>
      <c r="VAK407" s="189"/>
      <c r="VAL407" s="189"/>
      <c r="VAM407" s="189"/>
      <c r="VAN407" s="189"/>
      <c r="VAO407" s="189"/>
      <c r="VAP407" s="189"/>
      <c r="VAQ407" s="189"/>
      <c r="VAR407" s="189"/>
      <c r="VAS407" s="189"/>
      <c r="VAT407" s="189"/>
      <c r="VAU407" s="189"/>
      <c r="VAV407" s="189"/>
      <c r="VAW407" s="189"/>
      <c r="VAX407" s="189"/>
      <c r="VAY407" s="189"/>
      <c r="VAZ407" s="189"/>
      <c r="VBA407" s="189"/>
      <c r="VBB407" s="189"/>
      <c r="VBC407" s="189"/>
      <c r="VBD407" s="189"/>
      <c r="VBE407" s="189"/>
      <c r="VBF407" s="189"/>
      <c r="VBG407" s="189"/>
      <c r="VBH407" s="189"/>
      <c r="VBI407" s="189"/>
      <c r="VBJ407" s="189"/>
      <c r="VBK407" s="189"/>
      <c r="VBL407" s="189"/>
      <c r="VBM407" s="189"/>
      <c r="VBN407" s="189"/>
      <c r="VBO407" s="189"/>
      <c r="VBP407" s="189"/>
      <c r="VBQ407" s="189"/>
      <c r="VBR407" s="189"/>
      <c r="VBS407" s="189"/>
      <c r="VBT407" s="189"/>
      <c r="VBU407" s="189"/>
      <c r="VBV407" s="189"/>
      <c r="VBW407" s="189"/>
      <c r="VBX407" s="189"/>
      <c r="VBY407" s="189"/>
      <c r="VBZ407" s="189"/>
      <c r="VCA407" s="189"/>
      <c r="VCB407" s="189"/>
      <c r="VCC407" s="189"/>
      <c r="VCD407" s="189"/>
      <c r="VCE407" s="189"/>
      <c r="VCF407" s="189"/>
      <c r="VCG407" s="189"/>
      <c r="VCH407" s="189"/>
      <c r="VCI407" s="189"/>
      <c r="VCJ407" s="189"/>
      <c r="VCK407" s="189"/>
      <c r="VCL407" s="189"/>
      <c r="VCM407" s="189"/>
      <c r="VCN407" s="189"/>
      <c r="VCO407" s="189"/>
      <c r="VCP407" s="189"/>
      <c r="VCQ407" s="189"/>
      <c r="VCR407" s="189"/>
      <c r="VCS407" s="189"/>
      <c r="VCT407" s="189"/>
      <c r="VCU407" s="189"/>
      <c r="VCV407" s="189"/>
      <c r="VCW407" s="189"/>
      <c r="VCX407" s="189"/>
      <c r="VCY407" s="189"/>
      <c r="VCZ407" s="189"/>
      <c r="VDA407" s="189"/>
      <c r="VDB407" s="189"/>
      <c r="VDC407" s="189"/>
      <c r="VDD407" s="189"/>
      <c r="VDE407" s="189"/>
      <c r="VDF407" s="189"/>
      <c r="VDG407" s="189"/>
      <c r="VDH407" s="189"/>
      <c r="VDI407" s="189"/>
      <c r="VDJ407" s="189"/>
      <c r="VDK407" s="189"/>
      <c r="VDL407" s="189"/>
      <c r="VDM407" s="189"/>
      <c r="VDN407" s="189"/>
      <c r="VDO407" s="189"/>
      <c r="VDP407" s="189"/>
      <c r="VDQ407" s="189"/>
      <c r="VDR407" s="189"/>
      <c r="VDS407" s="189"/>
      <c r="VDT407" s="189"/>
      <c r="VDU407" s="189"/>
      <c r="VDV407" s="189"/>
      <c r="VDW407" s="189"/>
      <c r="VDX407" s="189"/>
      <c r="VDY407" s="189"/>
      <c r="VDZ407" s="189"/>
      <c r="VEA407" s="189"/>
      <c r="VEB407" s="189"/>
      <c r="VEC407" s="189"/>
      <c r="VED407" s="189"/>
      <c r="VEE407" s="189"/>
      <c r="VEF407" s="189"/>
      <c r="VEG407" s="189"/>
      <c r="VEH407" s="189"/>
      <c r="VEI407" s="189"/>
      <c r="VEJ407" s="189"/>
      <c r="VEK407" s="189"/>
      <c r="VEL407" s="189"/>
      <c r="VEM407" s="189"/>
      <c r="VEN407" s="189"/>
      <c r="VEO407" s="189"/>
      <c r="VEP407" s="189"/>
      <c r="VEQ407" s="189"/>
      <c r="VER407" s="189"/>
      <c r="VES407" s="189"/>
      <c r="VET407" s="189"/>
      <c r="VEU407" s="189"/>
      <c r="VEV407" s="189"/>
      <c r="VEW407" s="189"/>
      <c r="VEX407" s="189"/>
      <c r="VEY407" s="189"/>
      <c r="VEZ407" s="189"/>
      <c r="VFA407" s="189"/>
      <c r="VFB407" s="189"/>
      <c r="VFC407" s="189"/>
      <c r="VFD407" s="189"/>
      <c r="VFE407" s="189"/>
      <c r="VFF407" s="189"/>
      <c r="VFG407" s="189"/>
      <c r="VFH407" s="189"/>
      <c r="VFI407" s="189"/>
      <c r="VFJ407" s="189"/>
      <c r="VFK407" s="189"/>
      <c r="VFL407" s="189"/>
      <c r="VFM407" s="189"/>
      <c r="VFN407" s="189"/>
      <c r="VFO407" s="189"/>
      <c r="VFP407" s="189"/>
      <c r="VFQ407" s="189"/>
      <c r="VFR407" s="189"/>
      <c r="VFS407" s="189"/>
      <c r="VFT407" s="189"/>
      <c r="VFU407" s="189"/>
      <c r="VFV407" s="189"/>
      <c r="VFW407" s="189"/>
      <c r="VFX407" s="189"/>
      <c r="VFY407" s="189"/>
      <c r="VFZ407" s="189"/>
      <c r="VGA407" s="189"/>
      <c r="VGB407" s="189"/>
      <c r="VGC407" s="189"/>
      <c r="VGD407" s="189"/>
      <c r="VGE407" s="189"/>
      <c r="VGF407" s="189"/>
      <c r="VGG407" s="189"/>
      <c r="VGH407" s="189"/>
      <c r="VGI407" s="189"/>
      <c r="VGJ407" s="189"/>
      <c r="VGK407" s="189"/>
      <c r="VGL407" s="189"/>
      <c r="VGM407" s="189"/>
      <c r="VGN407" s="189"/>
      <c r="VGO407" s="189"/>
      <c r="VGP407" s="189"/>
      <c r="VGQ407" s="189"/>
      <c r="VGR407" s="189"/>
      <c r="VGS407" s="189"/>
      <c r="VGT407" s="189"/>
      <c r="VGU407" s="189"/>
      <c r="VGV407" s="189"/>
      <c r="VGW407" s="189"/>
      <c r="VGX407" s="189"/>
      <c r="VGY407" s="189"/>
      <c r="VGZ407" s="189"/>
      <c r="VHA407" s="189"/>
      <c r="VHB407" s="189"/>
      <c r="VHC407" s="189"/>
      <c r="VHD407" s="189"/>
      <c r="VHE407" s="189"/>
      <c r="VHF407" s="189"/>
      <c r="VHG407" s="189"/>
      <c r="VHH407" s="189"/>
      <c r="VHI407" s="189"/>
      <c r="VHJ407" s="189"/>
      <c r="VHK407" s="189"/>
      <c r="VHL407" s="189"/>
      <c r="VHM407" s="189"/>
      <c r="VHN407" s="189"/>
      <c r="VHO407" s="189"/>
      <c r="VHP407" s="189"/>
      <c r="VHQ407" s="189"/>
      <c r="VHR407" s="189"/>
      <c r="VHS407" s="189"/>
      <c r="VHT407" s="189"/>
      <c r="VHU407" s="189"/>
      <c r="VHV407" s="189"/>
      <c r="VHW407" s="189"/>
      <c r="VHX407" s="189"/>
      <c r="VHY407" s="189"/>
      <c r="VHZ407" s="189"/>
      <c r="VIA407" s="189"/>
      <c r="VIB407" s="189"/>
      <c r="VIC407" s="189"/>
      <c r="VID407" s="189"/>
      <c r="VIE407" s="189"/>
      <c r="VIF407" s="189"/>
      <c r="VIG407" s="189"/>
      <c r="VIH407" s="189"/>
      <c r="VII407" s="189"/>
      <c r="VIJ407" s="189"/>
      <c r="VIK407" s="189"/>
      <c r="VIL407" s="189"/>
      <c r="VIM407" s="189"/>
      <c r="VIN407" s="189"/>
      <c r="VIO407" s="189"/>
      <c r="VIP407" s="189"/>
      <c r="VIQ407" s="189"/>
      <c r="VIR407" s="189"/>
      <c r="VIS407" s="189"/>
      <c r="VIT407" s="189"/>
      <c r="VIU407" s="189"/>
      <c r="VIV407" s="189"/>
      <c r="VIW407" s="189"/>
      <c r="VIX407" s="189"/>
      <c r="VIY407" s="189"/>
      <c r="VIZ407" s="189"/>
      <c r="VJA407" s="189"/>
      <c r="VJB407" s="189"/>
      <c r="VJC407" s="189"/>
      <c r="VJD407" s="189"/>
      <c r="VJE407" s="189"/>
      <c r="VJF407" s="189"/>
      <c r="VJG407" s="189"/>
      <c r="VJH407" s="189"/>
      <c r="VJI407" s="189"/>
      <c r="VJJ407" s="189"/>
      <c r="VJK407" s="189"/>
      <c r="VJL407" s="189"/>
      <c r="VJM407" s="189"/>
      <c r="VJN407" s="189"/>
      <c r="VJO407" s="189"/>
      <c r="VJP407" s="189"/>
      <c r="VJQ407" s="189"/>
      <c r="VJR407" s="189"/>
      <c r="VJS407" s="189"/>
      <c r="VJT407" s="189"/>
      <c r="VJU407" s="189"/>
      <c r="VJV407" s="189"/>
      <c r="VJW407" s="189"/>
      <c r="VJX407" s="189"/>
      <c r="VJY407" s="189"/>
      <c r="VJZ407" s="189"/>
      <c r="VKA407" s="189"/>
      <c r="VKB407" s="189"/>
      <c r="VKC407" s="189"/>
      <c r="VKD407" s="189"/>
      <c r="VKE407" s="189"/>
      <c r="VKF407" s="189"/>
      <c r="VKG407" s="189"/>
      <c r="VKH407" s="189"/>
      <c r="VKI407" s="189"/>
      <c r="VKJ407" s="189"/>
      <c r="VKK407" s="189"/>
      <c r="VKL407" s="189"/>
      <c r="VKM407" s="189"/>
      <c r="VKN407" s="189"/>
      <c r="VKO407" s="189"/>
      <c r="VKP407" s="189"/>
      <c r="VKQ407" s="189"/>
      <c r="VKR407" s="189"/>
      <c r="VKS407" s="189"/>
      <c r="VKT407" s="189"/>
      <c r="VKU407" s="189"/>
      <c r="VKV407" s="189"/>
      <c r="VKW407" s="189"/>
      <c r="VKX407" s="189"/>
      <c r="VKY407" s="189"/>
      <c r="VKZ407" s="189"/>
      <c r="VLA407" s="189"/>
      <c r="VLB407" s="189"/>
      <c r="VLC407" s="189"/>
      <c r="VLD407" s="189"/>
      <c r="VLE407" s="189"/>
      <c r="VLF407" s="189"/>
      <c r="VLG407" s="189"/>
      <c r="VLH407" s="189"/>
      <c r="VLI407" s="189"/>
      <c r="VLJ407" s="189"/>
      <c r="VLK407" s="189"/>
      <c r="VLL407" s="189"/>
      <c r="VLM407" s="189"/>
      <c r="VLN407" s="189"/>
      <c r="VLO407" s="189"/>
      <c r="VLP407" s="189"/>
      <c r="VLQ407" s="189"/>
      <c r="VLR407" s="189"/>
      <c r="VLS407" s="189"/>
      <c r="VLT407" s="189"/>
      <c r="VLU407" s="189"/>
      <c r="VLV407" s="189"/>
      <c r="VLW407" s="189"/>
      <c r="VLX407" s="189"/>
      <c r="VLY407" s="189"/>
      <c r="VLZ407" s="189"/>
      <c r="VMA407" s="189"/>
      <c r="VMB407" s="189"/>
      <c r="VMC407" s="189"/>
      <c r="VMD407" s="189"/>
      <c r="VME407" s="189"/>
      <c r="VMF407" s="189"/>
      <c r="VMG407" s="189"/>
      <c r="VMH407" s="189"/>
      <c r="VMI407" s="189"/>
      <c r="VMJ407" s="189"/>
      <c r="VMK407" s="189"/>
      <c r="VML407" s="189"/>
      <c r="VMM407" s="189"/>
      <c r="VMN407" s="189"/>
      <c r="VMO407" s="189"/>
      <c r="VMP407" s="189"/>
      <c r="VMQ407" s="189"/>
      <c r="VMR407" s="189"/>
      <c r="VMS407" s="189"/>
      <c r="VMT407" s="189"/>
      <c r="VMU407" s="189"/>
      <c r="VMV407" s="189"/>
      <c r="VMW407" s="189"/>
      <c r="VMX407" s="189"/>
      <c r="VMY407" s="189"/>
      <c r="VMZ407" s="189"/>
      <c r="VNA407" s="189"/>
      <c r="VNB407" s="189"/>
      <c r="VNC407" s="189"/>
      <c r="VND407" s="189"/>
      <c r="VNE407" s="189"/>
      <c r="VNF407" s="189"/>
      <c r="VNG407" s="189"/>
      <c r="VNH407" s="189"/>
      <c r="VNI407" s="189"/>
      <c r="VNJ407" s="189"/>
      <c r="VNK407" s="189"/>
      <c r="VNL407" s="189"/>
      <c r="VNM407" s="189"/>
      <c r="VNN407" s="189"/>
      <c r="VNO407" s="189"/>
      <c r="VNP407" s="189"/>
      <c r="VNQ407" s="189"/>
      <c r="VNR407" s="189"/>
      <c r="VNS407" s="189"/>
      <c r="VNT407" s="189"/>
      <c r="VNU407" s="189"/>
      <c r="VNV407" s="189"/>
      <c r="VNW407" s="189"/>
      <c r="VNX407" s="189"/>
      <c r="VNY407" s="189"/>
      <c r="VNZ407" s="189"/>
      <c r="VOA407" s="189"/>
      <c r="VOB407" s="189"/>
      <c r="VOC407" s="189"/>
      <c r="VOD407" s="189"/>
      <c r="VOE407" s="189"/>
      <c r="VOF407" s="189"/>
      <c r="VOG407" s="189"/>
      <c r="VOH407" s="189"/>
      <c r="VOI407" s="189"/>
      <c r="VOJ407" s="189"/>
      <c r="VOK407" s="189"/>
      <c r="VOL407" s="189"/>
      <c r="VOM407" s="189"/>
      <c r="VON407" s="189"/>
      <c r="VOO407" s="189"/>
      <c r="VOP407" s="189"/>
      <c r="VOQ407" s="189"/>
      <c r="VOR407" s="189"/>
      <c r="VOS407" s="189"/>
      <c r="VOT407" s="189"/>
      <c r="VOU407" s="189"/>
      <c r="VOV407" s="189"/>
      <c r="VOW407" s="189"/>
      <c r="VOX407" s="189"/>
      <c r="VOY407" s="189"/>
      <c r="VOZ407" s="189"/>
      <c r="VPA407" s="189"/>
      <c r="VPB407" s="189"/>
      <c r="VPC407" s="189"/>
      <c r="VPD407" s="189"/>
      <c r="VPE407" s="189"/>
      <c r="VPF407" s="189"/>
      <c r="VPG407" s="189"/>
      <c r="VPH407" s="189"/>
      <c r="VPI407" s="189"/>
      <c r="VPJ407" s="189"/>
      <c r="VPK407" s="189"/>
      <c r="VPL407" s="189"/>
      <c r="VPM407" s="189"/>
      <c r="VPN407" s="189"/>
      <c r="VPO407" s="189"/>
      <c r="VPP407" s="189"/>
      <c r="VPQ407" s="189"/>
      <c r="VPR407" s="189"/>
      <c r="VPS407" s="189"/>
      <c r="VPT407" s="189"/>
      <c r="VPU407" s="189"/>
      <c r="VPV407" s="189"/>
      <c r="VPW407" s="189"/>
      <c r="VPX407" s="189"/>
      <c r="VPY407" s="189"/>
      <c r="VPZ407" s="189"/>
      <c r="VQA407" s="189"/>
      <c r="VQB407" s="189"/>
      <c r="VQC407" s="189"/>
      <c r="VQD407" s="189"/>
      <c r="VQE407" s="189"/>
      <c r="VQF407" s="189"/>
      <c r="VQG407" s="189"/>
      <c r="VQH407" s="189"/>
      <c r="VQI407" s="189"/>
      <c r="VQJ407" s="189"/>
      <c r="VQK407" s="189"/>
      <c r="VQL407" s="189"/>
      <c r="VQM407" s="189"/>
      <c r="VQN407" s="189"/>
      <c r="VQO407" s="189"/>
      <c r="VQP407" s="189"/>
      <c r="VQQ407" s="189"/>
      <c r="VQR407" s="189"/>
      <c r="VQS407" s="189"/>
      <c r="VQT407" s="189"/>
      <c r="VQU407" s="189"/>
      <c r="VQV407" s="189"/>
      <c r="VQW407" s="189"/>
      <c r="VQX407" s="189"/>
      <c r="VQY407" s="189"/>
      <c r="VQZ407" s="189"/>
      <c r="VRA407" s="189"/>
      <c r="VRB407" s="189"/>
      <c r="VRC407" s="189"/>
      <c r="VRD407" s="189"/>
      <c r="VRE407" s="189"/>
      <c r="VRF407" s="189"/>
      <c r="VRG407" s="189"/>
      <c r="VRH407" s="189"/>
      <c r="VRI407" s="189"/>
      <c r="VRJ407" s="189"/>
      <c r="VRK407" s="189"/>
      <c r="VRL407" s="189"/>
      <c r="VRM407" s="189"/>
      <c r="VRN407" s="189"/>
      <c r="VRO407" s="189"/>
      <c r="VRP407" s="189"/>
      <c r="VRQ407" s="189"/>
      <c r="VRR407" s="189"/>
      <c r="VRS407" s="189"/>
      <c r="VRT407" s="189"/>
      <c r="VRU407" s="189"/>
      <c r="VRV407" s="189"/>
      <c r="VRW407" s="189"/>
      <c r="VRX407" s="189"/>
      <c r="VRY407" s="189"/>
      <c r="VRZ407" s="189"/>
      <c r="VSA407" s="189"/>
      <c r="VSB407" s="189"/>
      <c r="VSC407" s="189"/>
      <c r="VSD407" s="189"/>
      <c r="VSE407" s="189"/>
      <c r="VSF407" s="189"/>
      <c r="VSG407" s="189"/>
      <c r="VSH407" s="189"/>
      <c r="VSI407" s="189"/>
      <c r="VSJ407" s="189"/>
      <c r="VSK407" s="189"/>
      <c r="VSL407" s="189"/>
      <c r="VSM407" s="189"/>
      <c r="VSN407" s="189"/>
      <c r="VSO407" s="189"/>
      <c r="VSP407" s="189"/>
      <c r="VSQ407" s="189"/>
      <c r="VSR407" s="189"/>
      <c r="VSS407" s="189"/>
      <c r="VST407" s="189"/>
      <c r="VSU407" s="189"/>
      <c r="VSV407" s="189"/>
      <c r="VSW407" s="189"/>
      <c r="VSX407" s="189"/>
      <c r="VSY407" s="189"/>
      <c r="VSZ407" s="189"/>
      <c r="VTA407" s="189"/>
      <c r="VTB407" s="189"/>
      <c r="VTC407" s="189"/>
      <c r="VTD407" s="189"/>
      <c r="VTE407" s="189"/>
      <c r="VTF407" s="189"/>
      <c r="VTG407" s="189"/>
      <c r="VTH407" s="189"/>
      <c r="VTI407" s="189"/>
      <c r="VTJ407" s="189"/>
      <c r="VTK407" s="189"/>
      <c r="VTL407" s="189"/>
      <c r="VTM407" s="189"/>
      <c r="VTN407" s="189"/>
      <c r="VTO407" s="189"/>
      <c r="VTP407" s="189"/>
      <c r="VTQ407" s="189"/>
      <c r="VTR407" s="189"/>
      <c r="VTS407" s="189"/>
      <c r="VTT407" s="189"/>
      <c r="VTU407" s="189"/>
      <c r="VTV407" s="189"/>
      <c r="VTW407" s="189"/>
      <c r="VTX407" s="189"/>
      <c r="VTY407" s="189"/>
      <c r="VTZ407" s="189"/>
      <c r="VUA407" s="189"/>
      <c r="VUB407" s="189"/>
      <c r="VUC407" s="189"/>
      <c r="VUD407" s="189"/>
      <c r="VUE407" s="189"/>
      <c r="VUF407" s="189"/>
      <c r="VUG407" s="189"/>
      <c r="VUH407" s="189"/>
      <c r="VUI407" s="189"/>
      <c r="VUJ407" s="189"/>
      <c r="VUK407" s="189"/>
      <c r="VUL407" s="189"/>
      <c r="VUM407" s="189"/>
      <c r="VUN407" s="189"/>
      <c r="VUO407" s="189"/>
      <c r="VUP407" s="189"/>
      <c r="VUQ407" s="189"/>
      <c r="VUR407" s="189"/>
      <c r="VUS407" s="189"/>
      <c r="VUT407" s="189"/>
      <c r="VUU407" s="189"/>
      <c r="VUV407" s="189"/>
      <c r="VUW407" s="189"/>
      <c r="VUX407" s="189"/>
      <c r="VUY407" s="189"/>
      <c r="VUZ407" s="189"/>
      <c r="VVA407" s="189"/>
      <c r="VVB407" s="189"/>
      <c r="VVC407" s="189"/>
      <c r="VVD407" s="189"/>
      <c r="VVE407" s="189"/>
      <c r="VVF407" s="189"/>
      <c r="VVG407" s="189"/>
      <c r="VVH407" s="189"/>
      <c r="VVI407" s="189"/>
      <c r="VVJ407" s="189"/>
      <c r="VVK407" s="189"/>
      <c r="VVL407" s="189"/>
      <c r="VVM407" s="189"/>
      <c r="VVN407" s="189"/>
      <c r="VVO407" s="189"/>
      <c r="VVP407" s="189"/>
      <c r="VVQ407" s="189"/>
      <c r="VVR407" s="189"/>
      <c r="VVS407" s="189"/>
      <c r="VVT407" s="189"/>
      <c r="VVU407" s="189"/>
      <c r="VVV407" s="189"/>
      <c r="VVW407" s="189"/>
      <c r="VVX407" s="189"/>
      <c r="VVY407" s="189"/>
      <c r="VVZ407" s="189"/>
      <c r="VWA407" s="189"/>
      <c r="VWB407" s="189"/>
      <c r="VWC407" s="189"/>
      <c r="VWD407" s="189"/>
      <c r="VWE407" s="189"/>
      <c r="VWF407" s="189"/>
      <c r="VWG407" s="189"/>
      <c r="VWH407" s="189"/>
      <c r="VWI407" s="189"/>
      <c r="VWJ407" s="189"/>
      <c r="VWK407" s="189"/>
      <c r="VWL407" s="189"/>
      <c r="VWM407" s="189"/>
      <c r="VWN407" s="189"/>
      <c r="VWO407" s="189"/>
      <c r="VWP407" s="189"/>
      <c r="VWQ407" s="189"/>
      <c r="VWR407" s="189"/>
      <c r="VWS407" s="189"/>
      <c r="VWT407" s="189"/>
      <c r="VWU407" s="189"/>
      <c r="VWV407" s="189"/>
      <c r="VWW407" s="189"/>
      <c r="VWX407" s="189"/>
      <c r="VWY407" s="189"/>
      <c r="VWZ407" s="189"/>
      <c r="VXA407" s="189"/>
      <c r="VXB407" s="189"/>
      <c r="VXC407" s="189"/>
      <c r="VXD407" s="189"/>
      <c r="VXE407" s="189"/>
      <c r="VXF407" s="189"/>
      <c r="VXG407" s="189"/>
      <c r="VXH407" s="189"/>
      <c r="VXI407" s="189"/>
      <c r="VXJ407" s="189"/>
      <c r="VXK407" s="189"/>
      <c r="VXL407" s="189"/>
      <c r="VXM407" s="189"/>
      <c r="VXN407" s="189"/>
      <c r="VXO407" s="189"/>
      <c r="VXP407" s="189"/>
      <c r="VXQ407" s="189"/>
      <c r="VXR407" s="189"/>
      <c r="VXS407" s="189"/>
      <c r="VXT407" s="189"/>
      <c r="VXU407" s="189"/>
      <c r="VXV407" s="189"/>
      <c r="VXW407" s="189"/>
      <c r="VXX407" s="189"/>
      <c r="VXY407" s="189"/>
      <c r="VXZ407" s="189"/>
      <c r="VYA407" s="189"/>
      <c r="VYB407" s="189"/>
      <c r="VYC407" s="189"/>
      <c r="VYD407" s="189"/>
      <c r="VYE407" s="189"/>
      <c r="VYF407" s="189"/>
      <c r="VYG407" s="189"/>
      <c r="VYH407" s="189"/>
      <c r="VYI407" s="189"/>
      <c r="VYJ407" s="189"/>
      <c r="VYK407" s="189"/>
      <c r="VYL407" s="189"/>
      <c r="VYM407" s="189"/>
      <c r="VYN407" s="189"/>
      <c r="VYO407" s="189"/>
      <c r="VYP407" s="189"/>
      <c r="VYQ407" s="189"/>
      <c r="VYR407" s="189"/>
      <c r="VYS407" s="189"/>
      <c r="VYT407" s="189"/>
      <c r="VYU407" s="189"/>
      <c r="VYV407" s="189"/>
      <c r="VYW407" s="189"/>
      <c r="VYX407" s="189"/>
      <c r="VYY407" s="189"/>
      <c r="VYZ407" s="189"/>
      <c r="VZA407" s="189"/>
      <c r="VZB407" s="189"/>
      <c r="VZC407" s="189"/>
      <c r="VZD407" s="189"/>
      <c r="VZE407" s="189"/>
      <c r="VZF407" s="189"/>
      <c r="VZG407" s="189"/>
      <c r="VZH407" s="189"/>
      <c r="VZI407" s="189"/>
      <c r="VZJ407" s="189"/>
      <c r="VZK407" s="189"/>
      <c r="VZL407" s="189"/>
      <c r="VZM407" s="189"/>
      <c r="VZN407" s="189"/>
      <c r="VZO407" s="189"/>
      <c r="VZP407" s="189"/>
      <c r="VZQ407" s="189"/>
      <c r="VZR407" s="189"/>
      <c r="VZS407" s="189"/>
      <c r="VZT407" s="189"/>
      <c r="VZU407" s="189"/>
      <c r="VZV407" s="189"/>
      <c r="VZW407" s="189"/>
      <c r="VZX407" s="189"/>
      <c r="VZY407" s="189"/>
      <c r="VZZ407" s="189"/>
      <c r="WAA407" s="189"/>
      <c r="WAB407" s="189"/>
      <c r="WAC407" s="189"/>
      <c r="WAD407" s="189"/>
      <c r="WAE407" s="189"/>
      <c r="WAF407" s="189"/>
      <c r="WAG407" s="189"/>
      <c r="WAH407" s="189"/>
      <c r="WAI407" s="189"/>
      <c r="WAJ407" s="189"/>
      <c r="WAK407" s="189"/>
      <c r="WAL407" s="189"/>
      <c r="WAM407" s="189"/>
      <c r="WAN407" s="189"/>
      <c r="WAO407" s="189"/>
      <c r="WAP407" s="189"/>
      <c r="WAQ407" s="189"/>
      <c r="WAR407" s="189"/>
      <c r="WAS407" s="189"/>
      <c r="WAT407" s="189"/>
      <c r="WAU407" s="189"/>
      <c r="WAV407" s="189"/>
      <c r="WAW407" s="189"/>
      <c r="WAX407" s="189"/>
      <c r="WAY407" s="189"/>
      <c r="WAZ407" s="189"/>
      <c r="WBA407" s="189"/>
      <c r="WBB407" s="189"/>
      <c r="WBC407" s="189"/>
      <c r="WBD407" s="189"/>
      <c r="WBE407" s="189"/>
      <c r="WBF407" s="189"/>
      <c r="WBG407" s="189"/>
      <c r="WBH407" s="189"/>
      <c r="WBI407" s="189"/>
      <c r="WBJ407" s="189"/>
      <c r="WBK407" s="189"/>
      <c r="WBL407" s="189"/>
      <c r="WBM407" s="189"/>
      <c r="WBN407" s="189"/>
      <c r="WBO407" s="189"/>
      <c r="WBP407" s="189"/>
      <c r="WBQ407" s="189"/>
      <c r="WBR407" s="189"/>
      <c r="WBS407" s="189"/>
      <c r="WBT407" s="189"/>
      <c r="WBU407" s="189"/>
      <c r="WBV407" s="189"/>
      <c r="WBW407" s="189"/>
      <c r="WBX407" s="189"/>
      <c r="WBY407" s="189"/>
      <c r="WBZ407" s="189"/>
      <c r="WCA407" s="189"/>
      <c r="WCB407" s="189"/>
      <c r="WCC407" s="189"/>
      <c r="WCD407" s="189"/>
      <c r="WCE407" s="189"/>
      <c r="WCF407" s="189"/>
      <c r="WCG407" s="189"/>
      <c r="WCH407" s="189"/>
      <c r="WCI407" s="189"/>
      <c r="WCJ407" s="189"/>
      <c r="WCK407" s="189"/>
      <c r="WCL407" s="189"/>
      <c r="WCM407" s="189"/>
      <c r="WCN407" s="189"/>
      <c r="WCO407" s="189"/>
      <c r="WCP407" s="189"/>
      <c r="WCQ407" s="189"/>
      <c r="WCR407" s="189"/>
      <c r="WCS407" s="189"/>
      <c r="WCT407" s="189"/>
      <c r="WCU407" s="189"/>
      <c r="WCV407" s="189"/>
      <c r="WCW407" s="189"/>
      <c r="WCX407" s="189"/>
      <c r="WCY407" s="189"/>
      <c r="WCZ407" s="189"/>
      <c r="WDA407" s="189"/>
      <c r="WDB407" s="189"/>
      <c r="WDC407" s="189"/>
      <c r="WDD407" s="189"/>
      <c r="WDE407" s="189"/>
      <c r="WDF407" s="189"/>
      <c r="WDG407" s="189"/>
      <c r="WDH407" s="189"/>
      <c r="WDI407" s="189"/>
      <c r="WDJ407" s="189"/>
      <c r="WDK407" s="189"/>
      <c r="WDL407" s="189"/>
      <c r="WDM407" s="189"/>
      <c r="WDN407" s="189"/>
      <c r="WDO407" s="189"/>
      <c r="WDP407" s="189"/>
      <c r="WDQ407" s="189"/>
      <c r="WDR407" s="189"/>
      <c r="WDS407" s="189"/>
      <c r="WDT407" s="189"/>
      <c r="WDU407" s="189"/>
      <c r="WDV407" s="189"/>
      <c r="WDW407" s="189"/>
      <c r="WDX407" s="189"/>
      <c r="WDY407" s="189"/>
      <c r="WDZ407" s="189"/>
      <c r="WEA407" s="189"/>
      <c r="WEB407" s="189"/>
      <c r="WEC407" s="189"/>
      <c r="WED407" s="189"/>
      <c r="WEE407" s="189"/>
      <c r="WEF407" s="189"/>
      <c r="WEG407" s="189"/>
      <c r="WEH407" s="189"/>
      <c r="WEI407" s="189"/>
      <c r="WEJ407" s="189"/>
      <c r="WEK407" s="189"/>
      <c r="WEL407" s="189"/>
      <c r="WEM407" s="189"/>
      <c r="WEN407" s="189"/>
      <c r="WEO407" s="189"/>
      <c r="WEP407" s="189"/>
      <c r="WEQ407" s="189"/>
      <c r="WER407" s="189"/>
      <c r="WES407" s="189"/>
      <c r="WET407" s="189"/>
      <c r="WEU407" s="189"/>
      <c r="WEV407" s="189"/>
      <c r="WEW407" s="189"/>
      <c r="WEX407" s="189"/>
      <c r="WEY407" s="189"/>
      <c r="WEZ407" s="189"/>
      <c r="WFA407" s="189"/>
      <c r="WFB407" s="189"/>
      <c r="WFC407" s="189"/>
      <c r="WFD407" s="189"/>
      <c r="WFE407" s="189"/>
      <c r="WFF407" s="189"/>
      <c r="WFG407" s="189"/>
      <c r="WFH407" s="189"/>
      <c r="WFI407" s="189"/>
      <c r="WFJ407" s="189"/>
      <c r="WFK407" s="189"/>
      <c r="WFL407" s="189"/>
      <c r="WFM407" s="189"/>
      <c r="WFN407" s="189"/>
      <c r="WFO407" s="189"/>
      <c r="WFP407" s="189"/>
      <c r="WFQ407" s="189"/>
      <c r="WFR407" s="189"/>
      <c r="WFS407" s="189"/>
      <c r="WFT407" s="189"/>
      <c r="WFU407" s="189"/>
      <c r="WFV407" s="189"/>
      <c r="WFW407" s="189"/>
      <c r="WFX407" s="189"/>
      <c r="WFY407" s="189"/>
      <c r="WFZ407" s="189"/>
      <c r="WGA407" s="189"/>
      <c r="WGB407" s="189"/>
      <c r="WGC407" s="189"/>
      <c r="WGD407" s="189"/>
      <c r="WGE407" s="189"/>
      <c r="WGF407" s="189"/>
      <c r="WGG407" s="189"/>
      <c r="WGH407" s="189"/>
      <c r="WGI407" s="189"/>
      <c r="WGJ407" s="189"/>
      <c r="WGK407" s="189"/>
      <c r="WGL407" s="189"/>
      <c r="WGM407" s="189"/>
      <c r="WGN407" s="189"/>
      <c r="WGO407" s="189"/>
      <c r="WGP407" s="189"/>
      <c r="WGQ407" s="189"/>
      <c r="WGR407" s="189"/>
      <c r="WGS407" s="189"/>
      <c r="WGT407" s="189"/>
      <c r="WGU407" s="189"/>
      <c r="WGV407" s="189"/>
      <c r="WGW407" s="189"/>
      <c r="WGX407" s="189"/>
      <c r="WGY407" s="189"/>
      <c r="WGZ407" s="189"/>
      <c r="WHA407" s="189"/>
      <c r="WHB407" s="189"/>
      <c r="WHC407" s="189"/>
      <c r="WHD407" s="189"/>
      <c r="WHE407" s="189"/>
      <c r="WHF407" s="189"/>
      <c r="WHG407" s="189"/>
      <c r="WHH407" s="189"/>
      <c r="WHI407" s="189"/>
      <c r="WHJ407" s="189"/>
      <c r="WHK407" s="189"/>
      <c r="WHL407" s="189"/>
      <c r="WHM407" s="189"/>
      <c r="WHN407" s="189"/>
      <c r="WHO407" s="189"/>
      <c r="WHP407" s="189"/>
      <c r="WHQ407" s="189"/>
      <c r="WHR407" s="189"/>
      <c r="WHS407" s="189"/>
      <c r="WHT407" s="189"/>
      <c r="WHU407" s="189"/>
      <c r="WHV407" s="189"/>
      <c r="WHW407" s="189"/>
      <c r="WHX407" s="189"/>
      <c r="WHY407" s="189"/>
      <c r="WHZ407" s="189"/>
      <c r="WIA407" s="189"/>
      <c r="WIB407" s="189"/>
      <c r="WIC407" s="189"/>
      <c r="WID407" s="189"/>
      <c r="WIE407" s="189"/>
      <c r="WIF407" s="189"/>
      <c r="WIG407" s="189"/>
      <c r="WIH407" s="189"/>
      <c r="WII407" s="189"/>
      <c r="WIJ407" s="189"/>
      <c r="WIK407" s="189"/>
      <c r="WIL407" s="189"/>
      <c r="WIM407" s="189"/>
      <c r="WIN407" s="189"/>
      <c r="WIO407" s="189"/>
      <c r="WIP407" s="189"/>
      <c r="WIQ407" s="189"/>
      <c r="WIR407" s="189"/>
      <c r="WIS407" s="189"/>
      <c r="WIT407" s="189"/>
      <c r="WIU407" s="189"/>
      <c r="WIV407" s="189"/>
      <c r="WIW407" s="189"/>
      <c r="WIX407" s="189"/>
      <c r="WIY407" s="189"/>
      <c r="WIZ407" s="189"/>
      <c r="WJA407" s="189"/>
      <c r="WJB407" s="189"/>
      <c r="WJC407" s="189"/>
      <c r="WJD407" s="189"/>
      <c r="WJE407" s="189"/>
      <c r="WJF407" s="189"/>
      <c r="WJG407" s="189"/>
      <c r="WJH407" s="189"/>
      <c r="WJI407" s="189"/>
      <c r="WJJ407" s="189"/>
      <c r="WJK407" s="189"/>
      <c r="WJL407" s="189"/>
      <c r="WJM407" s="189"/>
      <c r="WJN407" s="189"/>
      <c r="WJO407" s="189"/>
      <c r="WJP407" s="189"/>
      <c r="WJQ407" s="189"/>
      <c r="WJR407" s="189"/>
      <c r="WJS407" s="189"/>
      <c r="WJT407" s="189"/>
      <c r="WJU407" s="189"/>
      <c r="WJV407" s="189"/>
      <c r="WJW407" s="189"/>
      <c r="WJX407" s="189"/>
      <c r="WJY407" s="189"/>
      <c r="WJZ407" s="189"/>
      <c r="WKA407" s="189"/>
      <c r="WKB407" s="189"/>
      <c r="WKC407" s="189"/>
      <c r="WKD407" s="189"/>
      <c r="WKE407" s="189"/>
      <c r="WKF407" s="189"/>
      <c r="WKG407" s="189"/>
      <c r="WKH407" s="189"/>
      <c r="WKI407" s="189"/>
      <c r="WKJ407" s="189"/>
      <c r="WKK407" s="189"/>
      <c r="WKL407" s="189"/>
      <c r="WKM407" s="189"/>
      <c r="WKN407" s="189"/>
      <c r="WKO407" s="189"/>
      <c r="WKP407" s="189"/>
      <c r="WKQ407" s="189"/>
      <c r="WKR407" s="189"/>
      <c r="WKS407" s="189"/>
      <c r="WKT407" s="189"/>
      <c r="WKU407" s="189"/>
      <c r="WKV407" s="189"/>
      <c r="WKW407" s="189"/>
      <c r="WKX407" s="189"/>
      <c r="WKY407" s="189"/>
      <c r="WKZ407" s="189"/>
      <c r="WLA407" s="189"/>
      <c r="WLB407" s="189"/>
      <c r="WLC407" s="189"/>
      <c r="WLD407" s="189"/>
      <c r="WLE407" s="189"/>
      <c r="WLF407" s="189"/>
      <c r="WLG407" s="189"/>
      <c r="WLH407" s="189"/>
      <c r="WLI407" s="189"/>
      <c r="WLJ407" s="189"/>
      <c r="WLK407" s="189"/>
      <c r="WLL407" s="189"/>
      <c r="WLM407" s="189"/>
      <c r="WLN407" s="189"/>
      <c r="WLO407" s="189"/>
      <c r="WLP407" s="189"/>
      <c r="WLQ407" s="189"/>
      <c r="WLR407" s="189"/>
      <c r="WLS407" s="189"/>
      <c r="WLT407" s="189"/>
      <c r="WLU407" s="189"/>
      <c r="WLV407" s="189"/>
      <c r="WLW407" s="189"/>
      <c r="WLX407" s="189"/>
      <c r="WLY407" s="189"/>
      <c r="WLZ407" s="189"/>
      <c r="WMA407" s="189"/>
      <c r="WMB407" s="189"/>
      <c r="WMC407" s="189"/>
      <c r="WMD407" s="189"/>
      <c r="WME407" s="189"/>
      <c r="WMF407" s="189"/>
      <c r="WMG407" s="189"/>
      <c r="WMH407" s="189"/>
      <c r="WMI407" s="189"/>
      <c r="WMJ407" s="189"/>
      <c r="WMK407" s="189"/>
      <c r="WML407" s="189"/>
      <c r="WMM407" s="189"/>
      <c r="WMN407" s="189"/>
      <c r="WMO407" s="189"/>
      <c r="WMP407" s="189"/>
      <c r="WMQ407" s="189"/>
      <c r="WMR407" s="189"/>
      <c r="WMS407" s="189"/>
      <c r="WMT407" s="189"/>
      <c r="WMU407" s="189"/>
      <c r="WMV407" s="189"/>
      <c r="WMW407" s="189"/>
      <c r="WMX407" s="189"/>
      <c r="WMY407" s="189"/>
      <c r="WMZ407" s="189"/>
      <c r="WNA407" s="189"/>
      <c r="WNB407" s="189"/>
      <c r="WNC407" s="189"/>
      <c r="WND407" s="189"/>
      <c r="WNE407" s="189"/>
      <c r="WNF407" s="189"/>
      <c r="WNG407" s="189"/>
      <c r="WNH407" s="189"/>
      <c r="WNI407" s="189"/>
      <c r="WNJ407" s="189"/>
      <c r="WNK407" s="189"/>
      <c r="WNL407" s="189"/>
      <c r="WNM407" s="189"/>
      <c r="WNN407" s="189"/>
      <c r="WNO407" s="189"/>
      <c r="WNP407" s="189"/>
      <c r="WNQ407" s="189"/>
      <c r="WNR407" s="189"/>
      <c r="WNS407" s="189"/>
      <c r="WNT407" s="189"/>
      <c r="WNU407" s="189"/>
      <c r="WNV407" s="189"/>
      <c r="WNW407" s="189"/>
      <c r="WNX407" s="189"/>
      <c r="WNY407" s="189"/>
      <c r="WNZ407" s="189"/>
      <c r="WOA407" s="189"/>
      <c r="WOB407" s="189"/>
      <c r="WOC407" s="189"/>
      <c r="WOD407" s="189"/>
      <c r="WOE407" s="189"/>
      <c r="WOF407" s="189"/>
      <c r="WOG407" s="189"/>
      <c r="WOH407" s="189"/>
      <c r="WOI407" s="189"/>
      <c r="WOJ407" s="189"/>
      <c r="WOK407" s="189"/>
      <c r="WOL407" s="189"/>
      <c r="WOM407" s="189"/>
      <c r="WON407" s="189"/>
      <c r="WOO407" s="189"/>
      <c r="WOP407" s="189"/>
      <c r="WOQ407" s="189"/>
      <c r="WOR407" s="189"/>
      <c r="WOS407" s="189"/>
      <c r="WOT407" s="189"/>
      <c r="WOU407" s="189"/>
      <c r="WOV407" s="189"/>
      <c r="WOW407" s="189"/>
      <c r="WOX407" s="189"/>
      <c r="WOY407" s="189"/>
      <c r="WOZ407" s="189"/>
      <c r="WPA407" s="189"/>
      <c r="WPB407" s="189"/>
      <c r="WPC407" s="189"/>
      <c r="WPD407" s="189"/>
      <c r="WPE407" s="189"/>
      <c r="WPF407" s="189"/>
      <c r="WPG407" s="189"/>
      <c r="WPH407" s="189"/>
      <c r="WPI407" s="189"/>
      <c r="WPJ407" s="189"/>
      <c r="WPK407" s="189"/>
      <c r="WPL407" s="189"/>
      <c r="WPM407" s="189"/>
      <c r="WPN407" s="189"/>
      <c r="WPO407" s="189"/>
      <c r="WPP407" s="189"/>
      <c r="WPQ407" s="189"/>
      <c r="WPR407" s="189"/>
      <c r="WPS407" s="189"/>
      <c r="WPT407" s="189"/>
      <c r="WPU407" s="189"/>
      <c r="WPV407" s="189"/>
      <c r="WPW407" s="189"/>
      <c r="WPX407" s="189"/>
      <c r="WPY407" s="189"/>
      <c r="WPZ407" s="189"/>
      <c r="WQA407" s="189"/>
      <c r="WQB407" s="189"/>
      <c r="WQC407" s="189"/>
      <c r="WQD407" s="189"/>
      <c r="WQE407" s="189"/>
      <c r="WQF407" s="189"/>
      <c r="WQG407" s="189"/>
      <c r="WQH407" s="189"/>
      <c r="WQI407" s="189"/>
      <c r="WQJ407" s="189"/>
      <c r="WQK407" s="189"/>
      <c r="WQL407" s="189"/>
      <c r="WQM407" s="189"/>
      <c r="WQN407" s="189"/>
      <c r="WQO407" s="189"/>
      <c r="WQP407" s="189"/>
      <c r="WQQ407" s="189"/>
      <c r="WQR407" s="189"/>
      <c r="WQS407" s="189"/>
      <c r="WQT407" s="189"/>
      <c r="WQU407" s="189"/>
      <c r="WQV407" s="189"/>
      <c r="WQW407" s="189"/>
      <c r="WQX407" s="189"/>
      <c r="WQY407" s="189"/>
      <c r="WQZ407" s="189"/>
      <c r="WRA407" s="189"/>
      <c r="WRB407" s="189"/>
      <c r="WRC407" s="189"/>
      <c r="WRD407" s="189"/>
      <c r="WRE407" s="189"/>
      <c r="WRF407" s="189"/>
      <c r="WRG407" s="189"/>
      <c r="WRH407" s="189"/>
      <c r="WRI407" s="189"/>
      <c r="WRJ407" s="189"/>
      <c r="WRK407" s="189"/>
      <c r="WRL407" s="189"/>
      <c r="WRM407" s="189"/>
      <c r="WRN407" s="189"/>
      <c r="WRO407" s="189"/>
      <c r="WRP407" s="189"/>
      <c r="WRQ407" s="189"/>
      <c r="WRR407" s="189"/>
      <c r="WRS407" s="189"/>
      <c r="WRT407" s="189"/>
      <c r="WRU407" s="189"/>
      <c r="WRV407" s="189"/>
      <c r="WRW407" s="189"/>
      <c r="WRX407" s="189"/>
      <c r="WRY407" s="189"/>
      <c r="WRZ407" s="189"/>
      <c r="WSA407" s="189"/>
      <c r="WSB407" s="189"/>
      <c r="WSC407" s="189"/>
      <c r="WSD407" s="189"/>
      <c r="WSE407" s="189"/>
      <c r="WSF407" s="189"/>
      <c r="WSG407" s="189"/>
      <c r="WSH407" s="189"/>
      <c r="WSI407" s="189"/>
      <c r="WSJ407" s="189"/>
      <c r="WSK407" s="189"/>
      <c r="WSL407" s="189"/>
      <c r="WSM407" s="189"/>
      <c r="WSN407" s="189"/>
      <c r="WSO407" s="189"/>
      <c r="WSP407" s="189"/>
      <c r="WSQ407" s="189"/>
      <c r="WSR407" s="189"/>
      <c r="WSS407" s="189"/>
      <c r="WST407" s="189"/>
      <c r="WSU407" s="189"/>
      <c r="WSV407" s="189"/>
      <c r="WSW407" s="189"/>
      <c r="WSX407" s="189"/>
      <c r="WSY407" s="189"/>
      <c r="WSZ407" s="189"/>
      <c r="WTA407" s="189"/>
      <c r="WTB407" s="189"/>
      <c r="WTC407" s="189"/>
      <c r="WTD407" s="189"/>
      <c r="WTE407" s="189"/>
      <c r="WTF407" s="189"/>
      <c r="WTG407" s="189"/>
      <c r="WTH407" s="189"/>
      <c r="WTI407" s="189"/>
      <c r="WTJ407" s="189"/>
      <c r="WTK407" s="189"/>
      <c r="WTL407" s="189"/>
      <c r="WTM407" s="189"/>
      <c r="WTN407" s="189"/>
      <c r="WTO407" s="189"/>
      <c r="WTP407" s="189"/>
      <c r="WTQ407" s="189"/>
      <c r="WTR407" s="189"/>
      <c r="WTS407" s="189"/>
      <c r="WTT407" s="189"/>
      <c r="WTU407" s="189"/>
      <c r="WTV407" s="189"/>
      <c r="WTW407" s="189"/>
      <c r="WTX407" s="189"/>
      <c r="WTY407" s="189"/>
      <c r="WTZ407" s="189"/>
      <c r="WUA407" s="189"/>
      <c r="WUB407" s="189"/>
      <c r="WUC407" s="189"/>
      <c r="WUD407" s="189"/>
      <c r="WUE407" s="189"/>
      <c r="WUF407" s="189"/>
      <c r="WUG407" s="189"/>
      <c r="WUH407" s="189"/>
      <c r="WUI407" s="189"/>
      <c r="WUJ407" s="189"/>
      <c r="WUK407" s="189"/>
      <c r="WUL407" s="189"/>
      <c r="WUM407" s="189"/>
      <c r="WUN407" s="189"/>
      <c r="WUO407" s="189"/>
      <c r="WUP407" s="189"/>
      <c r="WUQ407" s="189"/>
      <c r="WUR407" s="189"/>
      <c r="WUS407" s="189"/>
      <c r="WUT407" s="189"/>
      <c r="WUU407" s="189"/>
      <c r="WUV407" s="189"/>
      <c r="WUW407" s="189"/>
      <c r="WUX407" s="189"/>
      <c r="WUY407" s="189"/>
      <c r="WUZ407" s="189"/>
      <c r="WVA407" s="189"/>
      <c r="WVB407" s="189"/>
      <c r="WVC407" s="189"/>
      <c r="WVD407" s="189"/>
      <c r="WVE407" s="189"/>
      <c r="WVF407" s="189"/>
      <c r="WVG407" s="189"/>
      <c r="WVH407" s="189"/>
      <c r="WVI407" s="189"/>
      <c r="WVJ407" s="189"/>
      <c r="WVK407" s="189"/>
      <c r="WVL407" s="189"/>
      <c r="WVM407" s="189"/>
      <c r="WVN407" s="189"/>
      <c r="WVO407" s="189"/>
      <c r="WVP407" s="189"/>
      <c r="WVQ407" s="189"/>
      <c r="WVR407" s="189"/>
      <c r="WVS407" s="189"/>
      <c r="WVT407" s="189"/>
      <c r="WVU407" s="189"/>
      <c r="WVV407" s="189"/>
      <c r="WVW407" s="189"/>
      <c r="WVX407" s="189"/>
      <c r="WVY407" s="189"/>
      <c r="WVZ407" s="189"/>
      <c r="WWA407" s="189"/>
      <c r="WWB407" s="189"/>
      <c r="WWC407" s="189"/>
      <c r="WWD407" s="189"/>
      <c r="WWE407" s="189"/>
      <c r="WWF407" s="189"/>
      <c r="WWG407" s="189"/>
      <c r="WWH407" s="189"/>
      <c r="WWI407" s="189"/>
      <c r="WWJ407" s="189"/>
      <c r="WWK407" s="189"/>
      <c r="WWL407" s="189"/>
      <c r="WWM407" s="189"/>
      <c r="WWN407" s="189"/>
      <c r="WWO407" s="189"/>
      <c r="WWP407" s="189"/>
      <c r="WWQ407" s="189"/>
      <c r="WWR407" s="189"/>
      <c r="WWS407" s="189"/>
      <c r="WWT407" s="189"/>
      <c r="WWU407" s="189"/>
      <c r="WWV407" s="189"/>
      <c r="WWW407" s="189"/>
      <c r="WWX407" s="189"/>
      <c r="WWY407" s="189"/>
      <c r="WWZ407" s="189"/>
      <c r="WXA407" s="189"/>
      <c r="WXB407" s="189"/>
      <c r="WXC407" s="189"/>
      <c r="WXD407" s="189"/>
      <c r="WXE407" s="189"/>
      <c r="WXF407" s="189"/>
      <c r="WXG407" s="189"/>
      <c r="WXH407" s="189"/>
      <c r="WXI407" s="189"/>
      <c r="WXJ407" s="189"/>
      <c r="WXK407" s="189"/>
      <c r="WXL407" s="189"/>
      <c r="WXM407" s="189"/>
      <c r="WXN407" s="189"/>
      <c r="WXO407" s="189"/>
      <c r="WXP407" s="189"/>
      <c r="WXQ407" s="189"/>
      <c r="WXR407" s="189"/>
      <c r="WXS407" s="189"/>
      <c r="WXT407" s="189"/>
      <c r="WXU407" s="189"/>
      <c r="WXV407" s="189"/>
      <c r="WXW407" s="189"/>
      <c r="WXX407" s="189"/>
      <c r="WXY407" s="189"/>
      <c r="WXZ407" s="189"/>
      <c r="WYA407" s="189"/>
      <c r="WYB407" s="189"/>
      <c r="WYC407" s="189"/>
      <c r="WYD407" s="189"/>
      <c r="WYE407" s="189"/>
      <c r="WYF407" s="189"/>
      <c r="WYG407" s="189"/>
      <c r="WYH407" s="189"/>
      <c r="WYI407" s="189"/>
      <c r="WYJ407" s="189"/>
      <c r="WYK407" s="189"/>
      <c r="WYL407" s="189"/>
      <c r="WYM407" s="189"/>
      <c r="WYN407" s="189"/>
      <c r="WYO407" s="189"/>
      <c r="WYP407" s="189"/>
      <c r="WYQ407" s="189"/>
      <c r="WYR407" s="189"/>
      <c r="WYS407" s="189"/>
      <c r="WYT407" s="189"/>
      <c r="WYU407" s="189"/>
      <c r="WYV407" s="189"/>
      <c r="WYW407" s="189"/>
      <c r="WYX407" s="189"/>
      <c r="WYY407" s="189"/>
      <c r="WYZ407" s="189"/>
      <c r="WZA407" s="189"/>
      <c r="WZB407" s="189"/>
      <c r="WZC407" s="189"/>
      <c r="WZD407" s="189"/>
      <c r="WZE407" s="189"/>
      <c r="WZF407" s="189"/>
      <c r="WZG407" s="189"/>
      <c r="WZH407" s="189"/>
      <c r="WZI407" s="189"/>
      <c r="WZJ407" s="189"/>
      <c r="WZK407" s="189"/>
      <c r="WZL407" s="189"/>
      <c r="WZM407" s="189"/>
      <c r="WZN407" s="189"/>
      <c r="WZO407" s="189"/>
      <c r="WZP407" s="189"/>
      <c r="WZQ407" s="189"/>
      <c r="WZR407" s="189"/>
      <c r="WZS407" s="189"/>
      <c r="WZT407" s="189"/>
      <c r="WZU407" s="189"/>
      <c r="WZV407" s="189"/>
      <c r="WZW407" s="189"/>
      <c r="WZX407" s="189"/>
      <c r="WZY407" s="189"/>
      <c r="WZZ407" s="189"/>
      <c r="XAA407" s="189"/>
      <c r="XAB407" s="189"/>
      <c r="XAC407" s="189"/>
      <c r="XAD407" s="189"/>
      <c r="XAE407" s="189"/>
      <c r="XAF407" s="189"/>
      <c r="XAG407" s="189"/>
      <c r="XAH407" s="189"/>
      <c r="XAI407" s="189"/>
      <c r="XAJ407" s="189"/>
      <c r="XAK407" s="189"/>
      <c r="XAL407" s="189"/>
      <c r="XAM407" s="189"/>
      <c r="XAN407" s="189"/>
      <c r="XAO407" s="189"/>
      <c r="XAP407" s="189"/>
      <c r="XAQ407" s="189"/>
      <c r="XAR407" s="189"/>
      <c r="XAS407" s="189"/>
      <c r="XAT407" s="189"/>
      <c r="XAU407" s="189"/>
      <c r="XAV407" s="189"/>
      <c r="XAW407" s="189"/>
      <c r="XAX407" s="189"/>
      <c r="XAY407" s="189"/>
      <c r="XAZ407" s="189"/>
      <c r="XBA407" s="189"/>
      <c r="XBB407" s="189"/>
      <c r="XBC407" s="189"/>
      <c r="XBD407" s="189"/>
      <c r="XBE407" s="189"/>
      <c r="XBF407" s="189"/>
      <c r="XBG407" s="189"/>
      <c r="XBH407" s="189"/>
      <c r="XBI407" s="189"/>
      <c r="XBJ407" s="189"/>
      <c r="XBK407" s="189"/>
      <c r="XBL407" s="189"/>
      <c r="XBM407" s="189"/>
      <c r="XBN407" s="189"/>
      <c r="XBO407" s="189"/>
      <c r="XBP407" s="189"/>
      <c r="XBQ407" s="189"/>
      <c r="XBR407" s="189"/>
      <c r="XBS407" s="189"/>
      <c r="XBT407" s="189"/>
      <c r="XBU407" s="189"/>
      <c r="XBV407" s="189"/>
      <c r="XBW407" s="189"/>
      <c r="XBX407" s="189"/>
      <c r="XBY407" s="189"/>
      <c r="XBZ407" s="189"/>
      <c r="XCA407" s="189"/>
      <c r="XCB407" s="189"/>
      <c r="XCC407" s="189"/>
      <c r="XCD407" s="189"/>
      <c r="XCE407" s="189"/>
      <c r="XCF407" s="189"/>
      <c r="XCG407" s="189"/>
      <c r="XCH407" s="189"/>
      <c r="XCI407" s="189"/>
      <c r="XCJ407" s="189"/>
      <c r="XCK407" s="189"/>
      <c r="XCL407" s="189"/>
      <c r="XCM407" s="189"/>
      <c r="XCN407" s="189"/>
      <c r="XCO407" s="189"/>
      <c r="XCP407" s="189"/>
      <c r="XCQ407" s="189"/>
      <c r="XCR407" s="189"/>
      <c r="XCS407" s="189"/>
      <c r="XCT407" s="189"/>
      <c r="XCU407" s="189"/>
      <c r="XCV407" s="189"/>
      <c r="XCW407" s="189"/>
      <c r="XCX407" s="189"/>
      <c r="XCY407" s="189"/>
      <c r="XCZ407" s="189"/>
      <c r="XDA407" s="189"/>
      <c r="XDB407" s="189"/>
      <c r="XDC407" s="189"/>
      <c r="XDD407" s="189"/>
      <c r="XDE407" s="189"/>
      <c r="XDF407" s="189"/>
      <c r="XDG407" s="189"/>
      <c r="XDH407" s="189"/>
      <c r="XDI407" s="189"/>
      <c r="XDJ407" s="189"/>
      <c r="XDK407" s="189"/>
      <c r="XDL407" s="189"/>
      <c r="XDM407" s="189"/>
      <c r="XDN407" s="189"/>
      <c r="XDO407" s="189"/>
      <c r="XDP407" s="189"/>
      <c r="XDQ407" s="189"/>
      <c r="XDR407" s="189"/>
      <c r="XDS407" s="189"/>
      <c r="XDT407" s="189"/>
      <c r="XDU407" s="189"/>
      <c r="XDV407" s="189"/>
      <c r="XDW407" s="189"/>
      <c r="XDX407" s="189"/>
      <c r="XDY407" s="189"/>
      <c r="XDZ407" s="189"/>
      <c r="XEA407" s="189"/>
      <c r="XEB407" s="189"/>
      <c r="XEC407" s="189"/>
      <c r="XED407" s="189"/>
      <c r="XEE407" s="189"/>
      <c r="XEF407" s="189"/>
      <c r="XEG407" s="189"/>
      <c r="XEH407" s="189"/>
      <c r="XEI407" s="189"/>
      <c r="XEJ407" s="189"/>
      <c r="XEK407" s="189"/>
      <c r="XEL407" s="189"/>
      <c r="XEM407" s="189"/>
      <c r="XEN407" s="189"/>
      <c r="XEO407" s="189"/>
      <c r="XEP407" s="189"/>
      <c r="XEQ407" s="189"/>
      <c r="XER407" s="189"/>
      <c r="XES407" s="189"/>
      <c r="XET407" s="189"/>
      <c r="XEU407" s="189"/>
      <c r="XEV407" s="189"/>
      <c r="XEW407" s="189"/>
      <c r="XEX407" s="189"/>
      <c r="XEY407" s="189"/>
      <c r="XEZ407" s="189"/>
      <c r="XFA407" s="189"/>
      <c r="XFB407" s="189"/>
      <c r="XFC407" s="189"/>
      <c r="XFD407" s="189"/>
    </row>
    <row r="408" spans="1:16384" s="107" customFormat="1" ht="73.5" customHeight="1" x14ac:dyDescent="0.2">
      <c r="A408" s="190" t="s">
        <v>327</v>
      </c>
      <c r="B408" s="135" t="s">
        <v>418</v>
      </c>
      <c r="C408" s="135" t="s">
        <v>24</v>
      </c>
      <c r="D408" s="135" t="s">
        <v>22</v>
      </c>
      <c r="E408" s="135"/>
      <c r="F408" s="312"/>
      <c r="G408" s="89"/>
      <c r="H408" s="89"/>
      <c r="I408" s="89"/>
      <c r="J408" s="143">
        <f t="shared" ref="J408:L412" si="110">J409</f>
        <v>186</v>
      </c>
      <c r="K408" s="143">
        <v>127</v>
      </c>
      <c r="L408" s="143">
        <f t="shared" si="110"/>
        <v>127</v>
      </c>
      <c r="M408" s="296"/>
      <c r="N408" s="106"/>
    </row>
    <row r="409" spans="1:16384" s="107" customFormat="1" ht="31.5" customHeight="1" x14ac:dyDescent="0.2">
      <c r="A409" s="183" t="s">
        <v>194</v>
      </c>
      <c r="B409" s="135" t="s">
        <v>418</v>
      </c>
      <c r="C409" s="135" t="s">
        <v>24</v>
      </c>
      <c r="D409" s="135" t="s">
        <v>22</v>
      </c>
      <c r="E409" s="135" t="s">
        <v>354</v>
      </c>
      <c r="F409" s="312">
        <v>200</v>
      </c>
      <c r="G409" s="89"/>
      <c r="H409" s="89"/>
      <c r="I409" s="89"/>
      <c r="J409" s="143">
        <f t="shared" si="110"/>
        <v>186</v>
      </c>
      <c r="K409" s="143">
        <v>127</v>
      </c>
      <c r="L409" s="143">
        <f t="shared" si="110"/>
        <v>127</v>
      </c>
      <c r="M409" s="296"/>
      <c r="N409" s="106"/>
    </row>
    <row r="410" spans="1:16384" s="107" customFormat="1" ht="31.5" customHeight="1" x14ac:dyDescent="0.2">
      <c r="A410" s="183" t="s">
        <v>195</v>
      </c>
      <c r="B410" s="135" t="s">
        <v>418</v>
      </c>
      <c r="C410" s="135" t="s">
        <v>24</v>
      </c>
      <c r="D410" s="135" t="s">
        <v>22</v>
      </c>
      <c r="E410" s="135" t="s">
        <v>354</v>
      </c>
      <c r="F410" s="312">
        <v>240</v>
      </c>
      <c r="G410" s="89"/>
      <c r="H410" s="89"/>
      <c r="I410" s="89"/>
      <c r="J410" s="143">
        <f t="shared" si="110"/>
        <v>186</v>
      </c>
      <c r="K410" s="143">
        <v>127</v>
      </c>
      <c r="L410" s="143">
        <f t="shared" si="110"/>
        <v>127</v>
      </c>
      <c r="M410" s="296"/>
      <c r="N410" s="106"/>
    </row>
    <row r="411" spans="1:16384" s="107" customFormat="1" ht="19.5" customHeight="1" x14ac:dyDescent="0.2">
      <c r="A411" s="183" t="s">
        <v>21</v>
      </c>
      <c r="B411" s="135" t="s">
        <v>418</v>
      </c>
      <c r="C411" s="135" t="s">
        <v>24</v>
      </c>
      <c r="D411" s="135" t="s">
        <v>22</v>
      </c>
      <c r="E411" s="135" t="s">
        <v>354</v>
      </c>
      <c r="F411" s="312">
        <v>240</v>
      </c>
      <c r="G411" s="89" t="s">
        <v>22</v>
      </c>
      <c r="H411" s="89"/>
      <c r="I411" s="89"/>
      <c r="J411" s="143">
        <f t="shared" si="110"/>
        <v>186</v>
      </c>
      <c r="K411" s="143">
        <v>127</v>
      </c>
      <c r="L411" s="143">
        <f t="shared" si="110"/>
        <v>127</v>
      </c>
      <c r="M411" s="296"/>
      <c r="N411" s="106"/>
    </row>
    <row r="412" spans="1:16384" s="107" customFormat="1" ht="60.75" customHeight="1" x14ac:dyDescent="0.2">
      <c r="A412" s="109" t="s">
        <v>88</v>
      </c>
      <c r="B412" s="135" t="s">
        <v>418</v>
      </c>
      <c r="C412" s="135" t="s">
        <v>24</v>
      </c>
      <c r="D412" s="135" t="s">
        <v>22</v>
      </c>
      <c r="E412" s="135" t="s">
        <v>354</v>
      </c>
      <c r="F412" s="312">
        <v>240</v>
      </c>
      <c r="G412" s="89" t="s">
        <v>22</v>
      </c>
      <c r="H412" s="89" t="s">
        <v>25</v>
      </c>
      <c r="I412" s="89"/>
      <c r="J412" s="143">
        <f t="shared" si="110"/>
        <v>186</v>
      </c>
      <c r="K412" s="143">
        <v>127</v>
      </c>
      <c r="L412" s="143">
        <f t="shared" si="110"/>
        <v>127</v>
      </c>
      <c r="M412" s="296"/>
      <c r="N412" s="354"/>
    </row>
    <row r="413" spans="1:16384" s="107" customFormat="1" ht="31.5" customHeight="1" x14ac:dyDescent="0.2">
      <c r="A413" s="183" t="s">
        <v>86</v>
      </c>
      <c r="B413" s="135" t="s">
        <v>418</v>
      </c>
      <c r="C413" s="135" t="s">
        <v>24</v>
      </c>
      <c r="D413" s="135" t="s">
        <v>22</v>
      </c>
      <c r="E413" s="135" t="s">
        <v>354</v>
      </c>
      <c r="F413" s="312">
        <v>240</v>
      </c>
      <c r="G413" s="89" t="s">
        <v>22</v>
      </c>
      <c r="H413" s="89" t="s">
        <v>25</v>
      </c>
      <c r="I413" s="89" t="s">
        <v>13</v>
      </c>
      <c r="J413" s="143">
        <f>'ведомст 3'!K35</f>
        <v>186</v>
      </c>
      <c r="K413" s="143">
        <f>'ведомст 3'!L35</f>
        <v>127</v>
      </c>
      <c r="L413" s="143">
        <f>'ведомст 3'!M35</f>
        <v>127</v>
      </c>
      <c r="M413" s="296"/>
      <c r="N413" s="106"/>
    </row>
    <row r="414" spans="1:16384" s="107" customFormat="1" ht="31.5" customHeight="1" x14ac:dyDescent="0.2">
      <c r="A414" s="189" t="s">
        <v>328</v>
      </c>
      <c r="B414" s="135" t="s">
        <v>418</v>
      </c>
      <c r="C414" s="135" t="s">
        <v>26</v>
      </c>
      <c r="D414" s="135"/>
      <c r="E414" s="135"/>
      <c r="F414" s="312"/>
      <c r="G414" s="89"/>
      <c r="H414" s="89"/>
      <c r="I414" s="89"/>
      <c r="J414" s="143">
        <f>J415</f>
        <v>30</v>
      </c>
      <c r="K414" s="143">
        <v>89</v>
      </c>
      <c r="L414" s="143">
        <f>L415</f>
        <v>89</v>
      </c>
      <c r="M414" s="296"/>
      <c r="N414" s="106"/>
    </row>
    <row r="415" spans="1:16384" s="107" customFormat="1" ht="51" customHeight="1" x14ac:dyDescent="0.2">
      <c r="A415" s="579" t="s">
        <v>329</v>
      </c>
      <c r="B415" s="135" t="s">
        <v>418</v>
      </c>
      <c r="C415" s="135" t="s">
        <v>26</v>
      </c>
      <c r="D415" s="135" t="s">
        <v>22</v>
      </c>
      <c r="E415" s="135"/>
      <c r="F415" s="312"/>
      <c r="G415" s="89"/>
      <c r="H415" s="89"/>
      <c r="I415" s="89"/>
      <c r="J415" s="143">
        <f t="shared" ref="J415:L420" si="111">J416</f>
        <v>30</v>
      </c>
      <c r="K415" s="143">
        <v>89</v>
      </c>
      <c r="L415" s="143">
        <f t="shared" si="111"/>
        <v>89</v>
      </c>
      <c r="M415" s="296"/>
      <c r="N415" s="106"/>
    </row>
    <row r="416" spans="1:16384" s="107" customFormat="1" ht="31.5" customHeight="1" x14ac:dyDescent="0.2">
      <c r="A416" s="91" t="s">
        <v>96</v>
      </c>
      <c r="B416" s="135" t="s">
        <v>418</v>
      </c>
      <c r="C416" s="135" t="s">
        <v>26</v>
      </c>
      <c r="D416" s="135" t="s">
        <v>22</v>
      </c>
      <c r="E416" s="135" t="s">
        <v>354</v>
      </c>
      <c r="F416" s="312"/>
      <c r="G416" s="89"/>
      <c r="H416" s="89"/>
      <c r="I416" s="89"/>
      <c r="J416" s="143">
        <f t="shared" si="111"/>
        <v>30</v>
      </c>
      <c r="K416" s="143">
        <v>89</v>
      </c>
      <c r="L416" s="143">
        <f t="shared" si="111"/>
        <v>89</v>
      </c>
      <c r="M416" s="296"/>
      <c r="N416" s="106"/>
    </row>
    <row r="417" spans="1:16" s="107" customFormat="1" ht="31.5" customHeight="1" x14ac:dyDescent="0.2">
      <c r="A417" s="183" t="s">
        <v>194</v>
      </c>
      <c r="B417" s="135" t="s">
        <v>418</v>
      </c>
      <c r="C417" s="135" t="s">
        <v>26</v>
      </c>
      <c r="D417" s="135" t="s">
        <v>22</v>
      </c>
      <c r="E417" s="135" t="s">
        <v>354</v>
      </c>
      <c r="F417" s="312">
        <v>200</v>
      </c>
      <c r="G417" s="89"/>
      <c r="H417" s="89"/>
      <c r="I417" s="89"/>
      <c r="J417" s="143">
        <f t="shared" si="111"/>
        <v>30</v>
      </c>
      <c r="K417" s="143">
        <v>89</v>
      </c>
      <c r="L417" s="143">
        <f t="shared" si="111"/>
        <v>89</v>
      </c>
      <c r="M417" s="296"/>
      <c r="N417" s="106"/>
    </row>
    <row r="418" spans="1:16" s="107" customFormat="1" ht="31.5" customHeight="1" x14ac:dyDescent="0.2">
      <c r="A418" s="183" t="s">
        <v>195</v>
      </c>
      <c r="B418" s="135" t="s">
        <v>418</v>
      </c>
      <c r="C418" s="135" t="s">
        <v>26</v>
      </c>
      <c r="D418" s="135" t="s">
        <v>22</v>
      </c>
      <c r="E418" s="135" t="s">
        <v>354</v>
      </c>
      <c r="F418" s="312">
        <v>240</v>
      </c>
      <c r="G418" s="89"/>
      <c r="H418" s="89"/>
      <c r="I418" s="89"/>
      <c r="J418" s="143">
        <f t="shared" si="111"/>
        <v>30</v>
      </c>
      <c r="K418" s="143">
        <v>89</v>
      </c>
      <c r="L418" s="143">
        <f t="shared" si="111"/>
        <v>89</v>
      </c>
      <c r="M418" s="296"/>
      <c r="N418" s="106"/>
    </row>
    <row r="419" spans="1:16" s="107" customFormat="1" ht="33" customHeight="1" x14ac:dyDescent="0.2">
      <c r="A419" s="183" t="s">
        <v>21</v>
      </c>
      <c r="B419" s="135" t="s">
        <v>418</v>
      </c>
      <c r="C419" s="135" t="s">
        <v>26</v>
      </c>
      <c r="D419" s="135" t="s">
        <v>22</v>
      </c>
      <c r="E419" s="135" t="s">
        <v>354</v>
      </c>
      <c r="F419" s="312">
        <v>240</v>
      </c>
      <c r="G419" s="89" t="s">
        <v>22</v>
      </c>
      <c r="H419" s="89"/>
      <c r="I419" s="89"/>
      <c r="J419" s="143">
        <f t="shared" si="111"/>
        <v>30</v>
      </c>
      <c r="K419" s="143">
        <v>89</v>
      </c>
      <c r="L419" s="143">
        <f t="shared" si="111"/>
        <v>89</v>
      </c>
      <c r="M419" s="296"/>
      <c r="N419" s="106"/>
    </row>
    <row r="420" spans="1:16" s="107" customFormat="1" ht="62.25" customHeight="1" x14ac:dyDescent="0.2">
      <c r="A420" s="109" t="s">
        <v>88</v>
      </c>
      <c r="B420" s="135" t="s">
        <v>418</v>
      </c>
      <c r="C420" s="135" t="s">
        <v>26</v>
      </c>
      <c r="D420" s="135" t="s">
        <v>22</v>
      </c>
      <c r="E420" s="135" t="s">
        <v>354</v>
      </c>
      <c r="F420" s="312">
        <v>240</v>
      </c>
      <c r="G420" s="89" t="s">
        <v>22</v>
      </c>
      <c r="H420" s="89" t="s">
        <v>25</v>
      </c>
      <c r="I420" s="89"/>
      <c r="J420" s="143">
        <f t="shared" si="111"/>
        <v>30</v>
      </c>
      <c r="K420" s="143">
        <v>89</v>
      </c>
      <c r="L420" s="143">
        <f t="shared" si="111"/>
        <v>89</v>
      </c>
      <c r="M420" s="296"/>
      <c r="N420" s="354"/>
    </row>
    <row r="421" spans="1:16" s="107" customFormat="1" ht="28.5" customHeight="1" x14ac:dyDescent="0.2">
      <c r="A421" s="183" t="s">
        <v>86</v>
      </c>
      <c r="B421" s="135" t="s">
        <v>418</v>
      </c>
      <c r="C421" s="135" t="s">
        <v>26</v>
      </c>
      <c r="D421" s="135" t="s">
        <v>22</v>
      </c>
      <c r="E421" s="135" t="s">
        <v>354</v>
      </c>
      <c r="F421" s="312">
        <v>240</v>
      </c>
      <c r="G421" s="89" t="s">
        <v>22</v>
      </c>
      <c r="H421" s="89" t="s">
        <v>25</v>
      </c>
      <c r="I421" s="89" t="s">
        <v>13</v>
      </c>
      <c r="J421" s="143">
        <f>'ведомст 3'!K40</f>
        <v>30</v>
      </c>
      <c r="K421" s="143">
        <f>'ведомст 3'!L40</f>
        <v>89</v>
      </c>
      <c r="L421" s="143">
        <f>'ведомст 3'!M40</f>
        <v>89</v>
      </c>
      <c r="M421" s="296"/>
      <c r="N421" s="106"/>
    </row>
    <row r="422" spans="1:16" s="107" customFormat="1" ht="59.25" customHeight="1" x14ac:dyDescent="0.25">
      <c r="A422" s="384" t="s">
        <v>444</v>
      </c>
      <c r="B422" s="355" t="s">
        <v>367</v>
      </c>
      <c r="C422" s="355" t="s">
        <v>334</v>
      </c>
      <c r="D422" s="355"/>
      <c r="E422" s="355"/>
      <c r="F422" s="341"/>
      <c r="G422" s="179"/>
      <c r="H422" s="179"/>
      <c r="I422" s="179"/>
      <c r="J422" s="142">
        <f>J423</f>
        <v>180.7</v>
      </c>
      <c r="K422" s="142">
        <f t="shared" ref="K422:L422" si="112">K423</f>
        <v>180.7</v>
      </c>
      <c r="L422" s="142">
        <f t="shared" si="112"/>
        <v>180.7</v>
      </c>
      <c r="M422" s="296"/>
      <c r="N422" s="296">
        <f>J430+J436+J443</f>
        <v>180.7</v>
      </c>
      <c r="O422" s="296">
        <f t="shared" ref="O422:P422" si="113">K430+K436+K443</f>
        <v>180.7</v>
      </c>
      <c r="P422" s="296">
        <f t="shared" si="113"/>
        <v>180.7</v>
      </c>
    </row>
    <row r="423" spans="1:16" s="107" customFormat="1" ht="76.5" customHeight="1" x14ac:dyDescent="0.2">
      <c r="A423" s="405" t="s">
        <v>445</v>
      </c>
      <c r="B423" s="135" t="s">
        <v>367</v>
      </c>
      <c r="C423" s="135" t="s">
        <v>24</v>
      </c>
      <c r="D423" s="135"/>
      <c r="E423" s="135"/>
      <c r="F423" s="312"/>
      <c r="G423" s="194"/>
      <c r="H423" s="194"/>
      <c r="I423" s="89"/>
      <c r="J423" s="143">
        <f>J424+J437</f>
        <v>180.7</v>
      </c>
      <c r="K423" s="143">
        <v>180.7</v>
      </c>
      <c r="L423" s="143">
        <f>L424+L437</f>
        <v>180.7</v>
      </c>
      <c r="M423" s="554"/>
      <c r="N423" s="367"/>
    </row>
    <row r="424" spans="1:16" s="107" customFormat="1" ht="60" x14ac:dyDescent="0.2">
      <c r="A424" s="336" t="s">
        <v>266</v>
      </c>
      <c r="B424" s="135" t="s">
        <v>367</v>
      </c>
      <c r="C424" s="135" t="s">
        <v>24</v>
      </c>
      <c r="D424" s="135" t="s">
        <v>22</v>
      </c>
      <c r="E424" s="135"/>
      <c r="F424" s="312"/>
      <c r="G424" s="194"/>
      <c r="H424" s="89"/>
      <c r="I424" s="89"/>
      <c r="J424" s="143">
        <f>J431+J430</f>
        <v>85.7</v>
      </c>
      <c r="K424" s="143">
        <v>85.7</v>
      </c>
      <c r="L424" s="143">
        <f>L431+L430</f>
        <v>85.7</v>
      </c>
      <c r="M424" s="296"/>
      <c r="N424" s="106"/>
    </row>
    <row r="425" spans="1:16" s="107" customFormat="1" ht="158.25" customHeight="1" x14ac:dyDescent="0.25">
      <c r="A425" s="81" t="s">
        <v>163</v>
      </c>
      <c r="B425" s="135" t="s">
        <v>367</v>
      </c>
      <c r="C425" s="135" t="s">
        <v>24</v>
      </c>
      <c r="D425" s="135" t="s">
        <v>22</v>
      </c>
      <c r="E425" s="135" t="s">
        <v>355</v>
      </c>
      <c r="F425" s="312"/>
      <c r="G425" s="195"/>
      <c r="H425" s="89"/>
      <c r="I425" s="179"/>
      <c r="J425" s="90">
        <f t="shared" ref="J425:L429" si="114">J426</f>
        <v>83.8</v>
      </c>
      <c r="K425" s="90">
        <v>83.8</v>
      </c>
      <c r="L425" s="90">
        <f t="shared" si="114"/>
        <v>83.8</v>
      </c>
      <c r="M425" s="298"/>
      <c r="N425" s="106"/>
    </row>
    <row r="426" spans="1:16" s="107" customFormat="1" ht="45" x14ac:dyDescent="0.25">
      <c r="A426" s="183" t="s">
        <v>194</v>
      </c>
      <c r="B426" s="135" t="s">
        <v>367</v>
      </c>
      <c r="C426" s="135" t="s">
        <v>24</v>
      </c>
      <c r="D426" s="135" t="s">
        <v>22</v>
      </c>
      <c r="E426" s="135" t="s">
        <v>355</v>
      </c>
      <c r="F426" s="312">
        <v>200</v>
      </c>
      <c r="G426" s="195"/>
      <c r="H426" s="89"/>
      <c r="I426" s="179"/>
      <c r="J426" s="90">
        <f t="shared" si="114"/>
        <v>83.8</v>
      </c>
      <c r="K426" s="90">
        <v>83.8</v>
      </c>
      <c r="L426" s="90">
        <f t="shared" si="114"/>
        <v>83.8</v>
      </c>
      <c r="M426" s="298"/>
      <c r="N426" s="106"/>
    </row>
    <row r="427" spans="1:16" s="107" customFormat="1" ht="45" x14ac:dyDescent="0.25">
      <c r="A427" s="183" t="s">
        <v>195</v>
      </c>
      <c r="B427" s="135" t="s">
        <v>367</v>
      </c>
      <c r="C427" s="135" t="s">
        <v>24</v>
      </c>
      <c r="D427" s="135" t="s">
        <v>22</v>
      </c>
      <c r="E427" s="135" t="s">
        <v>355</v>
      </c>
      <c r="F427" s="312">
        <v>240</v>
      </c>
      <c r="G427" s="195"/>
      <c r="H427" s="89"/>
      <c r="I427" s="179"/>
      <c r="J427" s="156">
        <f t="shared" si="114"/>
        <v>83.8</v>
      </c>
      <c r="K427" s="156">
        <v>83.8</v>
      </c>
      <c r="L427" s="156">
        <f t="shared" si="114"/>
        <v>83.8</v>
      </c>
      <c r="M427" s="298"/>
      <c r="N427" s="106"/>
    </row>
    <row r="428" spans="1:16" s="107" customFormat="1" x14ac:dyDescent="0.2">
      <c r="A428" s="183" t="s">
        <v>21</v>
      </c>
      <c r="B428" s="135" t="s">
        <v>367</v>
      </c>
      <c r="C428" s="135" t="s">
        <v>24</v>
      </c>
      <c r="D428" s="135" t="s">
        <v>22</v>
      </c>
      <c r="E428" s="135" t="s">
        <v>355</v>
      </c>
      <c r="F428" s="312">
        <v>240</v>
      </c>
      <c r="G428" s="195" t="s">
        <v>22</v>
      </c>
      <c r="H428" s="89"/>
      <c r="I428" s="89"/>
      <c r="J428" s="194">
        <f t="shared" si="114"/>
        <v>83.8</v>
      </c>
      <c r="K428" s="194">
        <v>83.8</v>
      </c>
      <c r="L428" s="194">
        <f t="shared" si="114"/>
        <v>83.8</v>
      </c>
      <c r="M428" s="559"/>
      <c r="N428" s="106"/>
    </row>
    <row r="429" spans="1:16" s="107" customFormat="1" ht="75" x14ac:dyDescent="0.2">
      <c r="A429" s="183" t="s">
        <v>88</v>
      </c>
      <c r="B429" s="135" t="s">
        <v>367</v>
      </c>
      <c r="C429" s="135" t="s">
        <v>24</v>
      </c>
      <c r="D429" s="135" t="s">
        <v>22</v>
      </c>
      <c r="E429" s="135" t="s">
        <v>355</v>
      </c>
      <c r="F429" s="312">
        <v>240</v>
      </c>
      <c r="G429" s="195" t="s">
        <v>22</v>
      </c>
      <c r="H429" s="89" t="s">
        <v>25</v>
      </c>
      <c r="I429" s="89"/>
      <c r="J429" s="194">
        <f t="shared" si="114"/>
        <v>83.8</v>
      </c>
      <c r="K429" s="194">
        <v>83.8</v>
      </c>
      <c r="L429" s="194">
        <f t="shared" si="114"/>
        <v>83.8</v>
      </c>
      <c r="M429" s="559"/>
      <c r="N429" s="106"/>
    </row>
    <row r="430" spans="1:16" s="107" customFormat="1" ht="30" x14ac:dyDescent="0.2">
      <c r="A430" s="183" t="s">
        <v>86</v>
      </c>
      <c r="B430" s="135" t="s">
        <v>367</v>
      </c>
      <c r="C430" s="135" t="s">
        <v>24</v>
      </c>
      <c r="D430" s="135" t="s">
        <v>22</v>
      </c>
      <c r="E430" s="135" t="s">
        <v>355</v>
      </c>
      <c r="F430" s="312">
        <v>240</v>
      </c>
      <c r="G430" s="195" t="s">
        <v>22</v>
      </c>
      <c r="H430" s="89" t="s">
        <v>25</v>
      </c>
      <c r="I430" s="89">
        <v>900</v>
      </c>
      <c r="J430" s="194">
        <v>83.8</v>
      </c>
      <c r="K430" s="194">
        <v>83.8</v>
      </c>
      <c r="L430" s="194">
        <v>83.8</v>
      </c>
      <c r="M430" s="559"/>
      <c r="N430" s="106"/>
    </row>
    <row r="431" spans="1:16" s="107" customFormat="1" ht="60.75" customHeight="1" x14ac:dyDescent="0.2">
      <c r="A431" s="334" t="s">
        <v>164</v>
      </c>
      <c r="B431" s="135" t="s">
        <v>367</v>
      </c>
      <c r="C431" s="135" t="s">
        <v>24</v>
      </c>
      <c r="D431" s="135" t="s">
        <v>22</v>
      </c>
      <c r="E431" s="135" t="s">
        <v>356</v>
      </c>
      <c r="F431" s="312"/>
      <c r="G431" s="195"/>
      <c r="H431" s="89"/>
      <c r="I431" s="89"/>
      <c r="J431" s="194">
        <f t="shared" ref="J431:L435" si="115">J432</f>
        <v>1.9</v>
      </c>
      <c r="K431" s="194">
        <v>1.9</v>
      </c>
      <c r="L431" s="194">
        <f t="shared" si="115"/>
        <v>1.9</v>
      </c>
      <c r="M431" s="561"/>
      <c r="N431" s="638"/>
    </row>
    <row r="432" spans="1:16" s="107" customFormat="1" ht="45.75" customHeight="1" x14ac:dyDescent="0.2">
      <c r="A432" s="183" t="s">
        <v>194</v>
      </c>
      <c r="B432" s="135" t="s">
        <v>367</v>
      </c>
      <c r="C432" s="135" t="s">
        <v>24</v>
      </c>
      <c r="D432" s="135" t="s">
        <v>22</v>
      </c>
      <c r="E432" s="135" t="s">
        <v>356</v>
      </c>
      <c r="F432" s="312">
        <v>200</v>
      </c>
      <c r="G432" s="195"/>
      <c r="H432" s="89"/>
      <c r="I432" s="89"/>
      <c r="J432" s="194">
        <f t="shared" si="115"/>
        <v>1.9</v>
      </c>
      <c r="K432" s="194">
        <v>1.9</v>
      </c>
      <c r="L432" s="194">
        <f t="shared" si="115"/>
        <v>1.9</v>
      </c>
      <c r="M432" s="561"/>
      <c r="N432" s="638"/>
    </row>
    <row r="433" spans="1:16" s="107" customFormat="1" ht="35.25" customHeight="1" x14ac:dyDescent="0.2">
      <c r="A433" s="183" t="s">
        <v>195</v>
      </c>
      <c r="B433" s="135" t="s">
        <v>367</v>
      </c>
      <c r="C433" s="135" t="s">
        <v>24</v>
      </c>
      <c r="D433" s="135" t="s">
        <v>22</v>
      </c>
      <c r="E433" s="135" t="s">
        <v>356</v>
      </c>
      <c r="F433" s="312">
        <v>240</v>
      </c>
      <c r="G433" s="195"/>
      <c r="H433" s="89"/>
      <c r="I433" s="89"/>
      <c r="J433" s="194">
        <f t="shared" si="115"/>
        <v>1.9</v>
      </c>
      <c r="K433" s="194">
        <v>1.9</v>
      </c>
      <c r="L433" s="194">
        <f t="shared" si="115"/>
        <v>1.9</v>
      </c>
      <c r="M433" s="561"/>
      <c r="N433" s="638"/>
    </row>
    <row r="434" spans="1:16" s="107" customFormat="1" ht="18.75" customHeight="1" x14ac:dyDescent="0.2">
      <c r="A434" s="183" t="s">
        <v>21</v>
      </c>
      <c r="B434" s="135" t="s">
        <v>367</v>
      </c>
      <c r="C434" s="135" t="s">
        <v>24</v>
      </c>
      <c r="D434" s="135" t="s">
        <v>22</v>
      </c>
      <c r="E434" s="135" t="s">
        <v>356</v>
      </c>
      <c r="F434" s="312">
        <v>240</v>
      </c>
      <c r="G434" s="195" t="s">
        <v>22</v>
      </c>
      <c r="H434" s="89"/>
      <c r="I434" s="89"/>
      <c r="J434" s="194">
        <f t="shared" si="115"/>
        <v>1.9</v>
      </c>
      <c r="K434" s="194">
        <v>1.9</v>
      </c>
      <c r="L434" s="194">
        <f t="shared" si="115"/>
        <v>1.9</v>
      </c>
      <c r="M434" s="561"/>
      <c r="N434" s="638"/>
    </row>
    <row r="435" spans="1:16" s="107" customFormat="1" ht="61.5" customHeight="1" x14ac:dyDescent="0.2">
      <c r="A435" s="183" t="s">
        <v>88</v>
      </c>
      <c r="B435" s="135" t="s">
        <v>367</v>
      </c>
      <c r="C435" s="135" t="s">
        <v>24</v>
      </c>
      <c r="D435" s="135" t="s">
        <v>22</v>
      </c>
      <c r="E435" s="135" t="s">
        <v>356</v>
      </c>
      <c r="F435" s="312">
        <v>240</v>
      </c>
      <c r="G435" s="89" t="s">
        <v>22</v>
      </c>
      <c r="H435" s="89" t="s">
        <v>25</v>
      </c>
      <c r="I435" s="89"/>
      <c r="J435" s="143">
        <f t="shared" si="115"/>
        <v>1.9</v>
      </c>
      <c r="K435" s="143">
        <v>1.9</v>
      </c>
      <c r="L435" s="143">
        <f t="shared" si="115"/>
        <v>1.9</v>
      </c>
      <c r="M435" s="554"/>
      <c r="N435" s="638"/>
    </row>
    <row r="436" spans="1:16" s="107" customFormat="1" ht="30.75" customHeight="1" x14ac:dyDescent="0.2">
      <c r="A436" s="183" t="s">
        <v>86</v>
      </c>
      <c r="B436" s="135" t="s">
        <v>367</v>
      </c>
      <c r="C436" s="135" t="s">
        <v>24</v>
      </c>
      <c r="D436" s="135" t="s">
        <v>22</v>
      </c>
      <c r="E436" s="135" t="s">
        <v>356</v>
      </c>
      <c r="F436" s="312">
        <v>240</v>
      </c>
      <c r="G436" s="194" t="s">
        <v>22</v>
      </c>
      <c r="H436" s="89" t="s">
        <v>25</v>
      </c>
      <c r="I436" s="89" t="s">
        <v>13</v>
      </c>
      <c r="J436" s="143">
        <v>1.9</v>
      </c>
      <c r="K436" s="143">
        <v>1.9</v>
      </c>
      <c r="L436" s="143">
        <v>1.9</v>
      </c>
      <c r="M436" s="554"/>
      <c r="N436" s="638"/>
    </row>
    <row r="437" spans="1:16" s="107" customFormat="1" ht="30" x14ac:dyDescent="0.25">
      <c r="A437" s="317" t="s">
        <v>283</v>
      </c>
      <c r="B437" s="239" t="s">
        <v>367</v>
      </c>
      <c r="C437" s="135" t="s">
        <v>24</v>
      </c>
      <c r="D437" s="135" t="s">
        <v>23</v>
      </c>
      <c r="E437" s="135"/>
      <c r="F437" s="312"/>
      <c r="G437" s="194"/>
      <c r="H437" s="194"/>
      <c r="I437" s="89"/>
      <c r="J437" s="143">
        <f t="shared" ref="J437:L440" si="116">J438</f>
        <v>95</v>
      </c>
      <c r="K437" s="143">
        <v>95</v>
      </c>
      <c r="L437" s="143">
        <f t="shared" si="116"/>
        <v>95</v>
      </c>
      <c r="M437" s="296"/>
      <c r="N437" s="106"/>
    </row>
    <row r="438" spans="1:16" s="107" customFormat="1" ht="31.5" x14ac:dyDescent="0.25">
      <c r="A438" s="384" t="s">
        <v>91</v>
      </c>
      <c r="B438" s="239" t="s">
        <v>367</v>
      </c>
      <c r="C438" s="135" t="s">
        <v>24</v>
      </c>
      <c r="D438" s="135" t="s">
        <v>23</v>
      </c>
      <c r="E438" s="135" t="s">
        <v>374</v>
      </c>
      <c r="F438" s="312"/>
      <c r="G438" s="194"/>
      <c r="H438" s="194"/>
      <c r="I438" s="89"/>
      <c r="J438" s="143">
        <f t="shared" si="116"/>
        <v>95</v>
      </c>
      <c r="K438" s="143">
        <v>95</v>
      </c>
      <c r="L438" s="143">
        <f t="shared" si="116"/>
        <v>95</v>
      </c>
      <c r="M438" s="554"/>
      <c r="N438" s="638">
        <v>-90</v>
      </c>
    </row>
    <row r="439" spans="1:16" s="107" customFormat="1" ht="45" x14ac:dyDescent="0.2">
      <c r="A439" s="342" t="s">
        <v>254</v>
      </c>
      <c r="B439" s="239" t="s">
        <v>367</v>
      </c>
      <c r="C439" s="135" t="s">
        <v>24</v>
      </c>
      <c r="D439" s="135" t="s">
        <v>23</v>
      </c>
      <c r="E439" s="135" t="s">
        <v>374</v>
      </c>
      <c r="F439" s="312">
        <v>600</v>
      </c>
      <c r="G439" s="194"/>
      <c r="H439" s="194"/>
      <c r="I439" s="89"/>
      <c r="J439" s="143">
        <f t="shared" si="116"/>
        <v>95</v>
      </c>
      <c r="K439" s="143">
        <v>95</v>
      </c>
      <c r="L439" s="143">
        <f t="shared" si="116"/>
        <v>95</v>
      </c>
      <c r="M439" s="554"/>
      <c r="N439" s="638"/>
    </row>
    <row r="440" spans="1:16" s="107" customFormat="1" x14ac:dyDescent="0.25">
      <c r="A440" s="317" t="s">
        <v>255</v>
      </c>
      <c r="B440" s="239" t="s">
        <v>367</v>
      </c>
      <c r="C440" s="135" t="s">
        <v>24</v>
      </c>
      <c r="D440" s="135" t="s">
        <v>23</v>
      </c>
      <c r="E440" s="135" t="s">
        <v>374</v>
      </c>
      <c r="F440" s="312">
        <v>610</v>
      </c>
      <c r="G440" s="194"/>
      <c r="H440" s="194"/>
      <c r="I440" s="89"/>
      <c r="J440" s="143">
        <f t="shared" si="116"/>
        <v>95</v>
      </c>
      <c r="K440" s="143">
        <v>95</v>
      </c>
      <c r="L440" s="143">
        <f t="shared" si="116"/>
        <v>95</v>
      </c>
      <c r="M440" s="554"/>
      <c r="N440" s="638"/>
    </row>
    <row r="441" spans="1:16" s="107" customFormat="1" x14ac:dyDescent="0.2">
      <c r="A441" s="336" t="s">
        <v>21</v>
      </c>
      <c r="B441" s="239" t="s">
        <v>367</v>
      </c>
      <c r="C441" s="135" t="s">
        <v>24</v>
      </c>
      <c r="D441" s="135" t="s">
        <v>23</v>
      </c>
      <c r="E441" s="135" t="s">
        <v>374</v>
      </c>
      <c r="F441" s="312">
        <v>610</v>
      </c>
      <c r="G441" s="195" t="s">
        <v>22</v>
      </c>
      <c r="H441" s="194"/>
      <c r="I441" s="89"/>
      <c r="J441" s="143">
        <f t="shared" ref="J441:L442" si="117">J442</f>
        <v>95</v>
      </c>
      <c r="K441" s="143">
        <v>95</v>
      </c>
      <c r="L441" s="143">
        <f t="shared" si="117"/>
        <v>95</v>
      </c>
      <c r="M441" s="554"/>
      <c r="N441" s="638"/>
    </row>
    <row r="442" spans="1:16" s="107" customFormat="1" x14ac:dyDescent="0.2">
      <c r="A442" s="336" t="s">
        <v>34</v>
      </c>
      <c r="B442" s="239" t="s">
        <v>367</v>
      </c>
      <c r="C442" s="135" t="s">
        <v>24</v>
      </c>
      <c r="D442" s="135" t="s">
        <v>23</v>
      </c>
      <c r="E442" s="135" t="s">
        <v>374</v>
      </c>
      <c r="F442" s="312">
        <v>610</v>
      </c>
      <c r="G442" s="195" t="s">
        <v>22</v>
      </c>
      <c r="H442" s="195">
        <v>13</v>
      </c>
      <c r="I442" s="89"/>
      <c r="J442" s="143">
        <f t="shared" si="117"/>
        <v>95</v>
      </c>
      <c r="K442" s="143">
        <v>95</v>
      </c>
      <c r="L442" s="143">
        <f t="shared" si="117"/>
        <v>95</v>
      </c>
      <c r="M442" s="554"/>
      <c r="N442" s="638"/>
    </row>
    <row r="443" spans="1:16" s="107" customFormat="1" ht="30" x14ac:dyDescent="0.2">
      <c r="A443" s="336" t="s">
        <v>265</v>
      </c>
      <c r="B443" s="239" t="s">
        <v>367</v>
      </c>
      <c r="C443" s="135" t="s">
        <v>24</v>
      </c>
      <c r="D443" s="135" t="s">
        <v>23</v>
      </c>
      <c r="E443" s="135" t="s">
        <v>374</v>
      </c>
      <c r="F443" s="312">
        <v>610</v>
      </c>
      <c r="G443" s="195" t="s">
        <v>22</v>
      </c>
      <c r="H443" s="195" t="s">
        <v>35</v>
      </c>
      <c r="I443" s="89" t="s">
        <v>13</v>
      </c>
      <c r="J443" s="143">
        <f>'ведомст 3'!K124</f>
        <v>95</v>
      </c>
      <c r="K443" s="143">
        <f>'ведомст 3'!L124</f>
        <v>95</v>
      </c>
      <c r="L443" s="143">
        <f>'ведомст 3'!M124</f>
        <v>95</v>
      </c>
      <c r="M443" s="554"/>
      <c r="N443" s="638"/>
    </row>
    <row r="444" spans="1:16" s="107" customFormat="1" ht="42.75" customHeight="1" x14ac:dyDescent="0.25">
      <c r="A444" s="317" t="s">
        <v>217</v>
      </c>
      <c r="B444" s="358" t="s">
        <v>101</v>
      </c>
      <c r="C444" s="358"/>
      <c r="D444" s="358"/>
      <c r="E444" s="358"/>
      <c r="F444" s="312"/>
      <c r="G444" s="89"/>
      <c r="H444" s="89"/>
      <c r="I444" s="89"/>
      <c r="J444" s="194">
        <f t="shared" ref="J444:L445" si="118">J445</f>
        <v>2520.3000000000002</v>
      </c>
      <c r="K444" s="194">
        <f t="shared" si="118"/>
        <v>15</v>
      </c>
      <c r="L444" s="194">
        <f t="shared" si="118"/>
        <v>15</v>
      </c>
      <c r="M444" s="559"/>
      <c r="N444" s="296"/>
      <c r="O444" s="108"/>
      <c r="P444" s="108"/>
    </row>
    <row r="445" spans="1:16" s="107" customFormat="1" ht="48" customHeight="1" x14ac:dyDescent="0.25">
      <c r="A445" s="317" t="s">
        <v>218</v>
      </c>
      <c r="B445" s="135" t="s">
        <v>388</v>
      </c>
      <c r="C445" s="135" t="s">
        <v>24</v>
      </c>
      <c r="D445" s="135"/>
      <c r="E445" s="135"/>
      <c r="F445" s="312"/>
      <c r="G445" s="89"/>
      <c r="H445" s="89"/>
      <c r="I445" s="89"/>
      <c r="J445" s="194">
        <f>J446+J453</f>
        <v>2520.3000000000002</v>
      </c>
      <c r="K445" s="194">
        <f t="shared" si="118"/>
        <v>15</v>
      </c>
      <c r="L445" s="194">
        <f t="shared" si="118"/>
        <v>15</v>
      </c>
      <c r="M445" s="559"/>
      <c r="N445" s="106"/>
    </row>
    <row r="446" spans="1:16" s="107" customFormat="1" ht="45" x14ac:dyDescent="0.25">
      <c r="A446" s="317" t="s">
        <v>219</v>
      </c>
      <c r="B446" s="135" t="s">
        <v>388</v>
      </c>
      <c r="C446" s="135" t="s">
        <v>24</v>
      </c>
      <c r="D446" s="135" t="s">
        <v>22</v>
      </c>
      <c r="E446" s="135"/>
      <c r="F446" s="312"/>
      <c r="G446" s="89"/>
      <c r="H446" s="89"/>
      <c r="I446" s="89"/>
      <c r="J446" s="194">
        <f t="shared" ref="J446:L450" si="119">J447</f>
        <v>15</v>
      </c>
      <c r="K446" s="194">
        <v>15</v>
      </c>
      <c r="L446" s="194">
        <f t="shared" si="119"/>
        <v>15</v>
      </c>
      <c r="M446" s="559"/>
      <c r="N446" s="106"/>
    </row>
    <row r="447" spans="1:16" s="107" customFormat="1" ht="29.25" customHeight="1" x14ac:dyDescent="0.2">
      <c r="A447" s="183" t="s">
        <v>185</v>
      </c>
      <c r="B447" s="135" t="s">
        <v>388</v>
      </c>
      <c r="C447" s="135" t="s">
        <v>24</v>
      </c>
      <c r="D447" s="135" t="s">
        <v>22</v>
      </c>
      <c r="E447" s="135" t="s">
        <v>411</v>
      </c>
      <c r="F447" s="312"/>
      <c r="G447" s="89"/>
      <c r="H447" s="89"/>
      <c r="I447" s="89"/>
      <c r="J447" s="194">
        <f t="shared" si="119"/>
        <v>15</v>
      </c>
      <c r="K447" s="194">
        <v>15</v>
      </c>
      <c r="L447" s="194">
        <f t="shared" si="119"/>
        <v>15</v>
      </c>
      <c r="M447" s="559"/>
      <c r="N447" s="106"/>
    </row>
    <row r="448" spans="1:16" s="107" customFormat="1" ht="29.25" customHeight="1" x14ac:dyDescent="0.2">
      <c r="A448" s="109" t="s">
        <v>213</v>
      </c>
      <c r="B448" s="135" t="s">
        <v>388</v>
      </c>
      <c r="C448" s="135" t="s">
        <v>24</v>
      </c>
      <c r="D448" s="135" t="s">
        <v>22</v>
      </c>
      <c r="E448" s="135" t="s">
        <v>411</v>
      </c>
      <c r="F448" s="312">
        <v>300</v>
      </c>
      <c r="G448" s="89"/>
      <c r="H448" s="89"/>
      <c r="I448" s="89"/>
      <c r="J448" s="194">
        <f t="shared" si="119"/>
        <v>15</v>
      </c>
      <c r="K448" s="194">
        <v>15</v>
      </c>
      <c r="L448" s="194">
        <f t="shared" si="119"/>
        <v>15</v>
      </c>
      <c r="M448" s="559"/>
      <c r="N448" s="106"/>
    </row>
    <row r="449" spans="1:14" s="107" customFormat="1" ht="29.25" customHeight="1" x14ac:dyDescent="0.25">
      <c r="A449" s="317" t="s">
        <v>221</v>
      </c>
      <c r="B449" s="135" t="s">
        <v>388</v>
      </c>
      <c r="C449" s="135" t="s">
        <v>24</v>
      </c>
      <c r="D449" s="135" t="s">
        <v>22</v>
      </c>
      <c r="E449" s="135" t="s">
        <v>411</v>
      </c>
      <c r="F449" s="312">
        <v>320</v>
      </c>
      <c r="G449" s="89"/>
      <c r="H449" s="89"/>
      <c r="I449" s="89"/>
      <c r="J449" s="194">
        <f t="shared" si="119"/>
        <v>15</v>
      </c>
      <c r="K449" s="194">
        <v>15</v>
      </c>
      <c r="L449" s="194">
        <f t="shared" si="119"/>
        <v>15</v>
      </c>
      <c r="M449" s="559"/>
      <c r="N449" s="106"/>
    </row>
    <row r="450" spans="1:14" s="107" customFormat="1" ht="29.25" customHeight="1" x14ac:dyDescent="0.2">
      <c r="A450" s="183" t="s">
        <v>43</v>
      </c>
      <c r="B450" s="135" t="s">
        <v>388</v>
      </c>
      <c r="C450" s="135" t="s">
        <v>24</v>
      </c>
      <c r="D450" s="135" t="s">
        <v>22</v>
      </c>
      <c r="E450" s="135" t="s">
        <v>411</v>
      </c>
      <c r="F450" s="312">
        <v>320</v>
      </c>
      <c r="G450" s="89" t="s">
        <v>39</v>
      </c>
      <c r="H450" s="89"/>
      <c r="I450" s="89"/>
      <c r="J450" s="194">
        <f t="shared" si="119"/>
        <v>15</v>
      </c>
      <c r="K450" s="194">
        <v>15</v>
      </c>
      <c r="L450" s="194">
        <f t="shared" si="119"/>
        <v>15</v>
      </c>
      <c r="M450" s="559"/>
      <c r="N450" s="106"/>
    </row>
    <row r="451" spans="1:14" s="107" customFormat="1" x14ac:dyDescent="0.2">
      <c r="A451" s="183" t="s">
        <v>45</v>
      </c>
      <c r="B451" s="135" t="s">
        <v>388</v>
      </c>
      <c r="C451" s="135" t="s">
        <v>24</v>
      </c>
      <c r="D451" s="135" t="s">
        <v>22</v>
      </c>
      <c r="E451" s="135" t="s">
        <v>411</v>
      </c>
      <c r="F451" s="312">
        <v>320</v>
      </c>
      <c r="G451" s="89" t="s">
        <v>39</v>
      </c>
      <c r="H451" s="89" t="s">
        <v>36</v>
      </c>
      <c r="I451" s="89"/>
      <c r="J451" s="194">
        <f>J452</f>
        <v>15</v>
      </c>
      <c r="K451" s="194">
        <v>15</v>
      </c>
      <c r="L451" s="194">
        <f>L452</f>
        <v>15</v>
      </c>
      <c r="M451" s="559"/>
      <c r="N451" s="106"/>
    </row>
    <row r="452" spans="1:14" s="107" customFormat="1" ht="29.25" customHeight="1" x14ac:dyDescent="0.25">
      <c r="A452" s="183" t="s">
        <v>86</v>
      </c>
      <c r="B452" s="135" t="s">
        <v>388</v>
      </c>
      <c r="C452" s="135" t="s">
        <v>24</v>
      </c>
      <c r="D452" s="135" t="s">
        <v>22</v>
      </c>
      <c r="E452" s="135" t="s">
        <v>411</v>
      </c>
      <c r="F452" s="312">
        <v>320</v>
      </c>
      <c r="G452" s="89" t="s">
        <v>39</v>
      </c>
      <c r="H452" s="89" t="s">
        <v>36</v>
      </c>
      <c r="I452" s="89" t="s">
        <v>13</v>
      </c>
      <c r="J452" s="144">
        <v>15</v>
      </c>
      <c r="K452" s="144">
        <v>15</v>
      </c>
      <c r="L452" s="144">
        <v>15</v>
      </c>
      <c r="M452" s="296"/>
      <c r="N452" s="106"/>
    </row>
    <row r="453" spans="1:14" s="107" customFormat="1" ht="37.5" customHeight="1" x14ac:dyDescent="0.25">
      <c r="A453" s="384" t="s">
        <v>300</v>
      </c>
      <c r="B453" s="135" t="s">
        <v>388</v>
      </c>
      <c r="C453" s="135" t="s">
        <v>24</v>
      </c>
      <c r="D453" s="135" t="s">
        <v>23</v>
      </c>
      <c r="E453" s="135"/>
      <c r="F453" s="312"/>
      <c r="G453" s="89"/>
      <c r="H453" s="89"/>
      <c r="I453" s="89"/>
      <c r="J453" s="144">
        <f t="shared" ref="J453:J458" si="120">J454</f>
        <v>2505.3000000000002</v>
      </c>
      <c r="K453" s="144">
        <f t="shared" ref="K453:L453" si="121">K454</f>
        <v>0</v>
      </c>
      <c r="L453" s="144">
        <f t="shared" si="121"/>
        <v>0</v>
      </c>
      <c r="M453" s="296"/>
      <c r="N453" s="106"/>
    </row>
    <row r="454" spans="1:14" s="107" customFormat="1" ht="52.5" customHeight="1" x14ac:dyDescent="0.25">
      <c r="A454" s="572" t="s">
        <v>512</v>
      </c>
      <c r="B454" s="135" t="s">
        <v>388</v>
      </c>
      <c r="C454" s="135" t="s">
        <v>24</v>
      </c>
      <c r="D454" s="135" t="s">
        <v>23</v>
      </c>
      <c r="E454" s="386" t="s">
        <v>389</v>
      </c>
      <c r="F454" s="312"/>
      <c r="G454" s="89"/>
      <c r="H454" s="89"/>
      <c r="I454" s="89"/>
      <c r="J454" s="144">
        <f t="shared" si="120"/>
        <v>2505.3000000000002</v>
      </c>
      <c r="K454" s="144">
        <f>K455</f>
        <v>0</v>
      </c>
      <c r="L454" s="144">
        <f>L455</f>
        <v>0</v>
      </c>
      <c r="M454" s="104" t="s">
        <v>425</v>
      </c>
      <c r="N454" s="106"/>
    </row>
    <row r="455" spans="1:14" s="107" customFormat="1" ht="29.25" customHeight="1" x14ac:dyDescent="0.25">
      <c r="A455" s="424" t="s">
        <v>271</v>
      </c>
      <c r="B455" s="135" t="s">
        <v>388</v>
      </c>
      <c r="C455" s="135" t="s">
        <v>24</v>
      </c>
      <c r="D455" s="135" t="s">
        <v>23</v>
      </c>
      <c r="E455" s="386" t="s">
        <v>389</v>
      </c>
      <c r="F455" s="312">
        <v>400</v>
      </c>
      <c r="G455" s="89"/>
      <c r="H455" s="89"/>
      <c r="I455" s="89"/>
      <c r="J455" s="144">
        <f t="shared" si="120"/>
        <v>2505.3000000000002</v>
      </c>
      <c r="K455" s="144">
        <f t="shared" ref="K455:L455" si="122">K456</f>
        <v>0</v>
      </c>
      <c r="L455" s="144">
        <f t="shared" si="122"/>
        <v>0</v>
      </c>
      <c r="M455" s="296"/>
      <c r="N455" s="106"/>
    </row>
    <row r="456" spans="1:14" s="107" customFormat="1" ht="29.25" customHeight="1" x14ac:dyDescent="0.25">
      <c r="A456" s="424" t="s">
        <v>272</v>
      </c>
      <c r="B456" s="135" t="s">
        <v>388</v>
      </c>
      <c r="C456" s="135" t="s">
        <v>24</v>
      </c>
      <c r="D456" s="135" t="s">
        <v>23</v>
      </c>
      <c r="E456" s="386" t="s">
        <v>389</v>
      </c>
      <c r="F456" s="312">
        <v>410</v>
      </c>
      <c r="G456" s="89"/>
      <c r="H456" s="89"/>
      <c r="I456" s="89"/>
      <c r="J456" s="144">
        <f t="shared" si="120"/>
        <v>2505.3000000000002</v>
      </c>
      <c r="K456" s="144">
        <f t="shared" ref="K456:L456" si="123">K457</f>
        <v>0</v>
      </c>
      <c r="L456" s="144">
        <f t="shared" si="123"/>
        <v>0</v>
      </c>
      <c r="M456" s="296"/>
      <c r="N456" s="106"/>
    </row>
    <row r="457" spans="1:14" s="107" customFormat="1" ht="29.25" customHeight="1" x14ac:dyDescent="0.25">
      <c r="A457" s="196" t="s">
        <v>9</v>
      </c>
      <c r="B457" s="135" t="s">
        <v>388</v>
      </c>
      <c r="C457" s="135" t="s">
        <v>24</v>
      </c>
      <c r="D457" s="135" t="s">
        <v>23</v>
      </c>
      <c r="E457" s="386" t="s">
        <v>389</v>
      </c>
      <c r="F457" s="312">
        <v>410</v>
      </c>
      <c r="G457" s="89" t="s">
        <v>31</v>
      </c>
      <c r="H457" s="89"/>
      <c r="I457" s="89"/>
      <c r="J457" s="144">
        <f t="shared" si="120"/>
        <v>2505.3000000000002</v>
      </c>
      <c r="K457" s="144">
        <f t="shared" ref="K457:L457" si="124">K458</f>
        <v>0</v>
      </c>
      <c r="L457" s="144">
        <f t="shared" si="124"/>
        <v>0</v>
      </c>
      <c r="M457" s="296"/>
      <c r="N457" s="106"/>
    </row>
    <row r="458" spans="1:14" s="107" customFormat="1" ht="29.25" customHeight="1" x14ac:dyDescent="0.25">
      <c r="A458" s="196" t="s">
        <v>144</v>
      </c>
      <c r="B458" s="135" t="s">
        <v>388</v>
      </c>
      <c r="C458" s="135" t="s">
        <v>24</v>
      </c>
      <c r="D458" s="135" t="s">
        <v>23</v>
      </c>
      <c r="E458" s="386" t="s">
        <v>389</v>
      </c>
      <c r="F458" s="312">
        <v>410</v>
      </c>
      <c r="G458" s="89" t="s">
        <v>31</v>
      </c>
      <c r="H458" s="89" t="s">
        <v>22</v>
      </c>
      <c r="I458" s="89"/>
      <c r="J458" s="144">
        <f t="shared" si="120"/>
        <v>2505.3000000000002</v>
      </c>
      <c r="K458" s="144">
        <f t="shared" ref="K458:L458" si="125">K459</f>
        <v>0</v>
      </c>
      <c r="L458" s="144">
        <f t="shared" si="125"/>
        <v>0</v>
      </c>
      <c r="M458" s="296"/>
      <c r="N458" s="106"/>
    </row>
    <row r="459" spans="1:14" s="107" customFormat="1" ht="29.25" customHeight="1" x14ac:dyDescent="0.25">
      <c r="A459" s="183" t="s">
        <v>86</v>
      </c>
      <c r="B459" s="135" t="s">
        <v>388</v>
      </c>
      <c r="C459" s="135" t="s">
        <v>24</v>
      </c>
      <c r="D459" s="135" t="s">
        <v>23</v>
      </c>
      <c r="E459" s="386" t="s">
        <v>389</v>
      </c>
      <c r="F459" s="312">
        <v>410</v>
      </c>
      <c r="G459" s="89" t="s">
        <v>31</v>
      </c>
      <c r="H459" s="89" t="s">
        <v>22</v>
      </c>
      <c r="I459" s="89" t="s">
        <v>13</v>
      </c>
      <c r="J459" s="144">
        <f>'ведомст 3'!K212</f>
        <v>2505.3000000000002</v>
      </c>
      <c r="K459" s="144">
        <f>'ведомст 3'!L212</f>
        <v>0</v>
      </c>
      <c r="L459" s="144">
        <f>'ведомст 3'!M212</f>
        <v>0</v>
      </c>
      <c r="M459" s="296"/>
      <c r="N459" s="106"/>
    </row>
    <row r="460" spans="1:14" s="107" customFormat="1" ht="60.75" customHeight="1" x14ac:dyDescent="0.25">
      <c r="A460" s="183" t="s">
        <v>305</v>
      </c>
      <c r="B460" s="135" t="s">
        <v>369</v>
      </c>
      <c r="C460" s="135" t="s">
        <v>334</v>
      </c>
      <c r="D460" s="135"/>
      <c r="E460" s="135"/>
      <c r="F460" s="318"/>
      <c r="G460" s="89"/>
      <c r="H460" s="89"/>
      <c r="I460" s="89"/>
      <c r="J460" s="205">
        <f t="shared" ref="J460:J462" si="126">J461</f>
        <v>2</v>
      </c>
      <c r="K460" s="205">
        <v>2</v>
      </c>
      <c r="L460" s="205">
        <f>L461</f>
        <v>2</v>
      </c>
      <c r="M460" s="559"/>
      <c r="N460" s="106"/>
    </row>
    <row r="461" spans="1:14" s="107" customFormat="1" ht="75" x14ac:dyDescent="0.2">
      <c r="A461" s="183" t="s">
        <v>284</v>
      </c>
      <c r="B461" s="135" t="s">
        <v>369</v>
      </c>
      <c r="C461" s="135" t="s">
        <v>334</v>
      </c>
      <c r="D461" s="135" t="s">
        <v>22</v>
      </c>
      <c r="E461" s="135"/>
      <c r="F461" s="318"/>
      <c r="G461" s="89"/>
      <c r="H461" s="89"/>
      <c r="I461" s="89"/>
      <c r="J461" s="194">
        <f t="shared" si="126"/>
        <v>2</v>
      </c>
      <c r="K461" s="194">
        <v>2</v>
      </c>
      <c r="L461" s="194">
        <f>L462</f>
        <v>2</v>
      </c>
      <c r="M461" s="559"/>
      <c r="N461" s="106"/>
    </row>
    <row r="462" spans="1:14" s="107" customFormat="1" x14ac:dyDescent="0.2">
      <c r="A462" s="183" t="s">
        <v>145</v>
      </c>
      <c r="B462" s="135" t="s">
        <v>369</v>
      </c>
      <c r="C462" s="135" t="s">
        <v>334</v>
      </c>
      <c r="D462" s="135" t="s">
        <v>22</v>
      </c>
      <c r="E462" s="135" t="s">
        <v>370</v>
      </c>
      <c r="F462" s="318"/>
      <c r="G462" s="89"/>
      <c r="H462" s="89"/>
      <c r="I462" s="89"/>
      <c r="J462" s="194">
        <f t="shared" si="126"/>
        <v>2</v>
      </c>
      <c r="K462" s="194">
        <v>2</v>
      </c>
      <c r="L462" s="194">
        <f>L463</f>
        <v>2</v>
      </c>
      <c r="M462" s="559"/>
      <c r="N462" s="106"/>
    </row>
    <row r="463" spans="1:14" s="107" customFormat="1" ht="45" x14ac:dyDescent="0.25">
      <c r="A463" s="324" t="s">
        <v>194</v>
      </c>
      <c r="B463" s="135" t="s">
        <v>369</v>
      </c>
      <c r="C463" s="135" t="s">
        <v>334</v>
      </c>
      <c r="D463" s="135" t="s">
        <v>22</v>
      </c>
      <c r="E463" s="135" t="s">
        <v>370</v>
      </c>
      <c r="F463" s="318">
        <v>200</v>
      </c>
      <c r="G463" s="89"/>
      <c r="H463" s="89"/>
      <c r="I463" s="89"/>
      <c r="J463" s="194">
        <f t="shared" ref="J463:L464" si="127">J464</f>
        <v>2</v>
      </c>
      <c r="K463" s="194">
        <v>2</v>
      </c>
      <c r="L463" s="194">
        <f t="shared" si="127"/>
        <v>2</v>
      </c>
      <c r="M463" s="559"/>
      <c r="N463" s="106"/>
    </row>
    <row r="464" spans="1:14" s="107" customFormat="1" ht="45" x14ac:dyDescent="0.25">
      <c r="A464" s="324" t="s">
        <v>195</v>
      </c>
      <c r="B464" s="135" t="s">
        <v>369</v>
      </c>
      <c r="C464" s="135" t="s">
        <v>334</v>
      </c>
      <c r="D464" s="135" t="s">
        <v>22</v>
      </c>
      <c r="E464" s="135" t="s">
        <v>370</v>
      </c>
      <c r="F464" s="318">
        <v>240</v>
      </c>
      <c r="G464" s="89"/>
      <c r="H464" s="89"/>
      <c r="I464" s="89"/>
      <c r="J464" s="194">
        <f t="shared" si="127"/>
        <v>2</v>
      </c>
      <c r="K464" s="194">
        <v>2</v>
      </c>
      <c r="L464" s="194">
        <f t="shared" si="127"/>
        <v>2</v>
      </c>
      <c r="M464" s="559"/>
      <c r="N464" s="106"/>
    </row>
    <row r="465" spans="1:14" s="107" customFormat="1" x14ac:dyDescent="0.2">
      <c r="A465" s="183" t="s">
        <v>21</v>
      </c>
      <c r="B465" s="135" t="s">
        <v>369</v>
      </c>
      <c r="C465" s="135" t="s">
        <v>334</v>
      </c>
      <c r="D465" s="135" t="s">
        <v>22</v>
      </c>
      <c r="E465" s="135" t="s">
        <v>370</v>
      </c>
      <c r="F465" s="318">
        <v>240</v>
      </c>
      <c r="G465" s="89" t="s">
        <v>22</v>
      </c>
      <c r="H465" s="89"/>
      <c r="I465" s="89"/>
      <c r="J465" s="194">
        <f>J466</f>
        <v>2</v>
      </c>
      <c r="K465" s="194">
        <v>2</v>
      </c>
      <c r="L465" s="194">
        <f>L466</f>
        <v>2</v>
      </c>
      <c r="M465" s="559"/>
      <c r="N465" s="106"/>
    </row>
    <row r="466" spans="1:14" s="107" customFormat="1" x14ac:dyDescent="0.2">
      <c r="A466" s="183" t="s">
        <v>34</v>
      </c>
      <c r="B466" s="135" t="s">
        <v>369</v>
      </c>
      <c r="C466" s="135" t="s">
        <v>334</v>
      </c>
      <c r="D466" s="135" t="s">
        <v>22</v>
      </c>
      <c r="E466" s="135" t="s">
        <v>370</v>
      </c>
      <c r="F466" s="318">
        <v>240</v>
      </c>
      <c r="G466" s="89" t="s">
        <v>22</v>
      </c>
      <c r="H466" s="89" t="s">
        <v>35</v>
      </c>
      <c r="I466" s="89"/>
      <c r="J466" s="194">
        <f>J467</f>
        <v>2</v>
      </c>
      <c r="K466" s="194">
        <v>2</v>
      </c>
      <c r="L466" s="194">
        <f>L467</f>
        <v>2</v>
      </c>
      <c r="M466" s="559"/>
      <c r="N466" s="106"/>
    </row>
    <row r="467" spans="1:14" s="107" customFormat="1" ht="29.25" customHeight="1" x14ac:dyDescent="0.25">
      <c r="A467" s="183" t="s">
        <v>321</v>
      </c>
      <c r="B467" s="135" t="s">
        <v>369</v>
      </c>
      <c r="C467" s="135" t="s">
        <v>334</v>
      </c>
      <c r="D467" s="135" t="s">
        <v>22</v>
      </c>
      <c r="E467" s="135" t="s">
        <v>370</v>
      </c>
      <c r="F467" s="318">
        <v>240</v>
      </c>
      <c r="G467" s="89" t="s">
        <v>22</v>
      </c>
      <c r="H467" s="89" t="s">
        <v>35</v>
      </c>
      <c r="I467" s="89" t="s">
        <v>90</v>
      </c>
      <c r="J467" s="144">
        <v>2</v>
      </c>
      <c r="K467" s="144">
        <v>2</v>
      </c>
      <c r="L467" s="144">
        <v>2</v>
      </c>
      <c r="M467" s="296"/>
      <c r="N467" s="106"/>
    </row>
    <row r="468" spans="1:14" s="107" customFormat="1" ht="60.75" customHeight="1" x14ac:dyDescent="0.25">
      <c r="A468" s="588" t="s">
        <v>517</v>
      </c>
      <c r="B468" s="135" t="s">
        <v>516</v>
      </c>
      <c r="C468" s="135" t="s">
        <v>334</v>
      </c>
      <c r="D468" s="135"/>
      <c r="E468" s="135"/>
      <c r="F468" s="318"/>
      <c r="G468" s="89"/>
      <c r="H468" s="89"/>
      <c r="I468" s="89"/>
      <c r="J468" s="144">
        <f t="shared" ref="J468:J474" si="128">J469</f>
        <v>1</v>
      </c>
      <c r="K468" s="144">
        <f t="shared" ref="K468:L468" si="129">K469</f>
        <v>1</v>
      </c>
      <c r="L468" s="144">
        <f t="shared" si="129"/>
        <v>1</v>
      </c>
      <c r="M468" s="296"/>
      <c r="N468" s="106"/>
    </row>
    <row r="469" spans="1:14" s="107" customFormat="1" ht="47.25" customHeight="1" x14ac:dyDescent="0.25">
      <c r="A469" s="183" t="s">
        <v>518</v>
      </c>
      <c r="B469" s="135" t="s">
        <v>516</v>
      </c>
      <c r="C469" s="135" t="s">
        <v>334</v>
      </c>
      <c r="D469" s="135" t="s">
        <v>22</v>
      </c>
      <c r="E469" s="135"/>
      <c r="F469" s="318"/>
      <c r="G469" s="89"/>
      <c r="H469" s="89"/>
      <c r="I469" s="89"/>
      <c r="J469" s="144">
        <f t="shared" si="128"/>
        <v>1</v>
      </c>
      <c r="K469" s="144">
        <f t="shared" ref="K469:L469" si="130">K470</f>
        <v>1</v>
      </c>
      <c r="L469" s="144">
        <f t="shared" si="130"/>
        <v>1</v>
      </c>
      <c r="M469" s="296"/>
      <c r="N469" s="106"/>
    </row>
    <row r="470" spans="1:14" s="107" customFormat="1" ht="49.5" customHeight="1" x14ac:dyDescent="0.25">
      <c r="A470" s="183" t="s">
        <v>150</v>
      </c>
      <c r="B470" s="135" t="s">
        <v>516</v>
      </c>
      <c r="C470" s="135" t="s">
        <v>334</v>
      </c>
      <c r="D470" s="135" t="s">
        <v>22</v>
      </c>
      <c r="E470" s="135" t="s">
        <v>368</v>
      </c>
      <c r="F470" s="318"/>
      <c r="G470" s="89"/>
      <c r="H470" s="89"/>
      <c r="I470" s="89"/>
      <c r="J470" s="144">
        <f t="shared" si="128"/>
        <v>1</v>
      </c>
      <c r="K470" s="144">
        <f>K471</f>
        <v>1</v>
      </c>
      <c r="L470" s="144">
        <f>L471</f>
        <v>1</v>
      </c>
      <c r="M470" s="296"/>
      <c r="N470" s="106"/>
    </row>
    <row r="471" spans="1:14" s="107" customFormat="1" ht="29.25" customHeight="1" x14ac:dyDescent="0.25">
      <c r="A471" s="324" t="s">
        <v>194</v>
      </c>
      <c r="B471" s="135" t="s">
        <v>516</v>
      </c>
      <c r="C471" s="135" t="s">
        <v>334</v>
      </c>
      <c r="D471" s="135" t="s">
        <v>22</v>
      </c>
      <c r="E471" s="135" t="s">
        <v>368</v>
      </c>
      <c r="F471" s="318">
        <v>200</v>
      </c>
      <c r="G471" s="89"/>
      <c r="H471" s="89"/>
      <c r="I471" s="89"/>
      <c r="J471" s="144">
        <f t="shared" si="128"/>
        <v>1</v>
      </c>
      <c r="K471" s="144">
        <f t="shared" ref="K471:L471" si="131">K472</f>
        <v>1</v>
      </c>
      <c r="L471" s="144">
        <f t="shared" si="131"/>
        <v>1</v>
      </c>
      <c r="M471" s="296"/>
      <c r="N471" s="106"/>
    </row>
    <row r="472" spans="1:14" s="107" customFormat="1" ht="29.25" customHeight="1" x14ac:dyDescent="0.25">
      <c r="A472" s="324" t="s">
        <v>195</v>
      </c>
      <c r="B472" s="135" t="s">
        <v>516</v>
      </c>
      <c r="C472" s="135" t="s">
        <v>334</v>
      </c>
      <c r="D472" s="135" t="s">
        <v>22</v>
      </c>
      <c r="E472" s="135" t="s">
        <v>368</v>
      </c>
      <c r="F472" s="318">
        <v>240</v>
      </c>
      <c r="G472" s="89"/>
      <c r="H472" s="89"/>
      <c r="I472" s="89"/>
      <c r="J472" s="144">
        <f t="shared" si="128"/>
        <v>1</v>
      </c>
      <c r="K472" s="144">
        <f t="shared" ref="K472:L472" si="132">K473</f>
        <v>1</v>
      </c>
      <c r="L472" s="144">
        <f t="shared" si="132"/>
        <v>1</v>
      </c>
      <c r="M472" s="296"/>
      <c r="N472" s="106"/>
    </row>
    <row r="473" spans="1:14" s="107" customFormat="1" ht="29.25" customHeight="1" x14ac:dyDescent="0.25">
      <c r="A473" s="183" t="s">
        <v>21</v>
      </c>
      <c r="B473" s="135" t="s">
        <v>516</v>
      </c>
      <c r="C473" s="135" t="s">
        <v>334</v>
      </c>
      <c r="D473" s="135" t="s">
        <v>22</v>
      </c>
      <c r="E473" s="135" t="s">
        <v>368</v>
      </c>
      <c r="F473" s="318">
        <v>240</v>
      </c>
      <c r="G473" s="89" t="s">
        <v>22</v>
      </c>
      <c r="H473" s="89"/>
      <c r="I473" s="89"/>
      <c r="J473" s="144">
        <f t="shared" si="128"/>
        <v>1</v>
      </c>
      <c r="K473" s="144">
        <f t="shared" ref="K473:L473" si="133">K474</f>
        <v>1</v>
      </c>
      <c r="L473" s="144">
        <f t="shared" si="133"/>
        <v>1</v>
      </c>
      <c r="M473" s="296"/>
      <c r="N473" s="106"/>
    </row>
    <row r="474" spans="1:14" s="107" customFormat="1" ht="29.25" customHeight="1" x14ac:dyDescent="0.25">
      <c r="A474" s="183" t="s">
        <v>34</v>
      </c>
      <c r="B474" s="135" t="s">
        <v>516</v>
      </c>
      <c r="C474" s="135" t="s">
        <v>334</v>
      </c>
      <c r="D474" s="135" t="s">
        <v>22</v>
      </c>
      <c r="E474" s="135" t="s">
        <v>368</v>
      </c>
      <c r="F474" s="318">
        <v>240</v>
      </c>
      <c r="G474" s="89" t="s">
        <v>22</v>
      </c>
      <c r="H474" s="89" t="s">
        <v>35</v>
      </c>
      <c r="I474" s="89"/>
      <c r="J474" s="144">
        <f t="shared" si="128"/>
        <v>1</v>
      </c>
      <c r="K474" s="144">
        <f t="shared" ref="K474:L474" si="134">K475</f>
        <v>1</v>
      </c>
      <c r="L474" s="144">
        <f t="shared" si="134"/>
        <v>1</v>
      </c>
      <c r="M474" s="296"/>
      <c r="N474" s="106"/>
    </row>
    <row r="475" spans="1:14" s="107" customFormat="1" ht="29.25" customHeight="1" x14ac:dyDescent="0.25">
      <c r="A475" s="109" t="s">
        <v>265</v>
      </c>
      <c r="B475" s="135" t="s">
        <v>516</v>
      </c>
      <c r="C475" s="135" t="s">
        <v>334</v>
      </c>
      <c r="D475" s="135" t="s">
        <v>22</v>
      </c>
      <c r="E475" s="135" t="s">
        <v>368</v>
      </c>
      <c r="F475" s="318">
        <v>240</v>
      </c>
      <c r="G475" s="89" t="s">
        <v>22</v>
      </c>
      <c r="H475" s="89" t="s">
        <v>35</v>
      </c>
      <c r="I475" s="89" t="s">
        <v>13</v>
      </c>
      <c r="J475" s="144">
        <f>'ведомст 3'!K129</f>
        <v>1</v>
      </c>
      <c r="K475" s="144">
        <f>'ведомст 3'!L129</f>
        <v>1</v>
      </c>
      <c r="L475" s="144">
        <f>'ведомст 3'!M129</f>
        <v>1</v>
      </c>
      <c r="M475" s="296"/>
      <c r="N475" s="106"/>
    </row>
    <row r="476" spans="1:14" s="107" customFormat="1" ht="78" customHeight="1" x14ac:dyDescent="0.25">
      <c r="A476" s="395" t="s">
        <v>430</v>
      </c>
      <c r="B476" s="135" t="s">
        <v>142</v>
      </c>
      <c r="C476" s="135"/>
      <c r="D476" s="135"/>
      <c r="E476" s="135"/>
      <c r="F476" s="312"/>
      <c r="G476" s="89"/>
      <c r="H476" s="89"/>
      <c r="I476" s="89"/>
      <c r="J476" s="205">
        <f t="shared" ref="J476:L478" si="135">J477</f>
        <v>2</v>
      </c>
      <c r="K476" s="205">
        <v>2</v>
      </c>
      <c r="L476" s="205">
        <f t="shared" si="135"/>
        <v>2</v>
      </c>
      <c r="M476" s="559"/>
      <c r="N476" s="380"/>
    </row>
    <row r="477" spans="1:14" s="107" customFormat="1" ht="43.5" customHeight="1" x14ac:dyDescent="0.2">
      <c r="A477" s="183" t="s">
        <v>286</v>
      </c>
      <c r="B477" s="135" t="s">
        <v>386</v>
      </c>
      <c r="C477" s="135" t="s">
        <v>334</v>
      </c>
      <c r="D477" s="135" t="s">
        <v>25</v>
      </c>
      <c r="E477" s="135"/>
      <c r="F477" s="312"/>
      <c r="G477" s="89"/>
      <c r="H477" s="89"/>
      <c r="I477" s="89"/>
      <c r="J477" s="194">
        <f t="shared" si="135"/>
        <v>2</v>
      </c>
      <c r="K477" s="194">
        <v>2</v>
      </c>
      <c r="L477" s="194">
        <f t="shared" si="135"/>
        <v>2</v>
      </c>
      <c r="M477" s="559"/>
      <c r="N477" s="106"/>
    </row>
    <row r="478" spans="1:14" s="107" customFormat="1" ht="29.25" customHeight="1" x14ac:dyDescent="0.2">
      <c r="A478" s="183" t="s">
        <v>171</v>
      </c>
      <c r="B478" s="135" t="s">
        <v>386</v>
      </c>
      <c r="C478" s="135" t="s">
        <v>334</v>
      </c>
      <c r="D478" s="135" t="s">
        <v>25</v>
      </c>
      <c r="E478" s="135" t="s">
        <v>387</v>
      </c>
      <c r="F478" s="312"/>
      <c r="G478" s="89"/>
      <c r="H478" s="89"/>
      <c r="I478" s="89"/>
      <c r="J478" s="194">
        <f t="shared" si="135"/>
        <v>2</v>
      </c>
      <c r="K478" s="194">
        <v>2</v>
      </c>
      <c r="L478" s="194">
        <f t="shared" si="135"/>
        <v>2</v>
      </c>
      <c r="M478" s="559"/>
      <c r="N478" s="106"/>
    </row>
    <row r="479" spans="1:14" s="107" customFormat="1" ht="29.25" customHeight="1" x14ac:dyDescent="0.25">
      <c r="A479" s="324" t="s">
        <v>194</v>
      </c>
      <c r="B479" s="135" t="s">
        <v>386</v>
      </c>
      <c r="C479" s="135" t="s">
        <v>334</v>
      </c>
      <c r="D479" s="135" t="s">
        <v>25</v>
      </c>
      <c r="E479" s="135" t="s">
        <v>387</v>
      </c>
      <c r="F479" s="312">
        <v>200</v>
      </c>
      <c r="G479" s="89"/>
      <c r="H479" s="89"/>
      <c r="I479" s="89"/>
      <c r="J479" s="194">
        <f t="shared" ref="J479:L481" si="136">J480</f>
        <v>2</v>
      </c>
      <c r="K479" s="194">
        <v>2</v>
      </c>
      <c r="L479" s="194">
        <f t="shared" si="136"/>
        <v>2</v>
      </c>
      <c r="M479" s="559"/>
      <c r="N479" s="106"/>
    </row>
    <row r="480" spans="1:14" s="107" customFormat="1" ht="29.25" customHeight="1" x14ac:dyDescent="0.25">
      <c r="A480" s="324" t="s">
        <v>195</v>
      </c>
      <c r="B480" s="135" t="s">
        <v>386</v>
      </c>
      <c r="C480" s="135" t="s">
        <v>334</v>
      </c>
      <c r="D480" s="135" t="s">
        <v>25</v>
      </c>
      <c r="E480" s="135" t="s">
        <v>387</v>
      </c>
      <c r="F480" s="312">
        <v>240</v>
      </c>
      <c r="G480" s="89"/>
      <c r="H480" s="89"/>
      <c r="I480" s="89"/>
      <c r="J480" s="194">
        <f t="shared" si="136"/>
        <v>2</v>
      </c>
      <c r="K480" s="194">
        <v>2</v>
      </c>
      <c r="L480" s="194">
        <f t="shared" si="136"/>
        <v>2</v>
      </c>
      <c r="M480" s="559"/>
      <c r="N480" s="106"/>
    </row>
    <row r="481" spans="1:17" s="107" customFormat="1" ht="29.25" customHeight="1" x14ac:dyDescent="0.2">
      <c r="A481" s="183" t="s">
        <v>37</v>
      </c>
      <c r="B481" s="135" t="s">
        <v>386</v>
      </c>
      <c r="C481" s="135" t="s">
        <v>334</v>
      </c>
      <c r="D481" s="135" t="s">
        <v>25</v>
      </c>
      <c r="E481" s="135" t="s">
        <v>387</v>
      </c>
      <c r="F481" s="312">
        <v>240</v>
      </c>
      <c r="G481" s="89" t="s">
        <v>25</v>
      </c>
      <c r="H481" s="89"/>
      <c r="I481" s="89"/>
      <c r="J481" s="194">
        <f t="shared" si="136"/>
        <v>2</v>
      </c>
      <c r="K481" s="194">
        <v>2</v>
      </c>
      <c r="L481" s="194">
        <f t="shared" si="136"/>
        <v>2</v>
      </c>
      <c r="M481" s="559"/>
      <c r="N481" s="106"/>
    </row>
    <row r="482" spans="1:17" s="107" customFormat="1" ht="30" x14ac:dyDescent="0.2">
      <c r="A482" s="183" t="s">
        <v>143</v>
      </c>
      <c r="B482" s="135" t="s">
        <v>386</v>
      </c>
      <c r="C482" s="135" t="s">
        <v>334</v>
      </c>
      <c r="D482" s="135" t="s">
        <v>25</v>
      </c>
      <c r="E482" s="135" t="s">
        <v>387</v>
      </c>
      <c r="F482" s="312">
        <v>240</v>
      </c>
      <c r="G482" s="89" t="s">
        <v>25</v>
      </c>
      <c r="H482" s="89" t="s">
        <v>100</v>
      </c>
      <c r="I482" s="89"/>
      <c r="J482" s="194">
        <f>J483</f>
        <v>2</v>
      </c>
      <c r="K482" s="194">
        <v>2</v>
      </c>
      <c r="L482" s="194">
        <f>L483</f>
        <v>2</v>
      </c>
      <c r="M482" s="559"/>
      <c r="N482" s="106"/>
    </row>
    <row r="483" spans="1:17" s="107" customFormat="1" ht="29.25" customHeight="1" x14ac:dyDescent="0.25">
      <c r="A483" s="109" t="s">
        <v>265</v>
      </c>
      <c r="B483" s="135" t="s">
        <v>386</v>
      </c>
      <c r="C483" s="135" t="s">
        <v>334</v>
      </c>
      <c r="D483" s="135" t="s">
        <v>25</v>
      </c>
      <c r="E483" s="135" t="s">
        <v>387</v>
      </c>
      <c r="F483" s="312">
        <v>240</v>
      </c>
      <c r="G483" s="89" t="s">
        <v>25</v>
      </c>
      <c r="H483" s="89" t="s">
        <v>100</v>
      </c>
      <c r="I483" s="89" t="s">
        <v>13</v>
      </c>
      <c r="J483" s="144">
        <v>2</v>
      </c>
      <c r="K483" s="144">
        <v>2</v>
      </c>
      <c r="L483" s="248">
        <v>2</v>
      </c>
      <c r="M483" s="296"/>
      <c r="N483" s="106"/>
    </row>
    <row r="484" spans="1:17" s="107" customFormat="1" ht="57.75" customHeight="1" x14ac:dyDescent="0.2">
      <c r="A484" s="395" t="s">
        <v>465</v>
      </c>
      <c r="B484" s="135" t="s">
        <v>146</v>
      </c>
      <c r="C484" s="135"/>
      <c r="D484" s="135"/>
      <c r="E484" s="135"/>
      <c r="F484" s="312"/>
      <c r="G484" s="89"/>
      <c r="H484" s="89"/>
      <c r="I484" s="89"/>
      <c r="J484" s="194">
        <f t="shared" ref="J484:J486" si="137">J485</f>
        <v>2</v>
      </c>
      <c r="K484" s="194">
        <v>2</v>
      </c>
      <c r="L484" s="194">
        <f>L485</f>
        <v>2</v>
      </c>
      <c r="M484" s="561"/>
      <c r="N484" s="367"/>
    </row>
    <row r="485" spans="1:17" s="107" customFormat="1" ht="29.25" customHeight="1" x14ac:dyDescent="0.2">
      <c r="A485" s="183" t="s">
        <v>285</v>
      </c>
      <c r="B485" s="135" t="s">
        <v>371</v>
      </c>
      <c r="C485" s="135" t="s">
        <v>334</v>
      </c>
      <c r="D485" s="135" t="s">
        <v>372</v>
      </c>
      <c r="E485" s="135"/>
      <c r="F485" s="312"/>
      <c r="G485" s="89"/>
      <c r="H485" s="89"/>
      <c r="I485" s="89"/>
      <c r="J485" s="194">
        <f t="shared" si="137"/>
        <v>2</v>
      </c>
      <c r="K485" s="194">
        <v>2</v>
      </c>
      <c r="L485" s="194">
        <f>L486</f>
        <v>2</v>
      </c>
      <c r="M485" s="559"/>
      <c r="N485" s="106"/>
    </row>
    <row r="486" spans="1:17" s="107" customFormat="1" x14ac:dyDescent="0.2">
      <c r="A486" s="183" t="s">
        <v>147</v>
      </c>
      <c r="B486" s="135" t="s">
        <v>371</v>
      </c>
      <c r="C486" s="135" t="s">
        <v>334</v>
      </c>
      <c r="D486" s="135" t="s">
        <v>372</v>
      </c>
      <c r="E486" s="135" t="s">
        <v>373</v>
      </c>
      <c r="F486" s="312"/>
      <c r="G486" s="89"/>
      <c r="H486" s="89"/>
      <c r="I486" s="89"/>
      <c r="J486" s="194">
        <f t="shared" si="137"/>
        <v>2</v>
      </c>
      <c r="K486" s="194">
        <v>2</v>
      </c>
      <c r="L486" s="194">
        <f>L487</f>
        <v>2</v>
      </c>
      <c r="M486" s="559"/>
      <c r="N486" s="106"/>
    </row>
    <row r="487" spans="1:17" s="107" customFormat="1" ht="45" x14ac:dyDescent="0.25">
      <c r="A487" s="324" t="s">
        <v>194</v>
      </c>
      <c r="B487" s="135" t="s">
        <v>371</v>
      </c>
      <c r="C487" s="135" t="s">
        <v>334</v>
      </c>
      <c r="D487" s="135" t="s">
        <v>372</v>
      </c>
      <c r="E487" s="135" t="s">
        <v>373</v>
      </c>
      <c r="F487" s="312">
        <v>200</v>
      </c>
      <c r="G487" s="89"/>
      <c r="H487" s="89"/>
      <c r="I487" s="89"/>
      <c r="J487" s="194">
        <f t="shared" ref="J487:L488" si="138">J488</f>
        <v>2</v>
      </c>
      <c r="K487" s="194">
        <v>2</v>
      </c>
      <c r="L487" s="194">
        <f t="shared" si="138"/>
        <v>2</v>
      </c>
      <c r="M487" s="559"/>
      <c r="N487" s="106"/>
    </row>
    <row r="488" spans="1:17" s="107" customFormat="1" ht="45" x14ac:dyDescent="0.25">
      <c r="A488" s="324" t="s">
        <v>195</v>
      </c>
      <c r="B488" s="135" t="s">
        <v>371</v>
      </c>
      <c r="C488" s="135" t="s">
        <v>334</v>
      </c>
      <c r="D488" s="135" t="s">
        <v>372</v>
      </c>
      <c r="E488" s="135" t="s">
        <v>373</v>
      </c>
      <c r="F488" s="312">
        <v>240</v>
      </c>
      <c r="G488" s="89"/>
      <c r="H488" s="89"/>
      <c r="I488" s="89"/>
      <c r="J488" s="194">
        <f t="shared" si="138"/>
        <v>2</v>
      </c>
      <c r="K488" s="194">
        <v>2</v>
      </c>
      <c r="L488" s="194">
        <f t="shared" si="138"/>
        <v>2</v>
      </c>
      <c r="M488" s="559"/>
      <c r="N488" s="106"/>
    </row>
    <row r="489" spans="1:17" s="107" customFormat="1" x14ac:dyDescent="0.2">
      <c r="A489" s="183" t="s">
        <v>21</v>
      </c>
      <c r="B489" s="135" t="s">
        <v>371</v>
      </c>
      <c r="C489" s="135" t="s">
        <v>334</v>
      </c>
      <c r="D489" s="135" t="s">
        <v>372</v>
      </c>
      <c r="E489" s="135" t="s">
        <v>373</v>
      </c>
      <c r="F489" s="312">
        <v>240</v>
      </c>
      <c r="G489" s="89" t="s">
        <v>22</v>
      </c>
      <c r="H489" s="89"/>
      <c r="I489" s="89"/>
      <c r="J489" s="194">
        <f>J490</f>
        <v>2</v>
      </c>
      <c r="K489" s="194">
        <v>2</v>
      </c>
      <c r="L489" s="194">
        <f>L490</f>
        <v>2</v>
      </c>
      <c r="M489" s="559"/>
      <c r="N489" s="106"/>
    </row>
    <row r="490" spans="1:17" s="107" customFormat="1" x14ac:dyDescent="0.2">
      <c r="A490" s="183" t="s">
        <v>34</v>
      </c>
      <c r="B490" s="135" t="s">
        <v>371</v>
      </c>
      <c r="C490" s="135" t="s">
        <v>334</v>
      </c>
      <c r="D490" s="135" t="s">
        <v>372</v>
      </c>
      <c r="E490" s="135" t="s">
        <v>373</v>
      </c>
      <c r="F490" s="312">
        <v>240</v>
      </c>
      <c r="G490" s="89" t="s">
        <v>22</v>
      </c>
      <c r="H490" s="89" t="s">
        <v>35</v>
      </c>
      <c r="I490" s="89"/>
      <c r="J490" s="194">
        <f>J491</f>
        <v>2</v>
      </c>
      <c r="K490" s="194">
        <v>2</v>
      </c>
      <c r="L490" s="194">
        <f>L491</f>
        <v>2</v>
      </c>
      <c r="M490" s="559"/>
      <c r="N490" s="106"/>
    </row>
    <row r="491" spans="1:17" s="107" customFormat="1" ht="30" x14ac:dyDescent="0.25">
      <c r="A491" s="109" t="s">
        <v>265</v>
      </c>
      <c r="B491" s="135" t="s">
        <v>371</v>
      </c>
      <c r="C491" s="135" t="s">
        <v>334</v>
      </c>
      <c r="D491" s="135" t="s">
        <v>372</v>
      </c>
      <c r="E491" s="135" t="s">
        <v>373</v>
      </c>
      <c r="F491" s="312">
        <v>240</v>
      </c>
      <c r="G491" s="89" t="s">
        <v>22</v>
      </c>
      <c r="H491" s="89" t="s">
        <v>35</v>
      </c>
      <c r="I491" s="89" t="s">
        <v>13</v>
      </c>
      <c r="J491" s="144">
        <v>2</v>
      </c>
      <c r="K491" s="144">
        <v>2</v>
      </c>
      <c r="L491" s="248">
        <v>2</v>
      </c>
      <c r="M491" s="296"/>
      <c r="N491" s="296">
        <f>J492+J531</f>
        <v>24805</v>
      </c>
      <c r="O491" s="108">
        <f>K492+K531</f>
        <v>19033.599999999999</v>
      </c>
      <c r="P491" s="108">
        <f>L492+L531</f>
        <v>19018</v>
      </c>
    </row>
    <row r="492" spans="1:17" s="107" customFormat="1" ht="29.25" customHeight="1" x14ac:dyDescent="0.25">
      <c r="A492" s="359" t="s">
        <v>276</v>
      </c>
      <c r="B492" s="355" t="s">
        <v>3</v>
      </c>
      <c r="C492" s="355"/>
      <c r="D492" s="355"/>
      <c r="E492" s="355"/>
      <c r="F492" s="312"/>
      <c r="G492" s="89"/>
      <c r="H492" s="89"/>
      <c r="I492" s="89"/>
      <c r="J492" s="142">
        <f>J493+J500</f>
        <v>12473.3</v>
      </c>
      <c r="K492" s="142">
        <f t="shared" ref="K492:L492" si="139">K493+K500</f>
        <v>9181.5999999999985</v>
      </c>
      <c r="L492" s="142">
        <f t="shared" si="139"/>
        <v>9181.6999999999989</v>
      </c>
      <c r="M492" s="296"/>
      <c r="N492" s="296">
        <f>J499+J506+J507+J513+J518+J519+J524+J530</f>
        <v>12473.3</v>
      </c>
      <c r="O492" s="296">
        <f t="shared" ref="O492:P492" si="140">K499+K506+K507+K513+K518+K519+K524+K530</f>
        <v>9181.6</v>
      </c>
      <c r="P492" s="296">
        <f t="shared" si="140"/>
        <v>9181.7000000000007</v>
      </c>
    </row>
    <row r="493" spans="1:17" s="107" customFormat="1" ht="29.25" customHeight="1" x14ac:dyDescent="0.2">
      <c r="A493" s="183" t="s">
        <v>275</v>
      </c>
      <c r="B493" s="239" t="s">
        <v>419</v>
      </c>
      <c r="C493" s="239" t="s">
        <v>24</v>
      </c>
      <c r="D493" s="239"/>
      <c r="E493" s="239"/>
      <c r="F493" s="312"/>
      <c r="G493" s="89"/>
      <c r="H493" s="89"/>
      <c r="I493" s="89"/>
      <c r="J493" s="143">
        <f t="shared" ref="J493:L498" si="141">J494</f>
        <v>1219.3</v>
      </c>
      <c r="K493" s="143">
        <f t="shared" si="141"/>
        <v>1219.3</v>
      </c>
      <c r="L493" s="143">
        <f t="shared" si="141"/>
        <v>1219.3</v>
      </c>
      <c r="M493" s="296"/>
      <c r="N493" s="296"/>
      <c r="O493" s="108"/>
      <c r="P493" s="108"/>
      <c r="Q493" s="108"/>
    </row>
    <row r="494" spans="1:17" s="107" customFormat="1" ht="30" x14ac:dyDescent="0.2">
      <c r="A494" s="183" t="s">
        <v>161</v>
      </c>
      <c r="B494" s="239" t="s">
        <v>419</v>
      </c>
      <c r="C494" s="239" t="s">
        <v>24</v>
      </c>
      <c r="D494" s="239" t="s">
        <v>68</v>
      </c>
      <c r="E494" s="239" t="s">
        <v>351</v>
      </c>
      <c r="F494" s="312"/>
      <c r="G494" s="89"/>
      <c r="H494" s="89"/>
      <c r="I494" s="89"/>
      <c r="J494" s="143">
        <f t="shared" si="141"/>
        <v>1219.3</v>
      </c>
      <c r="K494" s="143">
        <f t="shared" si="141"/>
        <v>1219.3</v>
      </c>
      <c r="L494" s="143">
        <f t="shared" si="141"/>
        <v>1219.3</v>
      </c>
      <c r="M494" s="296"/>
      <c r="N494" s="296"/>
    </row>
    <row r="495" spans="1:17" s="107" customFormat="1" ht="90" x14ac:dyDescent="0.25">
      <c r="A495" s="317" t="s">
        <v>188</v>
      </c>
      <c r="B495" s="239" t="s">
        <v>419</v>
      </c>
      <c r="C495" s="239" t="s">
        <v>24</v>
      </c>
      <c r="D495" s="239" t="s">
        <v>68</v>
      </c>
      <c r="E495" s="239" t="s">
        <v>351</v>
      </c>
      <c r="F495" s="312">
        <v>100</v>
      </c>
      <c r="G495" s="89"/>
      <c r="H495" s="89"/>
      <c r="I495" s="89"/>
      <c r="J495" s="143">
        <f t="shared" si="141"/>
        <v>1219.3</v>
      </c>
      <c r="K495" s="143">
        <f t="shared" si="141"/>
        <v>1219.3</v>
      </c>
      <c r="L495" s="143">
        <f t="shared" si="141"/>
        <v>1219.3</v>
      </c>
      <c r="M495" s="296"/>
      <c r="N495" s="296"/>
    </row>
    <row r="496" spans="1:17" s="107" customFormat="1" ht="30" x14ac:dyDescent="0.25">
      <c r="A496" s="317" t="s">
        <v>190</v>
      </c>
      <c r="B496" s="239" t="s">
        <v>419</v>
      </c>
      <c r="C496" s="239" t="s">
        <v>24</v>
      </c>
      <c r="D496" s="239" t="s">
        <v>68</v>
      </c>
      <c r="E496" s="239" t="s">
        <v>351</v>
      </c>
      <c r="F496" s="312">
        <v>120</v>
      </c>
      <c r="G496" s="89"/>
      <c r="H496" s="89"/>
      <c r="I496" s="89"/>
      <c r="J496" s="143">
        <f t="shared" si="141"/>
        <v>1219.3</v>
      </c>
      <c r="K496" s="143">
        <f t="shared" si="141"/>
        <v>1219.3</v>
      </c>
      <c r="L496" s="143">
        <f t="shared" si="141"/>
        <v>1219.3</v>
      </c>
      <c r="M496" s="296"/>
      <c r="N496" s="296"/>
    </row>
    <row r="497" spans="1:21" s="107" customFormat="1" x14ac:dyDescent="0.2">
      <c r="A497" s="183" t="s">
        <v>21</v>
      </c>
      <c r="B497" s="239" t="s">
        <v>419</v>
      </c>
      <c r="C497" s="239" t="s">
        <v>24</v>
      </c>
      <c r="D497" s="239" t="s">
        <v>68</v>
      </c>
      <c r="E497" s="239" t="s">
        <v>351</v>
      </c>
      <c r="F497" s="312">
        <v>120</v>
      </c>
      <c r="G497" s="89" t="s">
        <v>22</v>
      </c>
      <c r="H497" s="89"/>
      <c r="I497" s="89"/>
      <c r="J497" s="143">
        <f t="shared" si="141"/>
        <v>1219.3</v>
      </c>
      <c r="K497" s="143">
        <f t="shared" si="141"/>
        <v>1219.3</v>
      </c>
      <c r="L497" s="143">
        <f t="shared" si="141"/>
        <v>1219.3</v>
      </c>
      <c r="M497" s="296"/>
      <c r="N497" s="296"/>
    </row>
    <row r="498" spans="1:21" s="107" customFormat="1" ht="45" x14ac:dyDescent="0.2">
      <c r="A498" s="183" t="s">
        <v>186</v>
      </c>
      <c r="B498" s="239" t="s">
        <v>419</v>
      </c>
      <c r="C498" s="239" t="s">
        <v>24</v>
      </c>
      <c r="D498" s="239" t="s">
        <v>68</v>
      </c>
      <c r="E498" s="239" t="s">
        <v>351</v>
      </c>
      <c r="F498" s="312">
        <v>120</v>
      </c>
      <c r="G498" s="89" t="s">
        <v>22</v>
      </c>
      <c r="H498" s="89" t="s">
        <v>23</v>
      </c>
      <c r="I498" s="89"/>
      <c r="J498" s="143">
        <f t="shared" si="141"/>
        <v>1219.3</v>
      </c>
      <c r="K498" s="143">
        <f t="shared" si="141"/>
        <v>1219.3</v>
      </c>
      <c r="L498" s="143">
        <f t="shared" si="141"/>
        <v>1219.3</v>
      </c>
      <c r="M498" s="296"/>
      <c r="N498" s="296"/>
    </row>
    <row r="499" spans="1:21" s="107" customFormat="1" ht="30" x14ac:dyDescent="0.2">
      <c r="A499" s="109" t="s">
        <v>265</v>
      </c>
      <c r="B499" s="239" t="s">
        <v>419</v>
      </c>
      <c r="C499" s="239" t="s">
        <v>24</v>
      </c>
      <c r="D499" s="239" t="s">
        <v>68</v>
      </c>
      <c r="E499" s="239" t="s">
        <v>351</v>
      </c>
      <c r="F499" s="312">
        <v>120</v>
      </c>
      <c r="G499" s="89" t="s">
        <v>22</v>
      </c>
      <c r="H499" s="89" t="s">
        <v>23</v>
      </c>
      <c r="I499" s="89" t="s">
        <v>13</v>
      </c>
      <c r="J499" s="143">
        <f>'разд.подразд 4'!K25</f>
        <v>1219.3</v>
      </c>
      <c r="K499" s="143">
        <f>'разд.подразд 4'!L25</f>
        <v>1219.3</v>
      </c>
      <c r="L499" s="143">
        <f>'ведомст 3'!M23</f>
        <v>1219.3</v>
      </c>
      <c r="M499" s="296"/>
      <c r="N499" s="106"/>
    </row>
    <row r="500" spans="1:21" s="107" customFormat="1" ht="48.75" customHeight="1" x14ac:dyDescent="0.2">
      <c r="A500" s="183" t="s">
        <v>277</v>
      </c>
      <c r="B500" s="239" t="s">
        <v>419</v>
      </c>
      <c r="C500" s="239" t="s">
        <v>26</v>
      </c>
      <c r="D500" s="239"/>
      <c r="E500" s="239"/>
      <c r="F500" s="312"/>
      <c r="G500" s="89"/>
      <c r="H500" s="89"/>
      <c r="I500" s="89"/>
      <c r="J500" s="143">
        <f>J501+J508+J525</f>
        <v>11254</v>
      </c>
      <c r="K500" s="143">
        <f t="shared" ref="K500:L500" si="142">K501+K508+K525</f>
        <v>7962.2999999999993</v>
      </c>
      <c r="L500" s="143">
        <f t="shared" si="142"/>
        <v>7962.3999999999987</v>
      </c>
      <c r="M500" s="296"/>
      <c r="N500" s="106"/>
    </row>
    <row r="501" spans="1:21" s="107" customFormat="1" ht="30" x14ac:dyDescent="0.2">
      <c r="A501" s="183" t="s">
        <v>165</v>
      </c>
      <c r="B501" s="239" t="s">
        <v>419</v>
      </c>
      <c r="C501" s="239" t="s">
        <v>26</v>
      </c>
      <c r="D501" s="239" t="s">
        <v>68</v>
      </c>
      <c r="E501" s="239" t="s">
        <v>357</v>
      </c>
      <c r="F501" s="312"/>
      <c r="G501" s="89"/>
      <c r="H501" s="89"/>
      <c r="I501" s="89"/>
      <c r="J501" s="143">
        <f t="shared" ref="J501:L504" si="143">J502</f>
        <v>9671.9</v>
      </c>
      <c r="K501" s="143">
        <f t="shared" si="143"/>
        <v>6874.1999999999989</v>
      </c>
      <c r="L501" s="143">
        <f t="shared" si="143"/>
        <v>6874.1999999999989</v>
      </c>
      <c r="M501" s="296"/>
      <c r="N501" s="106"/>
    </row>
    <row r="502" spans="1:21" s="107" customFormat="1" ht="90" x14ac:dyDescent="0.25">
      <c r="A502" s="317" t="s">
        <v>196</v>
      </c>
      <c r="B502" s="239" t="s">
        <v>419</v>
      </c>
      <c r="C502" s="239" t="s">
        <v>26</v>
      </c>
      <c r="D502" s="239" t="s">
        <v>68</v>
      </c>
      <c r="E502" s="239" t="s">
        <v>357</v>
      </c>
      <c r="F502" s="312">
        <v>100</v>
      </c>
      <c r="G502" s="89"/>
      <c r="H502" s="89"/>
      <c r="I502" s="89"/>
      <c r="J502" s="143">
        <f t="shared" si="143"/>
        <v>9671.9</v>
      </c>
      <c r="K502" s="143">
        <f t="shared" si="143"/>
        <v>6874.1999999999989</v>
      </c>
      <c r="L502" s="143">
        <f t="shared" si="143"/>
        <v>6874.1999999999989</v>
      </c>
      <c r="M502" s="296"/>
      <c r="N502" s="106"/>
    </row>
    <row r="503" spans="1:21" s="107" customFormat="1" ht="30" x14ac:dyDescent="0.25">
      <c r="A503" s="317" t="s">
        <v>197</v>
      </c>
      <c r="B503" s="239" t="s">
        <v>419</v>
      </c>
      <c r="C503" s="239" t="s">
        <v>26</v>
      </c>
      <c r="D503" s="239" t="s">
        <v>68</v>
      </c>
      <c r="E503" s="239" t="s">
        <v>357</v>
      </c>
      <c r="F503" s="312">
        <v>120</v>
      </c>
      <c r="G503" s="89"/>
      <c r="H503" s="89"/>
      <c r="I503" s="89"/>
      <c r="J503" s="143">
        <f t="shared" si="143"/>
        <v>9671.9</v>
      </c>
      <c r="K503" s="143">
        <f t="shared" si="143"/>
        <v>6874.1999999999989</v>
      </c>
      <c r="L503" s="143">
        <f t="shared" si="143"/>
        <v>6874.1999999999989</v>
      </c>
      <c r="M503" s="296"/>
      <c r="N503" s="106"/>
    </row>
    <row r="504" spans="1:21" s="107" customFormat="1" ht="18.75" customHeight="1" x14ac:dyDescent="0.2">
      <c r="A504" s="183" t="s">
        <v>21</v>
      </c>
      <c r="B504" s="239" t="s">
        <v>419</v>
      </c>
      <c r="C504" s="239" t="s">
        <v>26</v>
      </c>
      <c r="D504" s="239" t="s">
        <v>68</v>
      </c>
      <c r="E504" s="239" t="s">
        <v>357</v>
      </c>
      <c r="F504" s="312">
        <v>120</v>
      </c>
      <c r="G504" s="89" t="s">
        <v>22</v>
      </c>
      <c r="H504" s="89"/>
      <c r="I504" s="89"/>
      <c r="J504" s="143">
        <f t="shared" si="143"/>
        <v>9671.9</v>
      </c>
      <c r="K504" s="143">
        <f t="shared" si="143"/>
        <v>6874.1999999999989</v>
      </c>
      <c r="L504" s="143">
        <f t="shared" si="143"/>
        <v>6874.1999999999989</v>
      </c>
      <c r="M504" s="296"/>
      <c r="N504" s="106"/>
    </row>
    <row r="505" spans="1:21" s="107" customFormat="1" ht="51.75" customHeight="1" x14ac:dyDescent="0.25">
      <c r="A505" s="324" t="s">
        <v>191</v>
      </c>
      <c r="B505" s="239" t="s">
        <v>419</v>
      </c>
      <c r="C505" s="239" t="s">
        <v>26</v>
      </c>
      <c r="D505" s="239" t="s">
        <v>68</v>
      </c>
      <c r="E505" s="239" t="s">
        <v>357</v>
      </c>
      <c r="F505" s="312">
        <v>120</v>
      </c>
      <c r="G505" s="89" t="s">
        <v>22</v>
      </c>
      <c r="H505" s="89" t="s">
        <v>25</v>
      </c>
      <c r="I505" s="89"/>
      <c r="J505" s="143">
        <f>J506+J507</f>
        <v>9671.9</v>
      </c>
      <c r="K505" s="143">
        <f t="shared" ref="K505:L505" si="144">K506+K507</f>
        <v>6874.1999999999989</v>
      </c>
      <c r="L505" s="143">
        <f t="shared" si="144"/>
        <v>6874.1999999999989</v>
      </c>
      <c r="M505" s="296"/>
      <c r="N505" s="106"/>
    </row>
    <row r="506" spans="1:21" s="107" customFormat="1" ht="29.25" customHeight="1" x14ac:dyDescent="0.2">
      <c r="A506" s="109" t="s">
        <v>265</v>
      </c>
      <c r="B506" s="239" t="s">
        <v>419</v>
      </c>
      <c r="C506" s="239" t="s">
        <v>26</v>
      </c>
      <c r="D506" s="239" t="s">
        <v>68</v>
      </c>
      <c r="E506" s="239" t="s">
        <v>357</v>
      </c>
      <c r="F506" s="312">
        <v>120</v>
      </c>
      <c r="G506" s="89" t="s">
        <v>22</v>
      </c>
      <c r="H506" s="89" t="s">
        <v>25</v>
      </c>
      <c r="I506" s="89" t="s">
        <v>13</v>
      </c>
      <c r="J506" s="143">
        <f>'ведомст 3'!K54</f>
        <v>8090</v>
      </c>
      <c r="K506" s="143">
        <f>'ведомст 3'!L54</f>
        <v>5492.2999999999993</v>
      </c>
      <c r="L506" s="143">
        <f>'ведомст 3'!M54</f>
        <v>5492.2999999999993</v>
      </c>
      <c r="M506" s="296"/>
      <c r="N506" s="296"/>
      <c r="O506" s="350"/>
      <c r="P506" s="350"/>
      <c r="Q506" s="350"/>
      <c r="R506" s="350"/>
      <c r="S506" s="350"/>
      <c r="T506" s="350"/>
      <c r="U506" s="350"/>
    </row>
    <row r="507" spans="1:21" s="107" customFormat="1" ht="29.25" customHeight="1" x14ac:dyDescent="0.2">
      <c r="A507" s="183" t="s">
        <v>321</v>
      </c>
      <c r="B507" s="239" t="s">
        <v>419</v>
      </c>
      <c r="C507" s="239" t="s">
        <v>26</v>
      </c>
      <c r="D507" s="239" t="s">
        <v>68</v>
      </c>
      <c r="E507" s="239" t="s">
        <v>357</v>
      </c>
      <c r="F507" s="312">
        <v>120</v>
      </c>
      <c r="G507" s="89" t="s">
        <v>22</v>
      </c>
      <c r="H507" s="89" t="s">
        <v>25</v>
      </c>
      <c r="I507" s="89" t="s">
        <v>90</v>
      </c>
      <c r="J507" s="143">
        <f>'ведомст 3'!K359</f>
        <v>1581.9</v>
      </c>
      <c r="K507" s="143">
        <f>'ведомст 3'!L359</f>
        <v>1381.9</v>
      </c>
      <c r="L507" s="143">
        <f>'ведомст 3'!M359</f>
        <v>1381.9</v>
      </c>
      <c r="M507" s="296"/>
      <c r="N507" s="106"/>
    </row>
    <row r="508" spans="1:21" s="107" customFormat="1" ht="27" customHeight="1" x14ac:dyDescent="0.2">
      <c r="A508" s="183" t="s">
        <v>166</v>
      </c>
      <c r="B508" s="239" t="s">
        <v>419</v>
      </c>
      <c r="C508" s="239" t="s">
        <v>26</v>
      </c>
      <c r="D508" s="239" t="s">
        <v>68</v>
      </c>
      <c r="E508" s="239" t="s">
        <v>358</v>
      </c>
      <c r="F508" s="312"/>
      <c r="G508" s="89"/>
      <c r="H508" s="89"/>
      <c r="I508" s="89"/>
      <c r="J508" s="143">
        <f>J509+J514+J520</f>
        <v>1524.6000000000001</v>
      </c>
      <c r="K508" s="143">
        <f t="shared" ref="K508:L508" si="145">K509+K514+K520</f>
        <v>1030.5</v>
      </c>
      <c r="L508" s="143">
        <f t="shared" si="145"/>
        <v>1030.5</v>
      </c>
      <c r="M508" s="296"/>
      <c r="N508" s="106"/>
    </row>
    <row r="509" spans="1:21" s="107" customFormat="1" ht="90" x14ac:dyDescent="0.25">
      <c r="A509" s="317" t="s">
        <v>196</v>
      </c>
      <c r="B509" s="239" t="s">
        <v>419</v>
      </c>
      <c r="C509" s="239" t="s">
        <v>26</v>
      </c>
      <c r="D509" s="239" t="s">
        <v>68</v>
      </c>
      <c r="E509" s="239" t="s">
        <v>358</v>
      </c>
      <c r="F509" s="312">
        <v>100</v>
      </c>
      <c r="G509" s="89"/>
      <c r="H509" s="89"/>
      <c r="I509" s="89"/>
      <c r="J509" s="143">
        <f t="shared" ref="J509:L512" si="146">J510</f>
        <v>320.2</v>
      </c>
      <c r="K509" s="143">
        <f t="shared" si="146"/>
        <v>320.2</v>
      </c>
      <c r="L509" s="143">
        <f t="shared" si="146"/>
        <v>320.2</v>
      </c>
      <c r="M509" s="296"/>
      <c r="N509" s="106"/>
    </row>
    <row r="510" spans="1:21" s="107" customFormat="1" ht="30" x14ac:dyDescent="0.25">
      <c r="A510" s="317" t="s">
        <v>197</v>
      </c>
      <c r="B510" s="239" t="s">
        <v>419</v>
      </c>
      <c r="C510" s="239" t="s">
        <v>26</v>
      </c>
      <c r="D510" s="239" t="s">
        <v>68</v>
      </c>
      <c r="E510" s="239" t="s">
        <v>358</v>
      </c>
      <c r="F510" s="312">
        <v>120</v>
      </c>
      <c r="G510" s="89"/>
      <c r="H510" s="89"/>
      <c r="I510" s="89"/>
      <c r="J510" s="143">
        <f t="shared" si="146"/>
        <v>320.2</v>
      </c>
      <c r="K510" s="143">
        <f t="shared" si="146"/>
        <v>320.2</v>
      </c>
      <c r="L510" s="143">
        <f t="shared" si="146"/>
        <v>320.2</v>
      </c>
      <c r="M510" s="296"/>
      <c r="N510" s="106"/>
    </row>
    <row r="511" spans="1:21" s="107" customFormat="1" x14ac:dyDescent="0.2">
      <c r="A511" s="183" t="s">
        <v>21</v>
      </c>
      <c r="B511" s="239" t="s">
        <v>419</v>
      </c>
      <c r="C511" s="239" t="s">
        <v>26</v>
      </c>
      <c r="D511" s="239" t="s">
        <v>68</v>
      </c>
      <c r="E511" s="239" t="s">
        <v>358</v>
      </c>
      <c r="F511" s="312">
        <v>120</v>
      </c>
      <c r="G511" s="89" t="s">
        <v>22</v>
      </c>
      <c r="H511" s="89"/>
      <c r="I511" s="89"/>
      <c r="J511" s="143">
        <f t="shared" si="146"/>
        <v>320.2</v>
      </c>
      <c r="K511" s="143">
        <f t="shared" si="146"/>
        <v>320.2</v>
      </c>
      <c r="L511" s="143">
        <f t="shared" si="146"/>
        <v>320.2</v>
      </c>
      <c r="M511" s="296"/>
      <c r="N511" s="106"/>
    </row>
    <row r="512" spans="1:21" s="107" customFormat="1" ht="75" x14ac:dyDescent="0.25">
      <c r="A512" s="324" t="s">
        <v>191</v>
      </c>
      <c r="B512" s="239" t="s">
        <v>419</v>
      </c>
      <c r="C512" s="239" t="s">
        <v>26</v>
      </c>
      <c r="D512" s="239" t="s">
        <v>68</v>
      </c>
      <c r="E512" s="239" t="s">
        <v>358</v>
      </c>
      <c r="F512" s="312">
        <v>120</v>
      </c>
      <c r="G512" s="89" t="s">
        <v>22</v>
      </c>
      <c r="H512" s="89" t="s">
        <v>25</v>
      </c>
      <c r="I512" s="89"/>
      <c r="J512" s="143">
        <f t="shared" si="146"/>
        <v>320.2</v>
      </c>
      <c r="K512" s="143">
        <f t="shared" si="146"/>
        <v>320.2</v>
      </c>
      <c r="L512" s="143">
        <f t="shared" si="146"/>
        <v>320.2</v>
      </c>
      <c r="M512" s="296"/>
      <c r="N512" s="106"/>
    </row>
    <row r="513" spans="1:16" s="107" customFormat="1" ht="29.25" customHeight="1" x14ac:dyDescent="0.2">
      <c r="A513" s="109" t="s">
        <v>265</v>
      </c>
      <c r="B513" s="239" t="s">
        <v>419</v>
      </c>
      <c r="C513" s="239" t="s">
        <v>26</v>
      </c>
      <c r="D513" s="239" t="s">
        <v>68</v>
      </c>
      <c r="E513" s="239" t="s">
        <v>358</v>
      </c>
      <c r="F513" s="312">
        <v>120</v>
      </c>
      <c r="G513" s="89" t="s">
        <v>22</v>
      </c>
      <c r="H513" s="89" t="s">
        <v>25</v>
      </c>
      <c r="I513" s="89" t="s">
        <v>13</v>
      </c>
      <c r="J513" s="143">
        <f>'ведомст 3'!K57</f>
        <v>320.2</v>
      </c>
      <c r="K513" s="143">
        <f>'ведомст 3'!L57</f>
        <v>320.2</v>
      </c>
      <c r="L513" s="143">
        <f>'ведомст 3'!M57</f>
        <v>320.2</v>
      </c>
      <c r="M513" s="296"/>
      <c r="N513" s="106"/>
    </row>
    <row r="514" spans="1:16" s="107" customFormat="1" ht="29.25" customHeight="1" x14ac:dyDescent="0.25">
      <c r="A514" s="317" t="s">
        <v>194</v>
      </c>
      <c r="B514" s="239" t="s">
        <v>419</v>
      </c>
      <c r="C514" s="239" t="s">
        <v>26</v>
      </c>
      <c r="D514" s="239" t="s">
        <v>68</v>
      </c>
      <c r="E514" s="239" t="s">
        <v>358</v>
      </c>
      <c r="F514" s="312">
        <v>200</v>
      </c>
      <c r="G514" s="89"/>
      <c r="H514" s="89"/>
      <c r="I514" s="89"/>
      <c r="J514" s="143">
        <f t="shared" ref="J514:L516" si="147">J515</f>
        <v>1159.5</v>
      </c>
      <c r="K514" s="143">
        <f t="shared" si="147"/>
        <v>695.4</v>
      </c>
      <c r="L514" s="143">
        <f t="shared" si="147"/>
        <v>695.4</v>
      </c>
      <c r="M514" s="296"/>
      <c r="N514" s="106"/>
    </row>
    <row r="515" spans="1:16" s="107" customFormat="1" ht="29.25" customHeight="1" x14ac:dyDescent="0.25">
      <c r="A515" s="317" t="s">
        <v>195</v>
      </c>
      <c r="B515" s="239" t="s">
        <v>419</v>
      </c>
      <c r="C515" s="239" t="s">
        <v>26</v>
      </c>
      <c r="D515" s="239" t="s">
        <v>68</v>
      </c>
      <c r="E515" s="239" t="s">
        <v>358</v>
      </c>
      <c r="F515" s="312">
        <v>240</v>
      </c>
      <c r="G515" s="89"/>
      <c r="H515" s="89"/>
      <c r="I515" s="89"/>
      <c r="J515" s="143">
        <f t="shared" si="147"/>
        <v>1159.5</v>
      </c>
      <c r="K515" s="143">
        <f t="shared" si="147"/>
        <v>695.4</v>
      </c>
      <c r="L515" s="143">
        <f t="shared" si="147"/>
        <v>695.4</v>
      </c>
      <c r="M515" s="296"/>
      <c r="N515" s="106"/>
    </row>
    <row r="516" spans="1:16" s="107" customFormat="1" ht="29.25" customHeight="1" x14ac:dyDescent="0.2">
      <c r="A516" s="183" t="s">
        <v>21</v>
      </c>
      <c r="B516" s="239" t="s">
        <v>419</v>
      </c>
      <c r="C516" s="239" t="s">
        <v>26</v>
      </c>
      <c r="D516" s="239" t="s">
        <v>68</v>
      </c>
      <c r="E516" s="239" t="s">
        <v>358</v>
      </c>
      <c r="F516" s="312">
        <v>240</v>
      </c>
      <c r="G516" s="89" t="s">
        <v>22</v>
      </c>
      <c r="H516" s="89"/>
      <c r="I516" s="89"/>
      <c r="J516" s="143">
        <f t="shared" si="147"/>
        <v>1159.5</v>
      </c>
      <c r="K516" s="143">
        <f t="shared" si="147"/>
        <v>695.4</v>
      </c>
      <c r="L516" s="143">
        <f t="shared" si="147"/>
        <v>695.4</v>
      </c>
      <c r="M516" s="296"/>
      <c r="N516" s="106"/>
    </row>
    <row r="517" spans="1:16" s="107" customFormat="1" ht="59.25" customHeight="1" x14ac:dyDescent="0.25">
      <c r="A517" s="324" t="s">
        <v>191</v>
      </c>
      <c r="B517" s="239" t="s">
        <v>419</v>
      </c>
      <c r="C517" s="239" t="s">
        <v>26</v>
      </c>
      <c r="D517" s="239" t="s">
        <v>68</v>
      </c>
      <c r="E517" s="239" t="s">
        <v>358</v>
      </c>
      <c r="F517" s="312">
        <v>240</v>
      </c>
      <c r="G517" s="89" t="s">
        <v>22</v>
      </c>
      <c r="H517" s="89" t="s">
        <v>25</v>
      </c>
      <c r="I517" s="89"/>
      <c r="J517" s="143">
        <f>J518+J519</f>
        <v>1159.5</v>
      </c>
      <c r="K517" s="143">
        <f t="shared" ref="K517:L517" si="148">K518+K519</f>
        <v>695.4</v>
      </c>
      <c r="L517" s="143">
        <f t="shared" si="148"/>
        <v>695.4</v>
      </c>
      <c r="M517" s="296"/>
      <c r="N517" s="106"/>
    </row>
    <row r="518" spans="1:16" s="107" customFormat="1" ht="29.25" customHeight="1" x14ac:dyDescent="0.2">
      <c r="A518" s="109" t="s">
        <v>265</v>
      </c>
      <c r="B518" s="239" t="s">
        <v>419</v>
      </c>
      <c r="C518" s="239" t="s">
        <v>26</v>
      </c>
      <c r="D518" s="239" t="s">
        <v>68</v>
      </c>
      <c r="E518" s="239" t="s">
        <v>358</v>
      </c>
      <c r="F518" s="312">
        <v>240</v>
      </c>
      <c r="G518" s="89" t="s">
        <v>22</v>
      </c>
      <c r="H518" s="89" t="s">
        <v>25</v>
      </c>
      <c r="I518" s="89" t="s">
        <v>13</v>
      </c>
      <c r="J518" s="143">
        <f>'ведомст 3'!K59</f>
        <v>1085.5</v>
      </c>
      <c r="K518" s="143">
        <f>'ведомст 3'!L59</f>
        <v>641.4</v>
      </c>
      <c r="L518" s="143">
        <f>'ведомст 3'!M59</f>
        <v>641.4</v>
      </c>
      <c r="M518" s="296"/>
      <c r="N518" s="106"/>
    </row>
    <row r="519" spans="1:16" s="107" customFormat="1" ht="29.25" customHeight="1" x14ac:dyDescent="0.2">
      <c r="A519" s="183" t="s">
        <v>321</v>
      </c>
      <c r="B519" s="239" t="s">
        <v>419</v>
      </c>
      <c r="C519" s="239" t="s">
        <v>26</v>
      </c>
      <c r="D519" s="239" t="s">
        <v>68</v>
      </c>
      <c r="E519" s="239" t="s">
        <v>358</v>
      </c>
      <c r="F519" s="312">
        <v>240</v>
      </c>
      <c r="G519" s="89" t="s">
        <v>22</v>
      </c>
      <c r="H519" s="89" t="s">
        <v>25</v>
      </c>
      <c r="I519" s="89" t="s">
        <v>90</v>
      </c>
      <c r="J519" s="143">
        <f>'ведомст 3'!K362</f>
        <v>74</v>
      </c>
      <c r="K519" s="143">
        <v>54</v>
      </c>
      <c r="L519" s="143">
        <v>54</v>
      </c>
      <c r="M519" s="296"/>
      <c r="N519" s="106"/>
    </row>
    <row r="520" spans="1:16" s="107" customFormat="1" ht="25.5" customHeight="1" x14ac:dyDescent="0.25">
      <c r="A520" s="317" t="s">
        <v>234</v>
      </c>
      <c r="B520" s="239" t="s">
        <v>419</v>
      </c>
      <c r="C520" s="239" t="s">
        <v>26</v>
      </c>
      <c r="D520" s="239" t="s">
        <v>68</v>
      </c>
      <c r="E520" s="239" t="s">
        <v>358</v>
      </c>
      <c r="F520" s="312">
        <v>800</v>
      </c>
      <c r="G520" s="89"/>
      <c r="H520" s="89"/>
      <c r="I520" s="89"/>
      <c r="J520" s="143">
        <f t="shared" ref="J520:L523" si="149">J521</f>
        <v>44.9</v>
      </c>
      <c r="K520" s="143">
        <f t="shared" si="149"/>
        <v>14.9</v>
      </c>
      <c r="L520" s="143">
        <f t="shared" si="149"/>
        <v>14.9</v>
      </c>
      <c r="M520" s="296"/>
      <c r="N520" s="298"/>
      <c r="O520" s="164"/>
      <c r="P520" s="166"/>
    </row>
    <row r="521" spans="1:16" s="107" customFormat="1" ht="22.5" customHeight="1" x14ac:dyDescent="0.25">
      <c r="A521" s="317" t="s">
        <v>201</v>
      </c>
      <c r="B521" s="239" t="s">
        <v>419</v>
      </c>
      <c r="C521" s="239" t="s">
        <v>26</v>
      </c>
      <c r="D521" s="239" t="s">
        <v>68</v>
      </c>
      <c r="E521" s="239" t="s">
        <v>358</v>
      </c>
      <c r="F521" s="312">
        <v>850</v>
      </c>
      <c r="G521" s="89"/>
      <c r="H521" s="89"/>
      <c r="I521" s="89"/>
      <c r="J521" s="143">
        <f t="shared" si="149"/>
        <v>44.9</v>
      </c>
      <c r="K521" s="143">
        <f t="shared" si="149"/>
        <v>14.9</v>
      </c>
      <c r="L521" s="143">
        <f t="shared" si="149"/>
        <v>14.9</v>
      </c>
      <c r="M521" s="296"/>
      <c r="N521" s="106"/>
    </row>
    <row r="522" spans="1:16" s="107" customFormat="1" ht="18.75" customHeight="1" x14ac:dyDescent="0.2">
      <c r="A522" s="183" t="s">
        <v>21</v>
      </c>
      <c r="B522" s="239" t="s">
        <v>419</v>
      </c>
      <c r="C522" s="239" t="s">
        <v>26</v>
      </c>
      <c r="D522" s="239" t="s">
        <v>68</v>
      </c>
      <c r="E522" s="239" t="s">
        <v>358</v>
      </c>
      <c r="F522" s="312">
        <v>850</v>
      </c>
      <c r="G522" s="89" t="s">
        <v>22</v>
      </c>
      <c r="H522" s="89"/>
      <c r="I522" s="89"/>
      <c r="J522" s="143">
        <f t="shared" si="149"/>
        <v>44.9</v>
      </c>
      <c r="K522" s="143">
        <f t="shared" si="149"/>
        <v>14.9</v>
      </c>
      <c r="L522" s="143">
        <f t="shared" si="149"/>
        <v>14.9</v>
      </c>
      <c r="M522" s="296"/>
      <c r="N522" s="106"/>
    </row>
    <row r="523" spans="1:16" s="107" customFormat="1" ht="63" customHeight="1" x14ac:dyDescent="0.25">
      <c r="A523" s="324" t="s">
        <v>191</v>
      </c>
      <c r="B523" s="239" t="s">
        <v>419</v>
      </c>
      <c r="C523" s="239" t="s">
        <v>26</v>
      </c>
      <c r="D523" s="239" t="s">
        <v>68</v>
      </c>
      <c r="E523" s="239" t="s">
        <v>358</v>
      </c>
      <c r="F523" s="312">
        <v>850</v>
      </c>
      <c r="G523" s="89" t="s">
        <v>22</v>
      </c>
      <c r="H523" s="89" t="s">
        <v>25</v>
      </c>
      <c r="I523" s="89"/>
      <c r="J523" s="143">
        <f>J524</f>
        <v>44.9</v>
      </c>
      <c r="K523" s="143">
        <f t="shared" ref="K523" si="150">K524</f>
        <v>14.9</v>
      </c>
      <c r="L523" s="143">
        <f t="shared" si="149"/>
        <v>14.9</v>
      </c>
      <c r="M523" s="296"/>
      <c r="N523" s="106"/>
    </row>
    <row r="524" spans="1:16" s="107" customFormat="1" ht="29.25" customHeight="1" x14ac:dyDescent="0.2">
      <c r="A524" s="109" t="s">
        <v>265</v>
      </c>
      <c r="B524" s="239" t="s">
        <v>419</v>
      </c>
      <c r="C524" s="239" t="s">
        <v>26</v>
      </c>
      <c r="D524" s="239" t="s">
        <v>68</v>
      </c>
      <c r="E524" s="239" t="s">
        <v>358</v>
      </c>
      <c r="F524" s="312">
        <v>850</v>
      </c>
      <c r="G524" s="89" t="s">
        <v>22</v>
      </c>
      <c r="H524" s="89" t="s">
        <v>25</v>
      </c>
      <c r="I524" s="89" t="s">
        <v>13</v>
      </c>
      <c r="J524" s="143">
        <f>'ведомст 3'!K61+'ведомст 3'!K364</f>
        <v>44.9</v>
      </c>
      <c r="K524" s="143">
        <f>'ведомст 3'!L61</f>
        <v>14.9</v>
      </c>
      <c r="L524" s="143">
        <f>'ведомст 3'!M61</f>
        <v>14.9</v>
      </c>
      <c r="M524" s="296"/>
      <c r="N524" s="106"/>
    </row>
    <row r="525" spans="1:16" s="107" customFormat="1" ht="74.25" customHeight="1" x14ac:dyDescent="0.25">
      <c r="A525" s="317" t="s">
        <v>167</v>
      </c>
      <c r="B525" s="135" t="s">
        <v>419</v>
      </c>
      <c r="C525" s="135" t="s">
        <v>26</v>
      </c>
      <c r="D525" s="135" t="s">
        <v>68</v>
      </c>
      <c r="E525" s="135" t="s">
        <v>359</v>
      </c>
      <c r="F525" s="312"/>
      <c r="G525" s="194"/>
      <c r="H525" s="194"/>
      <c r="I525" s="89"/>
      <c r="J525" s="143">
        <f t="shared" ref="J525:L527" si="151">J526</f>
        <v>57.5</v>
      </c>
      <c r="K525" s="143">
        <f t="shared" si="151"/>
        <v>57.6</v>
      </c>
      <c r="L525" s="143">
        <f t="shared" si="151"/>
        <v>57.7</v>
      </c>
      <c r="M525" s="296"/>
      <c r="N525" s="106"/>
    </row>
    <row r="526" spans="1:16" s="107" customFormat="1" ht="90" x14ac:dyDescent="0.25">
      <c r="A526" s="317" t="s">
        <v>196</v>
      </c>
      <c r="B526" s="135" t="s">
        <v>419</v>
      </c>
      <c r="C526" s="135" t="s">
        <v>26</v>
      </c>
      <c r="D526" s="135" t="s">
        <v>68</v>
      </c>
      <c r="E526" s="135" t="s">
        <v>359</v>
      </c>
      <c r="F526" s="312">
        <v>100</v>
      </c>
      <c r="G526" s="194"/>
      <c r="H526" s="194"/>
      <c r="I526" s="89"/>
      <c r="J526" s="143">
        <f t="shared" si="151"/>
        <v>57.5</v>
      </c>
      <c r="K526" s="143">
        <f t="shared" si="151"/>
        <v>57.6</v>
      </c>
      <c r="L526" s="143">
        <f t="shared" si="151"/>
        <v>57.7</v>
      </c>
      <c r="M526" s="296"/>
      <c r="N526" s="106"/>
    </row>
    <row r="527" spans="1:16" s="107" customFormat="1" ht="33" customHeight="1" x14ac:dyDescent="0.25">
      <c r="A527" s="317" t="s">
        <v>197</v>
      </c>
      <c r="B527" s="135" t="s">
        <v>419</v>
      </c>
      <c r="C527" s="135" t="s">
        <v>26</v>
      </c>
      <c r="D527" s="135" t="s">
        <v>68</v>
      </c>
      <c r="E527" s="135" t="s">
        <v>359</v>
      </c>
      <c r="F527" s="312">
        <v>120</v>
      </c>
      <c r="G527" s="194"/>
      <c r="H527" s="194"/>
      <c r="I527" s="89"/>
      <c r="J527" s="143">
        <f t="shared" si="151"/>
        <v>57.5</v>
      </c>
      <c r="K527" s="143">
        <f t="shared" si="151"/>
        <v>57.6</v>
      </c>
      <c r="L527" s="143">
        <f t="shared" si="151"/>
        <v>57.7</v>
      </c>
      <c r="M527" s="296"/>
      <c r="N527" s="106"/>
    </row>
    <row r="528" spans="1:16" s="107" customFormat="1" ht="23.25" customHeight="1" x14ac:dyDescent="0.2">
      <c r="A528" s="183" t="s">
        <v>21</v>
      </c>
      <c r="B528" s="135" t="s">
        <v>419</v>
      </c>
      <c r="C528" s="135" t="s">
        <v>26</v>
      </c>
      <c r="D528" s="135" t="s">
        <v>68</v>
      </c>
      <c r="E528" s="135" t="s">
        <v>359</v>
      </c>
      <c r="F528" s="312">
        <v>120</v>
      </c>
      <c r="G528" s="194" t="s">
        <v>22</v>
      </c>
      <c r="H528" s="194"/>
      <c r="I528" s="89"/>
      <c r="J528" s="194">
        <f t="shared" ref="J528:L529" si="152">J529</f>
        <v>57.5</v>
      </c>
      <c r="K528" s="194">
        <f t="shared" si="152"/>
        <v>57.6</v>
      </c>
      <c r="L528" s="194">
        <f t="shared" si="152"/>
        <v>57.7</v>
      </c>
      <c r="M528" s="559"/>
      <c r="N528" s="106"/>
    </row>
    <row r="529" spans="1:21" s="107" customFormat="1" ht="43.5" customHeight="1" x14ac:dyDescent="0.2">
      <c r="A529" s="183" t="s">
        <v>88</v>
      </c>
      <c r="B529" s="135" t="s">
        <v>419</v>
      </c>
      <c r="C529" s="135" t="s">
        <v>26</v>
      </c>
      <c r="D529" s="135" t="s">
        <v>68</v>
      </c>
      <c r="E529" s="135" t="s">
        <v>359</v>
      </c>
      <c r="F529" s="312">
        <v>120</v>
      </c>
      <c r="G529" s="194" t="s">
        <v>22</v>
      </c>
      <c r="H529" s="89" t="s">
        <v>25</v>
      </c>
      <c r="I529" s="89"/>
      <c r="J529" s="143">
        <f t="shared" si="152"/>
        <v>57.5</v>
      </c>
      <c r="K529" s="143">
        <f t="shared" si="152"/>
        <v>57.6</v>
      </c>
      <c r="L529" s="143">
        <f t="shared" si="152"/>
        <v>57.7</v>
      </c>
      <c r="M529" s="296"/>
      <c r="N529" s="106"/>
    </row>
    <row r="530" spans="1:21" s="107" customFormat="1" ht="29.25" customHeight="1" x14ac:dyDescent="0.2">
      <c r="A530" s="183" t="s">
        <v>86</v>
      </c>
      <c r="B530" s="135" t="s">
        <v>419</v>
      </c>
      <c r="C530" s="135" t="s">
        <v>26</v>
      </c>
      <c r="D530" s="135" t="s">
        <v>68</v>
      </c>
      <c r="E530" s="135" t="s">
        <v>359</v>
      </c>
      <c r="F530" s="312">
        <v>120</v>
      </c>
      <c r="G530" s="194" t="s">
        <v>22</v>
      </c>
      <c r="H530" s="89" t="s">
        <v>25</v>
      </c>
      <c r="I530" s="89">
        <v>900</v>
      </c>
      <c r="J530" s="194">
        <f>'ведомст 3'!K64</f>
        <v>57.5</v>
      </c>
      <c r="K530" s="194">
        <f>'ведомст 3'!L64</f>
        <v>57.6</v>
      </c>
      <c r="L530" s="194">
        <f>'ведомст 3'!M64</f>
        <v>57.7</v>
      </c>
      <c r="M530" s="559"/>
      <c r="N530" s="106"/>
    </row>
    <row r="531" spans="1:21" s="107" customFormat="1" ht="31.5" customHeight="1" x14ac:dyDescent="0.25">
      <c r="A531" s="183" t="s">
        <v>509</v>
      </c>
      <c r="B531" s="355" t="s">
        <v>49</v>
      </c>
      <c r="C531" s="355"/>
      <c r="D531" s="355"/>
      <c r="E531" s="355"/>
      <c r="F531" s="312"/>
      <c r="G531" s="89"/>
      <c r="H531" s="89"/>
      <c r="I531" s="89"/>
      <c r="J531" s="143">
        <f>J532</f>
        <v>12331.700000000003</v>
      </c>
      <c r="K531" s="143">
        <f t="shared" ref="K531:L531" si="153">K532</f>
        <v>9852</v>
      </c>
      <c r="L531" s="142">
        <f t="shared" si="153"/>
        <v>9836.2999999999993</v>
      </c>
      <c r="M531" s="556" t="s">
        <v>505</v>
      </c>
      <c r="N531" s="648" t="e">
        <f>J538+J544+J556+J562+J568+J573+J579+J585+J590+J601+J606+J611+J617+J623+J629+J635+J645+#REF!</f>
        <v>#REF!</v>
      </c>
      <c r="O531" s="643" t="e">
        <f>K538+K544+K556+K562+K568+K573+K579+K585+K590+K601+K606+K611+K617+K623+K629+K635+K645+#REF!</f>
        <v>#REF!</v>
      </c>
      <c r="P531" s="643" t="e">
        <f>L538+L544+L556+L562+L568+L573+L579+L585+L590+L601+L606+L611+L617+L623+L629+L635+L645+#REF!</f>
        <v>#REF!</v>
      </c>
    </row>
    <row r="532" spans="1:21" s="107" customFormat="1" ht="43.5" customHeight="1" x14ac:dyDescent="0.2">
      <c r="A532" s="183" t="s">
        <v>510</v>
      </c>
      <c r="B532" s="135" t="s">
        <v>360</v>
      </c>
      <c r="C532" s="135" t="s">
        <v>24</v>
      </c>
      <c r="D532" s="135"/>
      <c r="E532" s="135"/>
      <c r="F532" s="312"/>
      <c r="G532" s="89"/>
      <c r="H532" s="89"/>
      <c r="I532" s="89"/>
      <c r="J532" s="143">
        <f>J533+J539+J551+J557+J563+J574+J580+J596+J612+J618+J624+J630+J645+J651+J641+J549+J657</f>
        <v>12331.700000000003</v>
      </c>
      <c r="K532" s="143">
        <f>K533+K539+K551+K557+K563+K574+K580+K596+K612+K618+K624+K630+K645+K651+K641</f>
        <v>9852</v>
      </c>
      <c r="L532" s="143">
        <f>L533+L539+L551+L557+L563+L574+L580+L596+L612+L618+L624+L630+L645+L651+L641</f>
        <v>9836.2999999999993</v>
      </c>
      <c r="M532" s="556" t="s">
        <v>505</v>
      </c>
      <c r="N532" s="649"/>
      <c r="O532" s="638"/>
      <c r="P532" s="638"/>
      <c r="Q532" s="350"/>
      <c r="R532" s="350"/>
      <c r="S532" s="350"/>
      <c r="T532" s="350"/>
      <c r="U532" s="350"/>
    </row>
    <row r="533" spans="1:21" s="107" customFormat="1" ht="28.5" customHeight="1" x14ac:dyDescent="0.2">
      <c r="A533" s="183" t="s">
        <v>80</v>
      </c>
      <c r="B533" s="135" t="s">
        <v>360</v>
      </c>
      <c r="C533" s="135" t="s">
        <v>24</v>
      </c>
      <c r="D533" s="135" t="s">
        <v>68</v>
      </c>
      <c r="E533" s="135" t="s">
        <v>407</v>
      </c>
      <c r="F533" s="312"/>
      <c r="G533" s="194"/>
      <c r="H533" s="194"/>
      <c r="I533" s="89"/>
      <c r="J533" s="194">
        <f t="shared" ref="J533:L534" si="154">J534</f>
        <v>1001.1</v>
      </c>
      <c r="K533" s="194">
        <v>1296.2</v>
      </c>
      <c r="L533" s="194">
        <f t="shared" si="154"/>
        <v>1296.2</v>
      </c>
      <c r="M533" s="559"/>
      <c r="N533" s="106"/>
    </row>
    <row r="534" spans="1:21" s="107" customFormat="1" ht="29.25" customHeight="1" x14ac:dyDescent="0.25">
      <c r="A534" s="317" t="s">
        <v>213</v>
      </c>
      <c r="B534" s="135" t="s">
        <v>360</v>
      </c>
      <c r="C534" s="135" t="s">
        <v>24</v>
      </c>
      <c r="D534" s="135" t="s">
        <v>68</v>
      </c>
      <c r="E534" s="135" t="s">
        <v>407</v>
      </c>
      <c r="F534" s="312">
        <v>300</v>
      </c>
      <c r="G534" s="194"/>
      <c r="H534" s="194"/>
      <c r="I534" s="89"/>
      <c r="J534" s="194">
        <f t="shared" si="154"/>
        <v>1001.1</v>
      </c>
      <c r="K534" s="194">
        <v>1296.2</v>
      </c>
      <c r="L534" s="194">
        <f t="shared" si="154"/>
        <v>1296.2</v>
      </c>
      <c r="M534" s="559"/>
      <c r="N534" s="106"/>
    </row>
    <row r="535" spans="1:21" s="107" customFormat="1" ht="28.5" customHeight="1" x14ac:dyDescent="0.25">
      <c r="A535" s="317" t="s">
        <v>214</v>
      </c>
      <c r="B535" s="135" t="s">
        <v>360</v>
      </c>
      <c r="C535" s="135" t="s">
        <v>24</v>
      </c>
      <c r="D535" s="135" t="s">
        <v>68</v>
      </c>
      <c r="E535" s="135" t="s">
        <v>407</v>
      </c>
      <c r="F535" s="312">
        <v>310</v>
      </c>
      <c r="G535" s="194"/>
      <c r="H535" s="194"/>
      <c r="I535" s="89"/>
      <c r="J535" s="194">
        <f t="shared" ref="J535:L536" si="155">J536</f>
        <v>1001.1</v>
      </c>
      <c r="K535" s="194">
        <v>1296.2</v>
      </c>
      <c r="L535" s="194">
        <f t="shared" si="155"/>
        <v>1296.2</v>
      </c>
      <c r="M535" s="559"/>
      <c r="N535" s="106"/>
    </row>
    <row r="536" spans="1:21" s="107" customFormat="1" ht="21" customHeight="1" x14ac:dyDescent="0.2">
      <c r="A536" s="183" t="s">
        <v>43</v>
      </c>
      <c r="B536" s="135" t="s">
        <v>360</v>
      </c>
      <c r="C536" s="135" t="s">
        <v>24</v>
      </c>
      <c r="D536" s="135" t="s">
        <v>68</v>
      </c>
      <c r="E536" s="135" t="s">
        <v>407</v>
      </c>
      <c r="F536" s="312">
        <v>310</v>
      </c>
      <c r="G536" s="195">
        <v>10</v>
      </c>
      <c r="H536" s="194"/>
      <c r="I536" s="89"/>
      <c r="J536" s="194">
        <f t="shared" si="155"/>
        <v>1001.1</v>
      </c>
      <c r="K536" s="194">
        <v>1296.2</v>
      </c>
      <c r="L536" s="194">
        <f t="shared" si="155"/>
        <v>1296.2</v>
      </c>
      <c r="M536" s="559"/>
      <c r="N536" s="106"/>
    </row>
    <row r="537" spans="1:21" s="107" customFormat="1" ht="21" customHeight="1" x14ac:dyDescent="0.2">
      <c r="A537" s="183" t="s">
        <v>44</v>
      </c>
      <c r="B537" s="135" t="s">
        <v>360</v>
      </c>
      <c r="C537" s="135" t="s">
        <v>24</v>
      </c>
      <c r="D537" s="135" t="s">
        <v>68</v>
      </c>
      <c r="E537" s="135" t="s">
        <v>407</v>
      </c>
      <c r="F537" s="312">
        <v>310</v>
      </c>
      <c r="G537" s="195" t="s">
        <v>39</v>
      </c>
      <c r="H537" s="195" t="s">
        <v>22</v>
      </c>
      <c r="I537" s="89"/>
      <c r="J537" s="194">
        <f>J538</f>
        <v>1001.1</v>
      </c>
      <c r="K537" s="194">
        <v>1296.2</v>
      </c>
      <c r="L537" s="194">
        <f>L538</f>
        <v>1296.2</v>
      </c>
      <c r="M537" s="559"/>
      <c r="N537" s="106"/>
    </row>
    <row r="538" spans="1:21" s="107" customFormat="1" ht="30.75" customHeight="1" x14ac:dyDescent="0.2">
      <c r="A538" s="183" t="s">
        <v>86</v>
      </c>
      <c r="B538" s="135" t="s">
        <v>360</v>
      </c>
      <c r="C538" s="135" t="s">
        <v>24</v>
      </c>
      <c r="D538" s="135" t="s">
        <v>68</v>
      </c>
      <c r="E538" s="135" t="s">
        <v>407</v>
      </c>
      <c r="F538" s="312">
        <v>310</v>
      </c>
      <c r="G538" s="195">
        <v>10</v>
      </c>
      <c r="H538" s="195" t="s">
        <v>22</v>
      </c>
      <c r="I538" s="89" t="s">
        <v>13</v>
      </c>
      <c r="J538" s="194">
        <f>'ведомст 3'!K232</f>
        <v>1001.1</v>
      </c>
      <c r="K538" s="194">
        <f>'ведомст 3'!L232</f>
        <v>1296.2</v>
      </c>
      <c r="L538" s="194">
        <f>'ведомст 3'!M232</f>
        <v>1296.2</v>
      </c>
      <c r="M538" s="559"/>
      <c r="N538" s="106"/>
    </row>
    <row r="539" spans="1:21" s="107" customFormat="1" ht="45" x14ac:dyDescent="0.2">
      <c r="A539" s="183" t="s">
        <v>514</v>
      </c>
      <c r="B539" s="135" t="s">
        <v>360</v>
      </c>
      <c r="C539" s="135" t="s">
        <v>24</v>
      </c>
      <c r="D539" s="135" t="s">
        <v>68</v>
      </c>
      <c r="E539" s="135" t="s">
        <v>364</v>
      </c>
      <c r="F539" s="318"/>
      <c r="G539" s="89"/>
      <c r="H539" s="89"/>
      <c r="I539" s="89"/>
      <c r="J539" s="143">
        <f t="shared" ref="J539:L543" si="156">J540</f>
        <v>125.1</v>
      </c>
      <c r="K539" s="143">
        <v>125.1</v>
      </c>
      <c r="L539" s="143">
        <f t="shared" si="156"/>
        <v>125.1</v>
      </c>
      <c r="M539" s="296"/>
      <c r="N539" s="296"/>
    </row>
    <row r="540" spans="1:21" s="107" customFormat="1" x14ac:dyDescent="0.25">
      <c r="A540" s="317" t="s">
        <v>198</v>
      </c>
      <c r="B540" s="135" t="s">
        <v>360</v>
      </c>
      <c r="C540" s="135" t="s">
        <v>24</v>
      </c>
      <c r="D540" s="135" t="s">
        <v>68</v>
      </c>
      <c r="E540" s="135" t="s">
        <v>364</v>
      </c>
      <c r="F540" s="318">
        <v>800</v>
      </c>
      <c r="G540" s="89"/>
      <c r="H540" s="89"/>
      <c r="I540" s="89"/>
      <c r="J540" s="143">
        <f t="shared" si="156"/>
        <v>125.1</v>
      </c>
      <c r="K540" s="143">
        <v>125.1</v>
      </c>
      <c r="L540" s="143">
        <f t="shared" si="156"/>
        <v>125.1</v>
      </c>
      <c r="M540" s="296"/>
      <c r="N540" s="106"/>
    </row>
    <row r="541" spans="1:21" s="107" customFormat="1" x14ac:dyDescent="0.25">
      <c r="A541" s="317" t="s">
        <v>103</v>
      </c>
      <c r="B541" s="135" t="s">
        <v>360</v>
      </c>
      <c r="C541" s="135" t="s">
        <v>24</v>
      </c>
      <c r="D541" s="135" t="s">
        <v>68</v>
      </c>
      <c r="E541" s="135" t="s">
        <v>364</v>
      </c>
      <c r="F541" s="318">
        <v>870</v>
      </c>
      <c r="G541" s="89"/>
      <c r="H541" s="89"/>
      <c r="I541" s="89"/>
      <c r="J541" s="143">
        <f t="shared" si="156"/>
        <v>125.1</v>
      </c>
      <c r="K541" s="143">
        <v>125.1</v>
      </c>
      <c r="L541" s="143">
        <f t="shared" si="156"/>
        <v>125.1</v>
      </c>
      <c r="M541" s="296"/>
      <c r="N541" s="106"/>
    </row>
    <row r="542" spans="1:21" s="107" customFormat="1" x14ac:dyDescent="0.2">
      <c r="A542" s="183" t="s">
        <v>21</v>
      </c>
      <c r="B542" s="135" t="s">
        <v>360</v>
      </c>
      <c r="C542" s="135" t="s">
        <v>24</v>
      </c>
      <c r="D542" s="135" t="s">
        <v>68</v>
      </c>
      <c r="E542" s="135" t="s">
        <v>364</v>
      </c>
      <c r="F542" s="318">
        <v>870</v>
      </c>
      <c r="G542" s="89" t="s">
        <v>22</v>
      </c>
      <c r="H542" s="89"/>
      <c r="I542" s="89"/>
      <c r="J542" s="143">
        <f t="shared" si="156"/>
        <v>125.1</v>
      </c>
      <c r="K542" s="143">
        <v>125.1</v>
      </c>
      <c r="L542" s="143">
        <f t="shared" si="156"/>
        <v>125.1</v>
      </c>
      <c r="M542" s="296"/>
      <c r="N542" s="106"/>
    </row>
    <row r="543" spans="1:21" s="107" customFormat="1" ht="19.5" customHeight="1" x14ac:dyDescent="0.2">
      <c r="A543" s="183" t="s">
        <v>32</v>
      </c>
      <c r="B543" s="135" t="s">
        <v>360</v>
      </c>
      <c r="C543" s="135" t="s">
        <v>24</v>
      </c>
      <c r="D543" s="135" t="s">
        <v>68</v>
      </c>
      <c r="E543" s="135" t="s">
        <v>364</v>
      </c>
      <c r="F543" s="318">
        <v>870</v>
      </c>
      <c r="G543" s="89" t="s">
        <v>22</v>
      </c>
      <c r="H543" s="89" t="s">
        <v>33</v>
      </c>
      <c r="I543" s="89"/>
      <c r="J543" s="143">
        <f t="shared" si="156"/>
        <v>125.1</v>
      </c>
      <c r="K543" s="143">
        <v>125.1</v>
      </c>
      <c r="L543" s="143">
        <f t="shared" si="156"/>
        <v>125.1</v>
      </c>
      <c r="M543" s="296"/>
      <c r="N543" s="106"/>
    </row>
    <row r="544" spans="1:21" s="107" customFormat="1" ht="31.5" customHeight="1" x14ac:dyDescent="0.2">
      <c r="A544" s="183" t="s">
        <v>86</v>
      </c>
      <c r="B544" s="135" t="s">
        <v>360</v>
      </c>
      <c r="C544" s="135" t="s">
        <v>24</v>
      </c>
      <c r="D544" s="135" t="s">
        <v>68</v>
      </c>
      <c r="E544" s="135" t="s">
        <v>364</v>
      </c>
      <c r="F544" s="318">
        <v>870</v>
      </c>
      <c r="G544" s="89" t="s">
        <v>22</v>
      </c>
      <c r="H544" s="89" t="s">
        <v>33</v>
      </c>
      <c r="I544" s="89" t="s">
        <v>13</v>
      </c>
      <c r="J544" s="143">
        <f>'ведомст 3'!K95</f>
        <v>125.1</v>
      </c>
      <c r="K544" s="143">
        <f>'ведомст 3'!L95</f>
        <v>125.1</v>
      </c>
      <c r="L544" s="143">
        <f>'ведомст 3'!M95</f>
        <v>125.1</v>
      </c>
      <c r="M544" s="296"/>
      <c r="N544" s="106"/>
    </row>
    <row r="545" spans="1:17" s="107" customFormat="1" ht="31.5" customHeight="1" x14ac:dyDescent="0.2">
      <c r="A545" s="109" t="s">
        <v>521</v>
      </c>
      <c r="B545" s="135" t="s">
        <v>360</v>
      </c>
      <c r="C545" s="135" t="s">
        <v>24</v>
      </c>
      <c r="D545" s="135" t="s">
        <v>68</v>
      </c>
      <c r="E545" s="135" t="s">
        <v>520</v>
      </c>
      <c r="F545" s="318"/>
      <c r="G545" s="89"/>
      <c r="H545" s="89"/>
      <c r="I545" s="89"/>
      <c r="J545" s="143">
        <f>J546</f>
        <v>7</v>
      </c>
      <c r="K545" s="143">
        <f t="shared" ref="K545:L545" si="157">K546</f>
        <v>0</v>
      </c>
      <c r="L545" s="143">
        <f t="shared" si="157"/>
        <v>0</v>
      </c>
      <c r="M545" s="296"/>
      <c r="N545" s="106"/>
    </row>
    <row r="546" spans="1:17" s="107" customFormat="1" ht="31.5" customHeight="1" x14ac:dyDescent="0.25">
      <c r="A546" s="182" t="s">
        <v>194</v>
      </c>
      <c r="B546" s="135" t="s">
        <v>360</v>
      </c>
      <c r="C546" s="135" t="s">
        <v>24</v>
      </c>
      <c r="D546" s="135" t="s">
        <v>68</v>
      </c>
      <c r="E546" s="135" t="s">
        <v>520</v>
      </c>
      <c r="F546" s="318">
        <v>200</v>
      </c>
      <c r="G546" s="89"/>
      <c r="H546" s="89"/>
      <c r="I546" s="89"/>
      <c r="J546" s="143">
        <f>J547</f>
        <v>7</v>
      </c>
      <c r="K546" s="143">
        <f t="shared" ref="K546:L546" si="158">K547</f>
        <v>0</v>
      </c>
      <c r="L546" s="143">
        <f t="shared" si="158"/>
        <v>0</v>
      </c>
      <c r="M546" s="296"/>
      <c r="N546" s="106"/>
    </row>
    <row r="547" spans="1:17" s="107" customFormat="1" ht="31.5" customHeight="1" x14ac:dyDescent="0.25">
      <c r="A547" s="182" t="s">
        <v>195</v>
      </c>
      <c r="B547" s="135" t="s">
        <v>360</v>
      </c>
      <c r="C547" s="135" t="s">
        <v>24</v>
      </c>
      <c r="D547" s="135" t="s">
        <v>68</v>
      </c>
      <c r="E547" s="135" t="s">
        <v>520</v>
      </c>
      <c r="F547" s="318">
        <v>240</v>
      </c>
      <c r="G547" s="89"/>
      <c r="H547" s="89"/>
      <c r="I547" s="89"/>
      <c r="J547" s="143">
        <f>J548</f>
        <v>7</v>
      </c>
      <c r="K547" s="143">
        <f t="shared" ref="K547:L547" si="159">K548</f>
        <v>0</v>
      </c>
      <c r="L547" s="143">
        <f t="shared" si="159"/>
        <v>0</v>
      </c>
      <c r="M547" s="296"/>
      <c r="N547" s="106"/>
    </row>
    <row r="548" spans="1:17" s="107" customFormat="1" ht="31.5" customHeight="1" x14ac:dyDescent="0.2">
      <c r="A548" s="183" t="s">
        <v>21</v>
      </c>
      <c r="B548" s="135" t="s">
        <v>360</v>
      </c>
      <c r="C548" s="135" t="s">
        <v>24</v>
      </c>
      <c r="D548" s="135" t="s">
        <v>68</v>
      </c>
      <c r="E548" s="135" t="s">
        <v>520</v>
      </c>
      <c r="F548" s="318">
        <v>240</v>
      </c>
      <c r="G548" s="89" t="s">
        <v>22</v>
      </c>
      <c r="H548" s="89"/>
      <c r="I548" s="89"/>
      <c r="J548" s="143">
        <f>J549</f>
        <v>7</v>
      </c>
      <c r="K548" s="143">
        <f t="shared" ref="K548:L548" si="160">K549</f>
        <v>0</v>
      </c>
      <c r="L548" s="143">
        <f t="shared" si="160"/>
        <v>0</v>
      </c>
      <c r="M548" s="296"/>
      <c r="N548" s="106"/>
    </row>
    <row r="549" spans="1:17" s="107" customFormat="1" ht="21.75" customHeight="1" x14ac:dyDescent="0.2">
      <c r="A549" s="183" t="s">
        <v>34</v>
      </c>
      <c r="B549" s="135" t="s">
        <v>360</v>
      </c>
      <c r="C549" s="135" t="s">
        <v>24</v>
      </c>
      <c r="D549" s="135" t="s">
        <v>68</v>
      </c>
      <c r="E549" s="135" t="s">
        <v>520</v>
      </c>
      <c r="F549" s="318">
        <v>240</v>
      </c>
      <c r="G549" s="89" t="s">
        <v>22</v>
      </c>
      <c r="H549" s="89" t="s">
        <v>35</v>
      </c>
      <c r="I549" s="89"/>
      <c r="J549" s="143">
        <f>J550</f>
        <v>7</v>
      </c>
      <c r="K549" s="143">
        <f t="shared" ref="K549:L549" si="161">K550</f>
        <v>0</v>
      </c>
      <c r="L549" s="143">
        <f t="shared" si="161"/>
        <v>0</v>
      </c>
      <c r="M549" s="296"/>
      <c r="N549" s="106"/>
    </row>
    <row r="550" spans="1:17" s="107" customFormat="1" ht="31.5" customHeight="1" x14ac:dyDescent="0.2">
      <c r="A550" s="183" t="s">
        <v>265</v>
      </c>
      <c r="B550" s="135" t="s">
        <v>360</v>
      </c>
      <c r="C550" s="135" t="s">
        <v>24</v>
      </c>
      <c r="D550" s="135" t="s">
        <v>68</v>
      </c>
      <c r="E550" s="135" t="s">
        <v>520</v>
      </c>
      <c r="F550" s="318">
        <v>240</v>
      </c>
      <c r="G550" s="89" t="s">
        <v>22</v>
      </c>
      <c r="H550" s="89" t="s">
        <v>35</v>
      </c>
      <c r="I550" s="89" t="s">
        <v>13</v>
      </c>
      <c r="J550" s="143">
        <f>'ведомст 3'!K139</f>
        <v>7</v>
      </c>
      <c r="K550" s="143">
        <f>'ведомст 3'!L139</f>
        <v>0</v>
      </c>
      <c r="L550" s="143">
        <f>'ведомст 3'!M139</f>
        <v>0</v>
      </c>
      <c r="M550" s="296"/>
      <c r="N550" s="106"/>
    </row>
    <row r="551" spans="1:17" s="107" customFormat="1" ht="31.5" customHeight="1" x14ac:dyDescent="0.2">
      <c r="A551" s="183" t="s">
        <v>11</v>
      </c>
      <c r="B551" s="337" t="s">
        <v>360</v>
      </c>
      <c r="C551" s="337" t="s">
        <v>24</v>
      </c>
      <c r="D551" s="337" t="s">
        <v>68</v>
      </c>
      <c r="E551" s="337" t="s">
        <v>390</v>
      </c>
      <c r="F551" s="338"/>
      <c r="G551" s="195"/>
      <c r="H551" s="195"/>
      <c r="I551" s="89"/>
      <c r="J551" s="194" t="str">
        <f t="shared" ref="J551:L555" si="162">J552</f>
        <v>91,8</v>
      </c>
      <c r="K551" s="194">
        <v>86.3</v>
      </c>
      <c r="L551" s="194">
        <f t="shared" si="162"/>
        <v>86.3</v>
      </c>
      <c r="M551" s="559"/>
      <c r="N551" s="106"/>
    </row>
    <row r="552" spans="1:17" s="107" customFormat="1" ht="31.5" customHeight="1" x14ac:dyDescent="0.25">
      <c r="A552" s="324" t="s">
        <v>194</v>
      </c>
      <c r="B552" s="337" t="s">
        <v>360</v>
      </c>
      <c r="C552" s="337" t="s">
        <v>24</v>
      </c>
      <c r="D552" s="337" t="s">
        <v>68</v>
      </c>
      <c r="E552" s="337" t="s">
        <v>390</v>
      </c>
      <c r="F552" s="338">
        <v>200</v>
      </c>
      <c r="G552" s="195"/>
      <c r="H552" s="195"/>
      <c r="I552" s="89"/>
      <c r="J552" s="194" t="str">
        <f t="shared" si="162"/>
        <v>91,8</v>
      </c>
      <c r="K552" s="194">
        <v>86.3</v>
      </c>
      <c r="L552" s="194">
        <f t="shared" si="162"/>
        <v>86.3</v>
      </c>
      <c r="M552" s="559"/>
      <c r="N552" s="106"/>
    </row>
    <row r="553" spans="1:17" s="107" customFormat="1" ht="31.5" customHeight="1" x14ac:dyDescent="0.25">
      <c r="A553" s="324" t="s">
        <v>195</v>
      </c>
      <c r="B553" s="337" t="s">
        <v>360</v>
      </c>
      <c r="C553" s="337" t="s">
        <v>24</v>
      </c>
      <c r="D553" s="337" t="s">
        <v>68</v>
      </c>
      <c r="E553" s="337" t="s">
        <v>390</v>
      </c>
      <c r="F553" s="338">
        <v>240</v>
      </c>
      <c r="G553" s="195"/>
      <c r="H553" s="195"/>
      <c r="I553" s="89"/>
      <c r="J553" s="194" t="str">
        <f t="shared" si="162"/>
        <v>91,8</v>
      </c>
      <c r="K553" s="194">
        <v>86.3</v>
      </c>
      <c r="L553" s="194">
        <f t="shared" si="162"/>
        <v>86.3</v>
      </c>
      <c r="M553" s="559"/>
      <c r="N553" s="106"/>
    </row>
    <row r="554" spans="1:17" s="107" customFormat="1" ht="31.5" customHeight="1" x14ac:dyDescent="0.2">
      <c r="A554" s="183" t="s">
        <v>9</v>
      </c>
      <c r="B554" s="337" t="s">
        <v>360</v>
      </c>
      <c r="C554" s="337" t="s">
        <v>24</v>
      </c>
      <c r="D554" s="337" t="s">
        <v>68</v>
      </c>
      <c r="E554" s="337" t="s">
        <v>390</v>
      </c>
      <c r="F554" s="338">
        <v>240</v>
      </c>
      <c r="G554" s="195" t="s">
        <v>31</v>
      </c>
      <c r="H554" s="195"/>
      <c r="I554" s="89"/>
      <c r="J554" s="194" t="str">
        <f t="shared" si="162"/>
        <v>91,8</v>
      </c>
      <c r="K554" s="194">
        <v>86.3</v>
      </c>
      <c r="L554" s="194">
        <f t="shared" si="162"/>
        <v>86.3</v>
      </c>
      <c r="M554" s="559"/>
      <c r="N554" s="106"/>
    </row>
    <row r="555" spans="1:17" s="107" customFormat="1" ht="27" customHeight="1" x14ac:dyDescent="0.2">
      <c r="A555" s="360" t="s">
        <v>144</v>
      </c>
      <c r="B555" s="337" t="s">
        <v>360</v>
      </c>
      <c r="C555" s="337" t="s">
        <v>24</v>
      </c>
      <c r="D555" s="337" t="s">
        <v>68</v>
      </c>
      <c r="E555" s="337" t="s">
        <v>390</v>
      </c>
      <c r="F555" s="338">
        <v>240</v>
      </c>
      <c r="G555" s="195" t="s">
        <v>31</v>
      </c>
      <c r="H555" s="195" t="s">
        <v>22</v>
      </c>
      <c r="I555" s="89"/>
      <c r="J555" s="194" t="str">
        <f t="shared" si="162"/>
        <v>91,8</v>
      </c>
      <c r="K555" s="194">
        <v>86.3</v>
      </c>
      <c r="L555" s="194">
        <f t="shared" si="162"/>
        <v>86.3</v>
      </c>
      <c r="M555" s="559"/>
      <c r="N555" s="106"/>
      <c r="O555" s="361"/>
      <c r="P555" s="361"/>
      <c r="Q555" s="362"/>
    </row>
    <row r="556" spans="1:17" s="107" customFormat="1" ht="28.5" customHeight="1" x14ac:dyDescent="0.2">
      <c r="A556" s="183" t="s">
        <v>86</v>
      </c>
      <c r="B556" s="337" t="s">
        <v>360</v>
      </c>
      <c r="C556" s="337" t="s">
        <v>24</v>
      </c>
      <c r="D556" s="337" t="s">
        <v>68</v>
      </c>
      <c r="E556" s="337" t="s">
        <v>390</v>
      </c>
      <c r="F556" s="338">
        <v>240</v>
      </c>
      <c r="G556" s="195" t="s">
        <v>31</v>
      </c>
      <c r="H556" s="195" t="s">
        <v>22</v>
      </c>
      <c r="I556" s="89" t="s">
        <v>13</v>
      </c>
      <c r="J556" s="194" t="str">
        <f>'ведомст 3'!K217</f>
        <v>91,8</v>
      </c>
      <c r="K556" s="194">
        <f>'ведомст 3'!L217</f>
        <v>86.3</v>
      </c>
      <c r="L556" s="194">
        <f>'ведомст 3'!M217</f>
        <v>86.3</v>
      </c>
      <c r="M556" s="559"/>
      <c r="N556" s="106"/>
    </row>
    <row r="557" spans="1:17" s="107" customFormat="1" ht="75" x14ac:dyDescent="0.2">
      <c r="A557" s="183" t="s">
        <v>313</v>
      </c>
      <c r="B557" s="135" t="s">
        <v>360</v>
      </c>
      <c r="C557" s="135" t="s">
        <v>24</v>
      </c>
      <c r="D557" s="135" t="s">
        <v>68</v>
      </c>
      <c r="E557" s="135" t="s">
        <v>363</v>
      </c>
      <c r="F557" s="312"/>
      <c r="G557" s="195"/>
      <c r="H557" s="195"/>
      <c r="I557" s="89"/>
      <c r="J557" s="143">
        <f t="shared" ref="J557:L559" si="163">J558</f>
        <v>11.4</v>
      </c>
      <c r="K557" s="143">
        <v>0</v>
      </c>
      <c r="L557" s="143">
        <f t="shared" si="163"/>
        <v>0</v>
      </c>
      <c r="M557" s="296"/>
      <c r="N557" s="295"/>
    </row>
    <row r="558" spans="1:17" s="107" customFormat="1" ht="31.5" customHeight="1" x14ac:dyDescent="0.25">
      <c r="A558" s="324" t="s">
        <v>194</v>
      </c>
      <c r="B558" s="135" t="s">
        <v>360</v>
      </c>
      <c r="C558" s="135" t="s">
        <v>24</v>
      </c>
      <c r="D558" s="135" t="s">
        <v>68</v>
      </c>
      <c r="E558" s="135" t="s">
        <v>363</v>
      </c>
      <c r="F558" s="312">
        <v>200</v>
      </c>
      <c r="G558" s="195"/>
      <c r="H558" s="195"/>
      <c r="I558" s="89"/>
      <c r="J558" s="143">
        <f t="shared" si="163"/>
        <v>11.4</v>
      </c>
      <c r="K558" s="143">
        <v>0</v>
      </c>
      <c r="L558" s="143">
        <f t="shared" si="163"/>
        <v>0</v>
      </c>
      <c r="M558" s="296"/>
      <c r="N558" s="106"/>
    </row>
    <row r="559" spans="1:17" s="107" customFormat="1" ht="32.25" customHeight="1" x14ac:dyDescent="0.25">
      <c r="A559" s="324" t="s">
        <v>195</v>
      </c>
      <c r="B559" s="135" t="s">
        <v>360</v>
      </c>
      <c r="C559" s="135" t="s">
        <v>24</v>
      </c>
      <c r="D559" s="135" t="s">
        <v>68</v>
      </c>
      <c r="E559" s="135" t="s">
        <v>363</v>
      </c>
      <c r="F559" s="312">
        <v>240</v>
      </c>
      <c r="G559" s="195"/>
      <c r="H559" s="195"/>
      <c r="I559" s="89"/>
      <c r="J559" s="143">
        <f t="shared" si="163"/>
        <v>11.4</v>
      </c>
      <c r="K559" s="143">
        <v>0</v>
      </c>
      <c r="L559" s="143">
        <f t="shared" si="163"/>
        <v>0</v>
      </c>
      <c r="M559" s="296"/>
      <c r="N559" s="106"/>
    </row>
    <row r="560" spans="1:17" s="107" customFormat="1" x14ac:dyDescent="0.2">
      <c r="A560" s="183" t="s">
        <v>21</v>
      </c>
      <c r="B560" s="135" t="s">
        <v>360</v>
      </c>
      <c r="C560" s="135" t="s">
        <v>24</v>
      </c>
      <c r="D560" s="135" t="s">
        <v>68</v>
      </c>
      <c r="E560" s="135" t="s">
        <v>363</v>
      </c>
      <c r="F560" s="312">
        <v>240</v>
      </c>
      <c r="G560" s="195" t="s">
        <v>22</v>
      </c>
      <c r="H560" s="195"/>
      <c r="I560" s="89"/>
      <c r="J560" s="143">
        <f t="shared" ref="J560:L561" si="164">J561</f>
        <v>11.4</v>
      </c>
      <c r="K560" s="143">
        <v>0</v>
      </c>
      <c r="L560" s="143">
        <f t="shared" si="164"/>
        <v>0</v>
      </c>
      <c r="M560" s="296"/>
      <c r="N560" s="106"/>
    </row>
    <row r="561" spans="1:14" s="107" customFormat="1" x14ac:dyDescent="0.2">
      <c r="A561" s="183" t="s">
        <v>30</v>
      </c>
      <c r="B561" s="135" t="s">
        <v>360</v>
      </c>
      <c r="C561" s="135" t="s">
        <v>24</v>
      </c>
      <c r="D561" s="135" t="s">
        <v>68</v>
      </c>
      <c r="E561" s="135" t="s">
        <v>363</v>
      </c>
      <c r="F561" s="312">
        <v>240</v>
      </c>
      <c r="G561" s="195" t="s">
        <v>22</v>
      </c>
      <c r="H561" s="195" t="s">
        <v>31</v>
      </c>
      <c r="I561" s="89"/>
      <c r="J561" s="143">
        <f t="shared" si="164"/>
        <v>11.4</v>
      </c>
      <c r="K561" s="143">
        <v>0</v>
      </c>
      <c r="L561" s="143">
        <f t="shared" si="164"/>
        <v>0</v>
      </c>
      <c r="M561" s="296"/>
      <c r="N561" s="106"/>
    </row>
    <row r="562" spans="1:14" s="107" customFormat="1" ht="30.75" customHeight="1" x14ac:dyDescent="0.2">
      <c r="A562" s="183" t="s">
        <v>86</v>
      </c>
      <c r="B562" s="135" t="s">
        <v>360</v>
      </c>
      <c r="C562" s="135" t="s">
        <v>24</v>
      </c>
      <c r="D562" s="135" t="s">
        <v>68</v>
      </c>
      <c r="E562" s="135" t="s">
        <v>363</v>
      </c>
      <c r="F562" s="312">
        <v>240</v>
      </c>
      <c r="G562" s="195" t="s">
        <v>22</v>
      </c>
      <c r="H562" s="195" t="s">
        <v>31</v>
      </c>
      <c r="I562" s="89" t="s">
        <v>13</v>
      </c>
      <c r="J562" s="194">
        <f>'ведомст 3'!K89</f>
        <v>11.4</v>
      </c>
      <c r="K562" s="194">
        <v>0</v>
      </c>
      <c r="L562" s="194">
        <v>0</v>
      </c>
      <c r="M562" s="559"/>
      <c r="N562" s="106"/>
    </row>
    <row r="563" spans="1:14" s="107" customFormat="1" ht="71.25" customHeight="1" x14ac:dyDescent="0.2">
      <c r="A563" s="390" t="s">
        <v>428</v>
      </c>
      <c r="B563" s="387" t="s">
        <v>360</v>
      </c>
      <c r="C563" s="387" t="s">
        <v>24</v>
      </c>
      <c r="D563" s="387" t="s">
        <v>68</v>
      </c>
      <c r="E563" s="387" t="s">
        <v>429</v>
      </c>
      <c r="F563" s="400"/>
      <c r="G563" s="388"/>
      <c r="H563" s="388"/>
      <c r="I563" s="388"/>
      <c r="J563" s="391">
        <f>J564+J569</f>
        <v>836.30000000000007</v>
      </c>
      <c r="K563" s="391">
        <f>K564+K569</f>
        <v>610.30000000000007</v>
      </c>
      <c r="L563" s="391">
        <f>L564+L569</f>
        <v>621</v>
      </c>
      <c r="M563" s="564"/>
      <c r="N563" s="365"/>
    </row>
    <row r="564" spans="1:14" s="107" customFormat="1" ht="90" x14ac:dyDescent="0.25">
      <c r="A564" s="402" t="s">
        <v>204</v>
      </c>
      <c r="B564" s="387" t="s">
        <v>360</v>
      </c>
      <c r="C564" s="387" t="s">
        <v>24</v>
      </c>
      <c r="D564" s="387" t="s">
        <v>68</v>
      </c>
      <c r="E564" s="387" t="s">
        <v>429</v>
      </c>
      <c r="F564" s="400">
        <v>100</v>
      </c>
      <c r="G564" s="388"/>
      <c r="H564" s="388"/>
      <c r="I564" s="388"/>
      <c r="J564" s="391">
        <f t="shared" ref="J564:L565" si="165">J565</f>
        <v>734.6</v>
      </c>
      <c r="K564" s="391">
        <f t="shared" si="165"/>
        <v>563.20000000000005</v>
      </c>
      <c r="L564" s="391">
        <f t="shared" si="165"/>
        <v>573.9</v>
      </c>
      <c r="M564" s="140"/>
      <c r="N564" s="106"/>
    </row>
    <row r="565" spans="1:14" s="107" customFormat="1" ht="43.5" customHeight="1" x14ac:dyDescent="0.25">
      <c r="A565" s="402" t="s">
        <v>190</v>
      </c>
      <c r="B565" s="387" t="s">
        <v>360</v>
      </c>
      <c r="C565" s="387" t="s">
        <v>24</v>
      </c>
      <c r="D565" s="387" t="s">
        <v>68</v>
      </c>
      <c r="E565" s="387" t="s">
        <v>429</v>
      </c>
      <c r="F565" s="400">
        <v>120</v>
      </c>
      <c r="G565" s="388"/>
      <c r="H565" s="388"/>
      <c r="I565" s="388"/>
      <c r="J565" s="391">
        <f t="shared" si="165"/>
        <v>734.6</v>
      </c>
      <c r="K565" s="391">
        <f t="shared" si="165"/>
        <v>563.20000000000005</v>
      </c>
      <c r="L565" s="391">
        <f t="shared" si="165"/>
        <v>573.9</v>
      </c>
      <c r="M565" s="140"/>
      <c r="N565" s="106"/>
    </row>
    <row r="566" spans="1:14" s="107" customFormat="1" ht="27.75" customHeight="1" x14ac:dyDescent="0.25">
      <c r="A566" s="395" t="s">
        <v>98</v>
      </c>
      <c r="B566" s="387" t="s">
        <v>360</v>
      </c>
      <c r="C566" s="387" t="s">
        <v>24</v>
      </c>
      <c r="D566" s="387" t="s">
        <v>68</v>
      </c>
      <c r="E566" s="387" t="s">
        <v>429</v>
      </c>
      <c r="F566" s="400">
        <v>120</v>
      </c>
      <c r="G566" s="388" t="s">
        <v>36</v>
      </c>
      <c r="H566" s="401"/>
      <c r="I566" s="401"/>
      <c r="J566" s="391">
        <f t="shared" ref="J566:L567" si="166">J567</f>
        <v>734.6</v>
      </c>
      <c r="K566" s="391">
        <f t="shared" si="166"/>
        <v>563.20000000000005</v>
      </c>
      <c r="L566" s="391">
        <f t="shared" si="166"/>
        <v>573.9</v>
      </c>
      <c r="M566" s="140"/>
      <c r="N566" s="106"/>
    </row>
    <row r="567" spans="1:14" s="107" customFormat="1" ht="19.5" customHeight="1" x14ac:dyDescent="0.2">
      <c r="A567" s="395" t="s">
        <v>99</v>
      </c>
      <c r="B567" s="387" t="s">
        <v>360</v>
      </c>
      <c r="C567" s="387" t="s">
        <v>24</v>
      </c>
      <c r="D567" s="387" t="s">
        <v>68</v>
      </c>
      <c r="E567" s="387" t="s">
        <v>429</v>
      </c>
      <c r="F567" s="400">
        <v>120</v>
      </c>
      <c r="G567" s="388" t="s">
        <v>36</v>
      </c>
      <c r="H567" s="388" t="s">
        <v>25</v>
      </c>
      <c r="I567" s="388"/>
      <c r="J567" s="391">
        <f t="shared" si="166"/>
        <v>734.6</v>
      </c>
      <c r="K567" s="391">
        <f t="shared" si="166"/>
        <v>563.20000000000005</v>
      </c>
      <c r="L567" s="391">
        <f t="shared" si="166"/>
        <v>573.9</v>
      </c>
      <c r="M567" s="140"/>
      <c r="N567" s="106"/>
    </row>
    <row r="568" spans="1:14" s="107" customFormat="1" ht="30" x14ac:dyDescent="0.2">
      <c r="A568" s="395" t="s">
        <v>86</v>
      </c>
      <c r="B568" s="387" t="s">
        <v>360</v>
      </c>
      <c r="C568" s="387" t="s">
        <v>24</v>
      </c>
      <c r="D568" s="387" t="s">
        <v>68</v>
      </c>
      <c r="E568" s="387" t="s">
        <v>429</v>
      </c>
      <c r="F568" s="400">
        <v>120</v>
      </c>
      <c r="G568" s="388" t="s">
        <v>36</v>
      </c>
      <c r="H568" s="388" t="s">
        <v>25</v>
      </c>
      <c r="I568" s="388" t="s">
        <v>13</v>
      </c>
      <c r="J568" s="391">
        <f>'ведомст 3'!K152</f>
        <v>734.6</v>
      </c>
      <c r="K568" s="391">
        <f>'ведомст 3'!L152</f>
        <v>563.20000000000005</v>
      </c>
      <c r="L568" s="391">
        <f>'ведомст 3'!M152</f>
        <v>573.9</v>
      </c>
      <c r="M568" s="140"/>
      <c r="N568" s="106"/>
    </row>
    <row r="569" spans="1:14" s="107" customFormat="1" ht="45" x14ac:dyDescent="0.25">
      <c r="A569" s="403" t="s">
        <v>194</v>
      </c>
      <c r="B569" s="387" t="s">
        <v>360</v>
      </c>
      <c r="C569" s="387" t="s">
        <v>24</v>
      </c>
      <c r="D569" s="387" t="s">
        <v>68</v>
      </c>
      <c r="E569" s="387" t="s">
        <v>429</v>
      </c>
      <c r="F569" s="400">
        <v>200</v>
      </c>
      <c r="G569" s="388"/>
      <c r="H569" s="388"/>
      <c r="I569" s="388"/>
      <c r="J569" s="391">
        <f t="shared" ref="J569:L570" si="167">J570</f>
        <v>101.7</v>
      </c>
      <c r="K569" s="391">
        <v>47.1</v>
      </c>
      <c r="L569" s="391">
        <f t="shared" si="167"/>
        <v>47.100000000000009</v>
      </c>
      <c r="M569" s="140"/>
      <c r="N569" s="106"/>
    </row>
    <row r="570" spans="1:14" s="107" customFormat="1" ht="45" x14ac:dyDescent="0.25">
      <c r="A570" s="403" t="s">
        <v>195</v>
      </c>
      <c r="B570" s="387" t="s">
        <v>360</v>
      </c>
      <c r="C570" s="387" t="s">
        <v>24</v>
      </c>
      <c r="D570" s="387" t="s">
        <v>68</v>
      </c>
      <c r="E570" s="387" t="s">
        <v>429</v>
      </c>
      <c r="F570" s="400">
        <v>240</v>
      </c>
      <c r="G570" s="388"/>
      <c r="H570" s="388"/>
      <c r="I570" s="388"/>
      <c r="J570" s="391">
        <f t="shared" si="167"/>
        <v>101.7</v>
      </c>
      <c r="K570" s="391">
        <v>47.1</v>
      </c>
      <c r="L570" s="391">
        <f t="shared" si="167"/>
        <v>47.100000000000009</v>
      </c>
      <c r="M570" s="140"/>
      <c r="N570" s="106"/>
    </row>
    <row r="571" spans="1:14" s="107" customFormat="1" ht="30" customHeight="1" x14ac:dyDescent="0.25">
      <c r="A571" s="395" t="s">
        <v>98</v>
      </c>
      <c r="B571" s="387" t="s">
        <v>360</v>
      </c>
      <c r="C571" s="387" t="s">
        <v>24</v>
      </c>
      <c r="D571" s="387" t="s">
        <v>68</v>
      </c>
      <c r="E571" s="387" t="s">
        <v>429</v>
      </c>
      <c r="F571" s="400">
        <v>240</v>
      </c>
      <c r="G571" s="388" t="s">
        <v>36</v>
      </c>
      <c r="H571" s="401"/>
      <c r="I571" s="401"/>
      <c r="J571" s="391">
        <f t="shared" ref="J571:L572" si="168">J572</f>
        <v>101.7</v>
      </c>
      <c r="K571" s="391">
        <v>47.1</v>
      </c>
      <c r="L571" s="391">
        <f t="shared" si="168"/>
        <v>47.100000000000009</v>
      </c>
      <c r="M571" s="140"/>
      <c r="N571" s="106"/>
    </row>
    <row r="572" spans="1:14" s="107" customFormat="1" ht="19.5" customHeight="1" x14ac:dyDescent="0.2">
      <c r="A572" s="395" t="s">
        <v>99</v>
      </c>
      <c r="B572" s="387" t="s">
        <v>360</v>
      </c>
      <c r="C572" s="387" t="s">
        <v>24</v>
      </c>
      <c r="D572" s="387" t="s">
        <v>68</v>
      </c>
      <c r="E572" s="387" t="s">
        <v>429</v>
      </c>
      <c r="F572" s="400">
        <v>240</v>
      </c>
      <c r="G572" s="388" t="s">
        <v>36</v>
      </c>
      <c r="H572" s="388" t="s">
        <v>25</v>
      </c>
      <c r="I572" s="388"/>
      <c r="J572" s="391">
        <f t="shared" si="168"/>
        <v>101.7</v>
      </c>
      <c r="K572" s="391">
        <v>47.1</v>
      </c>
      <c r="L572" s="391">
        <f t="shared" si="168"/>
        <v>47.100000000000009</v>
      </c>
      <c r="M572" s="140"/>
      <c r="N572" s="106"/>
    </row>
    <row r="573" spans="1:14" s="107" customFormat="1" ht="30" x14ac:dyDescent="0.2">
      <c r="A573" s="395" t="s">
        <v>86</v>
      </c>
      <c r="B573" s="387" t="s">
        <v>360</v>
      </c>
      <c r="C573" s="387" t="s">
        <v>24</v>
      </c>
      <c r="D573" s="387" t="s">
        <v>68</v>
      </c>
      <c r="E573" s="387" t="s">
        <v>429</v>
      </c>
      <c r="F573" s="400">
        <v>240</v>
      </c>
      <c r="G573" s="388" t="s">
        <v>36</v>
      </c>
      <c r="H573" s="388" t="s">
        <v>25</v>
      </c>
      <c r="I573" s="388" t="s">
        <v>13</v>
      </c>
      <c r="J573" s="391">
        <f>'ведомст 3'!K154</f>
        <v>101.7</v>
      </c>
      <c r="K573" s="391">
        <f>'ведомст 3'!L154</f>
        <v>47.100000000000009</v>
      </c>
      <c r="L573" s="391">
        <f>'ведомст 3'!M154</f>
        <v>47.100000000000009</v>
      </c>
      <c r="M573" s="140"/>
      <c r="N573" s="106"/>
    </row>
    <row r="574" spans="1:14" s="107" customFormat="1" ht="30" x14ac:dyDescent="0.2">
      <c r="A574" s="183" t="s">
        <v>91</v>
      </c>
      <c r="B574" s="135" t="s">
        <v>360</v>
      </c>
      <c r="C574" s="135" t="s">
        <v>24</v>
      </c>
      <c r="D574" s="135" t="s">
        <v>68</v>
      </c>
      <c r="E574" s="135" t="s">
        <v>374</v>
      </c>
      <c r="F574" s="318"/>
      <c r="G574" s="89"/>
      <c r="H574" s="89"/>
      <c r="I574" s="89"/>
      <c r="J574" s="143">
        <f>J575</f>
        <v>5763</v>
      </c>
      <c r="K574" s="143">
        <f t="shared" ref="K574:L574" si="169">K575</f>
        <v>3989.3</v>
      </c>
      <c r="L574" s="143">
        <f t="shared" si="169"/>
        <v>3989.3</v>
      </c>
      <c r="M574" s="296"/>
      <c r="N574" s="106"/>
    </row>
    <row r="575" spans="1:14" s="107" customFormat="1" ht="45" x14ac:dyDescent="0.2">
      <c r="A575" s="342" t="s">
        <v>254</v>
      </c>
      <c r="B575" s="135" t="s">
        <v>360</v>
      </c>
      <c r="C575" s="135" t="s">
        <v>24</v>
      </c>
      <c r="D575" s="135" t="s">
        <v>68</v>
      </c>
      <c r="E575" s="135" t="s">
        <v>374</v>
      </c>
      <c r="F575" s="318">
        <v>600</v>
      </c>
      <c r="G575" s="89"/>
      <c r="H575" s="89"/>
      <c r="I575" s="89"/>
      <c r="J575" s="143">
        <f t="shared" ref="J575:J578" si="170">J576</f>
        <v>5763</v>
      </c>
      <c r="K575" s="143">
        <v>3989.3</v>
      </c>
      <c r="L575" s="143">
        <f>L576</f>
        <v>3989.3</v>
      </c>
      <c r="M575" s="296"/>
      <c r="N575" s="106"/>
    </row>
    <row r="576" spans="1:14" s="107" customFormat="1" x14ac:dyDescent="0.25">
      <c r="A576" s="317" t="s">
        <v>255</v>
      </c>
      <c r="B576" s="135" t="s">
        <v>360</v>
      </c>
      <c r="C576" s="135" t="s">
        <v>24</v>
      </c>
      <c r="D576" s="135" t="s">
        <v>68</v>
      </c>
      <c r="E576" s="135" t="s">
        <v>374</v>
      </c>
      <c r="F576" s="318">
        <v>610</v>
      </c>
      <c r="G576" s="89"/>
      <c r="H576" s="89"/>
      <c r="I576" s="89"/>
      <c r="J576" s="143">
        <f t="shared" si="170"/>
        <v>5763</v>
      </c>
      <c r="K576" s="143">
        <v>3989.3</v>
      </c>
      <c r="L576" s="143">
        <f>L577</f>
        <v>3989.3</v>
      </c>
      <c r="M576" s="296"/>
      <c r="N576" s="106"/>
    </row>
    <row r="577" spans="1:14" s="107" customFormat="1" x14ac:dyDescent="0.2">
      <c r="A577" s="183" t="s">
        <v>21</v>
      </c>
      <c r="B577" s="135" t="s">
        <v>360</v>
      </c>
      <c r="C577" s="135" t="s">
        <v>24</v>
      </c>
      <c r="D577" s="135" t="s">
        <v>68</v>
      </c>
      <c r="E577" s="135" t="s">
        <v>374</v>
      </c>
      <c r="F577" s="318">
        <v>610</v>
      </c>
      <c r="G577" s="89" t="s">
        <v>22</v>
      </c>
      <c r="H577" s="89"/>
      <c r="I577" s="89"/>
      <c r="J577" s="143">
        <f t="shared" si="170"/>
        <v>5763</v>
      </c>
      <c r="K577" s="143">
        <v>3989.3</v>
      </c>
      <c r="L577" s="143">
        <f>L578</f>
        <v>3989.3</v>
      </c>
      <c r="M577" s="296"/>
      <c r="N577" s="106"/>
    </row>
    <row r="578" spans="1:14" s="107" customFormat="1" x14ac:dyDescent="0.2">
      <c r="A578" s="183" t="s">
        <v>34</v>
      </c>
      <c r="B578" s="135" t="s">
        <v>360</v>
      </c>
      <c r="C578" s="135" t="s">
        <v>24</v>
      </c>
      <c r="D578" s="135" t="s">
        <v>68</v>
      </c>
      <c r="E578" s="135" t="s">
        <v>374</v>
      </c>
      <c r="F578" s="318">
        <v>610</v>
      </c>
      <c r="G578" s="89" t="s">
        <v>22</v>
      </c>
      <c r="H578" s="89" t="s">
        <v>35</v>
      </c>
      <c r="I578" s="89"/>
      <c r="J578" s="143">
        <f t="shared" si="170"/>
        <v>5763</v>
      </c>
      <c r="K578" s="143">
        <v>3989.3</v>
      </c>
      <c r="L578" s="143">
        <f>L579</f>
        <v>3989.3</v>
      </c>
      <c r="M578" s="296"/>
      <c r="N578" s="106"/>
    </row>
    <row r="579" spans="1:14" s="107" customFormat="1" ht="30" x14ac:dyDescent="0.2">
      <c r="A579" s="183" t="s">
        <v>265</v>
      </c>
      <c r="B579" s="135" t="s">
        <v>360</v>
      </c>
      <c r="C579" s="135" t="s">
        <v>24</v>
      </c>
      <c r="D579" s="135" t="s">
        <v>68</v>
      </c>
      <c r="E579" s="135" t="s">
        <v>374</v>
      </c>
      <c r="F579" s="318">
        <v>610</v>
      </c>
      <c r="G579" s="89" t="s">
        <v>22</v>
      </c>
      <c r="H579" s="89" t="s">
        <v>35</v>
      </c>
      <c r="I579" s="89" t="s">
        <v>13</v>
      </c>
      <c r="J579" s="143">
        <f>'ведомст 3'!K142</f>
        <v>5763</v>
      </c>
      <c r="K579" s="143">
        <f>'ведомст 3'!L142</f>
        <v>3989.3</v>
      </c>
      <c r="L579" s="143">
        <f>'ведомст 3'!M142</f>
        <v>3989.3</v>
      </c>
      <c r="M579" s="296"/>
      <c r="N579" s="106"/>
    </row>
    <row r="580" spans="1:14" s="107" customFormat="1" ht="18" customHeight="1" x14ac:dyDescent="0.2">
      <c r="A580" s="183" t="s">
        <v>76</v>
      </c>
      <c r="B580" s="135" t="s">
        <v>360</v>
      </c>
      <c r="C580" s="135" t="s">
        <v>24</v>
      </c>
      <c r="D580" s="135" t="s">
        <v>68</v>
      </c>
      <c r="E580" s="135" t="s">
        <v>375</v>
      </c>
      <c r="F580" s="318"/>
      <c r="G580" s="89"/>
      <c r="H580" s="89"/>
      <c r="I580" s="89"/>
      <c r="J580" s="143">
        <f>J581+J586+J595</f>
        <v>301.40000000000003</v>
      </c>
      <c r="K580" s="143">
        <f t="shared" ref="K580:L580" si="171">K581+K586</f>
        <v>271.39999999999998</v>
      </c>
      <c r="L580" s="143">
        <f t="shared" si="171"/>
        <v>271.39999999999998</v>
      </c>
      <c r="M580" s="296"/>
      <c r="N580" s="106"/>
    </row>
    <row r="581" spans="1:14" s="107" customFormat="1" ht="90" x14ac:dyDescent="0.25">
      <c r="A581" s="317" t="s">
        <v>204</v>
      </c>
      <c r="B581" s="135" t="s">
        <v>360</v>
      </c>
      <c r="C581" s="135" t="s">
        <v>24</v>
      </c>
      <c r="D581" s="135" t="s">
        <v>68</v>
      </c>
      <c r="E581" s="135" t="s">
        <v>375</v>
      </c>
      <c r="F581" s="318">
        <v>100</v>
      </c>
      <c r="G581" s="89"/>
      <c r="H581" s="89"/>
      <c r="I581" s="89"/>
      <c r="J581" s="143">
        <f t="shared" ref="J581:L584" si="172">J582</f>
        <v>273.8</v>
      </c>
      <c r="K581" s="143">
        <f t="shared" si="172"/>
        <v>268.2</v>
      </c>
      <c r="L581" s="143">
        <f t="shared" si="172"/>
        <v>268.2</v>
      </c>
      <c r="M581" s="296"/>
      <c r="N581" s="106"/>
    </row>
    <row r="582" spans="1:14" s="107" customFormat="1" ht="27" customHeight="1" x14ac:dyDescent="0.25">
      <c r="A582" s="317" t="s">
        <v>205</v>
      </c>
      <c r="B582" s="135" t="s">
        <v>360</v>
      </c>
      <c r="C582" s="135" t="s">
        <v>24</v>
      </c>
      <c r="D582" s="135" t="s">
        <v>68</v>
      </c>
      <c r="E582" s="135" t="s">
        <v>375</v>
      </c>
      <c r="F582" s="318">
        <v>110</v>
      </c>
      <c r="G582" s="89"/>
      <c r="H582" s="89"/>
      <c r="I582" s="89"/>
      <c r="J582" s="143">
        <f t="shared" si="172"/>
        <v>273.8</v>
      </c>
      <c r="K582" s="143">
        <f t="shared" si="172"/>
        <v>268.2</v>
      </c>
      <c r="L582" s="143">
        <f t="shared" si="172"/>
        <v>268.2</v>
      </c>
      <c r="M582" s="296"/>
      <c r="N582" s="106"/>
    </row>
    <row r="583" spans="1:14" s="107" customFormat="1" ht="15.75" customHeight="1" x14ac:dyDescent="0.2">
      <c r="A583" s="183" t="s">
        <v>21</v>
      </c>
      <c r="B583" s="135" t="s">
        <v>360</v>
      </c>
      <c r="C583" s="135" t="s">
        <v>24</v>
      </c>
      <c r="D583" s="135" t="s">
        <v>68</v>
      </c>
      <c r="E583" s="135" t="s">
        <v>375</v>
      </c>
      <c r="F583" s="318">
        <v>110</v>
      </c>
      <c r="G583" s="89" t="s">
        <v>22</v>
      </c>
      <c r="H583" s="89"/>
      <c r="I583" s="89"/>
      <c r="J583" s="143">
        <f t="shared" si="172"/>
        <v>273.8</v>
      </c>
      <c r="K583" s="143">
        <f t="shared" si="172"/>
        <v>268.2</v>
      </c>
      <c r="L583" s="143">
        <f t="shared" si="172"/>
        <v>268.2</v>
      </c>
      <c r="M583" s="296"/>
      <c r="N583" s="106"/>
    </row>
    <row r="584" spans="1:14" s="107" customFormat="1" ht="15.75" customHeight="1" x14ac:dyDescent="0.2">
      <c r="A584" s="183" t="s">
        <v>34</v>
      </c>
      <c r="B584" s="135" t="s">
        <v>360</v>
      </c>
      <c r="C584" s="135" t="s">
        <v>24</v>
      </c>
      <c r="D584" s="135" t="s">
        <v>68</v>
      </c>
      <c r="E584" s="135" t="s">
        <v>375</v>
      </c>
      <c r="F584" s="318">
        <v>110</v>
      </c>
      <c r="G584" s="89" t="s">
        <v>22</v>
      </c>
      <c r="H584" s="89" t="s">
        <v>35</v>
      </c>
      <c r="I584" s="89"/>
      <c r="J584" s="143">
        <f t="shared" si="172"/>
        <v>273.8</v>
      </c>
      <c r="K584" s="143">
        <f t="shared" si="172"/>
        <v>268.2</v>
      </c>
      <c r="L584" s="143">
        <f t="shared" si="172"/>
        <v>268.2</v>
      </c>
      <c r="M584" s="296"/>
      <c r="N584" s="106"/>
    </row>
    <row r="585" spans="1:14" s="107" customFormat="1" ht="29.25" customHeight="1" x14ac:dyDescent="0.2">
      <c r="A585" s="183" t="s">
        <v>320</v>
      </c>
      <c r="B585" s="135" t="s">
        <v>360</v>
      </c>
      <c r="C585" s="135" t="s">
        <v>24</v>
      </c>
      <c r="D585" s="135" t="s">
        <v>68</v>
      </c>
      <c r="E585" s="135" t="s">
        <v>375</v>
      </c>
      <c r="F585" s="318">
        <v>110</v>
      </c>
      <c r="G585" s="89" t="s">
        <v>22</v>
      </c>
      <c r="H585" s="89" t="s">
        <v>35</v>
      </c>
      <c r="I585" s="89" t="s">
        <v>89</v>
      </c>
      <c r="J585" s="143">
        <f>'ведомст 3'!K287</f>
        <v>273.8</v>
      </c>
      <c r="K585" s="143">
        <f>'ведомст 3'!L287</f>
        <v>268.2</v>
      </c>
      <c r="L585" s="143">
        <f>'ведомст 3'!M287</f>
        <v>268.2</v>
      </c>
      <c r="M585" s="296"/>
      <c r="N585" s="106"/>
    </row>
    <row r="586" spans="1:14" s="107" customFormat="1" ht="30" customHeight="1" x14ac:dyDescent="0.25">
      <c r="A586" s="324" t="s">
        <v>194</v>
      </c>
      <c r="B586" s="135" t="s">
        <v>360</v>
      </c>
      <c r="C586" s="135" t="s">
        <v>24</v>
      </c>
      <c r="D586" s="135" t="s">
        <v>68</v>
      </c>
      <c r="E586" s="135" t="s">
        <v>375</v>
      </c>
      <c r="F586" s="318">
        <v>200</v>
      </c>
      <c r="G586" s="89"/>
      <c r="H586" s="89"/>
      <c r="I586" s="89"/>
      <c r="J586" s="143">
        <f t="shared" ref="J586:L589" si="173">J587</f>
        <v>26.6</v>
      </c>
      <c r="K586" s="143">
        <v>3.2</v>
      </c>
      <c r="L586" s="143">
        <f t="shared" si="173"/>
        <v>3.2</v>
      </c>
      <c r="M586" s="296"/>
      <c r="N586" s="106"/>
    </row>
    <row r="587" spans="1:14" s="107" customFormat="1" ht="30" customHeight="1" x14ac:dyDescent="0.25">
      <c r="A587" s="324" t="s">
        <v>195</v>
      </c>
      <c r="B587" s="135" t="s">
        <v>360</v>
      </c>
      <c r="C587" s="135" t="s">
        <v>24</v>
      </c>
      <c r="D587" s="135" t="s">
        <v>68</v>
      </c>
      <c r="E587" s="135" t="s">
        <v>375</v>
      </c>
      <c r="F587" s="318">
        <v>240</v>
      </c>
      <c r="G587" s="89"/>
      <c r="H587" s="89"/>
      <c r="I587" s="89"/>
      <c r="J587" s="143">
        <f t="shared" si="173"/>
        <v>26.6</v>
      </c>
      <c r="K587" s="143">
        <v>3.2</v>
      </c>
      <c r="L587" s="143">
        <f t="shared" si="173"/>
        <v>3.2</v>
      </c>
      <c r="M587" s="296"/>
      <c r="N587" s="106"/>
    </row>
    <row r="588" spans="1:14" s="107" customFormat="1" ht="15.75" customHeight="1" x14ac:dyDescent="0.2">
      <c r="A588" s="183" t="s">
        <v>21</v>
      </c>
      <c r="B588" s="135" t="s">
        <v>360</v>
      </c>
      <c r="C588" s="135" t="s">
        <v>24</v>
      </c>
      <c r="D588" s="135" t="s">
        <v>68</v>
      </c>
      <c r="E588" s="135" t="s">
        <v>375</v>
      </c>
      <c r="F588" s="318">
        <v>240</v>
      </c>
      <c r="G588" s="89" t="s">
        <v>22</v>
      </c>
      <c r="H588" s="89"/>
      <c r="I588" s="89"/>
      <c r="J588" s="143">
        <f t="shared" si="173"/>
        <v>26.6</v>
      </c>
      <c r="K588" s="143">
        <v>3.2</v>
      </c>
      <c r="L588" s="143">
        <f t="shared" si="173"/>
        <v>3.2</v>
      </c>
      <c r="M588" s="296"/>
      <c r="N588" s="106"/>
    </row>
    <row r="589" spans="1:14" s="107" customFormat="1" ht="15.75" customHeight="1" x14ac:dyDescent="0.2">
      <c r="A589" s="183" t="s">
        <v>34</v>
      </c>
      <c r="B589" s="135" t="s">
        <v>360</v>
      </c>
      <c r="C589" s="135" t="s">
        <v>24</v>
      </c>
      <c r="D589" s="135" t="s">
        <v>68</v>
      </c>
      <c r="E589" s="135" t="s">
        <v>375</v>
      </c>
      <c r="F589" s="318">
        <v>240</v>
      </c>
      <c r="G589" s="89" t="s">
        <v>22</v>
      </c>
      <c r="H589" s="89" t="s">
        <v>35</v>
      </c>
      <c r="I589" s="89"/>
      <c r="J589" s="143">
        <f t="shared" si="173"/>
        <v>26.6</v>
      </c>
      <c r="K589" s="143">
        <v>3.2</v>
      </c>
      <c r="L589" s="143">
        <f t="shared" si="173"/>
        <v>3.2</v>
      </c>
      <c r="M589" s="296"/>
      <c r="N589" s="106"/>
    </row>
    <row r="590" spans="1:14" s="107" customFormat="1" ht="29.25" customHeight="1" x14ac:dyDescent="0.2">
      <c r="A590" s="183" t="s">
        <v>320</v>
      </c>
      <c r="B590" s="135" t="s">
        <v>360</v>
      </c>
      <c r="C590" s="135" t="s">
        <v>24</v>
      </c>
      <c r="D590" s="135" t="s">
        <v>68</v>
      </c>
      <c r="E590" s="135" t="s">
        <v>375</v>
      </c>
      <c r="F590" s="318">
        <v>240</v>
      </c>
      <c r="G590" s="89" t="s">
        <v>22</v>
      </c>
      <c r="H590" s="89" t="s">
        <v>35</v>
      </c>
      <c r="I590" s="89" t="s">
        <v>89</v>
      </c>
      <c r="J590" s="143">
        <f>'ведомст 3'!K289</f>
        <v>26.6</v>
      </c>
      <c r="K590" s="143">
        <f>'ведомст 3'!L289</f>
        <v>3.2</v>
      </c>
      <c r="L590" s="143">
        <f>'ведомст 3'!M289</f>
        <v>3.2</v>
      </c>
      <c r="M590" s="296"/>
      <c r="N590" s="106"/>
    </row>
    <row r="591" spans="1:14" s="107" customFormat="1" ht="29.25" customHeight="1" x14ac:dyDescent="0.25">
      <c r="A591" s="317" t="s">
        <v>153</v>
      </c>
      <c r="B591" s="135" t="s">
        <v>360</v>
      </c>
      <c r="C591" s="135" t="s">
        <v>24</v>
      </c>
      <c r="D591" s="135" t="s">
        <v>68</v>
      </c>
      <c r="E591" s="135" t="s">
        <v>375</v>
      </c>
      <c r="F591" s="363">
        <v>800</v>
      </c>
      <c r="G591" s="89"/>
      <c r="H591" s="89"/>
      <c r="I591" s="89"/>
      <c r="J591" s="143">
        <f>J592</f>
        <v>1</v>
      </c>
      <c r="K591" s="143">
        <f t="shared" ref="K591:L591" si="174">K592</f>
        <v>0</v>
      </c>
      <c r="L591" s="143">
        <f t="shared" si="174"/>
        <v>0</v>
      </c>
      <c r="M591" s="296"/>
      <c r="N591" s="106"/>
    </row>
    <row r="592" spans="1:14" s="107" customFormat="1" ht="29.25" customHeight="1" x14ac:dyDescent="0.25">
      <c r="A592" s="317" t="s">
        <v>201</v>
      </c>
      <c r="B592" s="135" t="s">
        <v>360</v>
      </c>
      <c r="C592" s="135" t="s">
        <v>24</v>
      </c>
      <c r="D592" s="135" t="s">
        <v>68</v>
      </c>
      <c r="E592" s="135" t="s">
        <v>375</v>
      </c>
      <c r="F592" s="363">
        <v>850</v>
      </c>
      <c r="G592" s="89"/>
      <c r="H592" s="89"/>
      <c r="I592" s="89"/>
      <c r="J592" s="143">
        <f>J593</f>
        <v>1</v>
      </c>
      <c r="K592" s="143">
        <f t="shared" ref="K592:L592" si="175">K593</f>
        <v>0</v>
      </c>
      <c r="L592" s="143">
        <f t="shared" si="175"/>
        <v>0</v>
      </c>
      <c r="M592" s="296"/>
      <c r="N592" s="106"/>
    </row>
    <row r="593" spans="1:14" s="107" customFormat="1" ht="29.25" customHeight="1" x14ac:dyDescent="0.2">
      <c r="A593" s="183" t="s">
        <v>21</v>
      </c>
      <c r="B593" s="135" t="s">
        <v>360</v>
      </c>
      <c r="C593" s="135" t="s">
        <v>24</v>
      </c>
      <c r="D593" s="135" t="s">
        <v>68</v>
      </c>
      <c r="E593" s="135" t="s">
        <v>375</v>
      </c>
      <c r="F593" s="363">
        <v>850</v>
      </c>
      <c r="G593" s="89" t="s">
        <v>22</v>
      </c>
      <c r="H593" s="89"/>
      <c r="I593" s="89"/>
      <c r="J593" s="143">
        <f>J594</f>
        <v>1</v>
      </c>
      <c r="K593" s="143">
        <f t="shared" ref="K593:L593" si="176">K594</f>
        <v>0</v>
      </c>
      <c r="L593" s="143">
        <f t="shared" si="176"/>
        <v>0</v>
      </c>
      <c r="M593" s="296"/>
      <c r="N593" s="106"/>
    </row>
    <row r="594" spans="1:14" s="107" customFormat="1" ht="29.25" customHeight="1" x14ac:dyDescent="0.2">
      <c r="A594" s="183" t="s">
        <v>34</v>
      </c>
      <c r="B594" s="135" t="s">
        <v>360</v>
      </c>
      <c r="C594" s="135" t="s">
        <v>24</v>
      </c>
      <c r="D594" s="135" t="s">
        <v>68</v>
      </c>
      <c r="E594" s="135" t="s">
        <v>375</v>
      </c>
      <c r="F594" s="363">
        <v>850</v>
      </c>
      <c r="G594" s="89" t="s">
        <v>22</v>
      </c>
      <c r="H594" s="89" t="s">
        <v>35</v>
      </c>
      <c r="I594" s="89"/>
      <c r="J594" s="143">
        <f>J595</f>
        <v>1</v>
      </c>
      <c r="K594" s="143">
        <f t="shared" ref="K594:L594" si="177">K595</f>
        <v>0</v>
      </c>
      <c r="L594" s="143">
        <f t="shared" si="177"/>
        <v>0</v>
      </c>
      <c r="M594" s="296"/>
      <c r="N594" s="106"/>
    </row>
    <row r="595" spans="1:14" s="107" customFormat="1" ht="29.25" customHeight="1" x14ac:dyDescent="0.2">
      <c r="A595" s="183" t="s">
        <v>321</v>
      </c>
      <c r="B595" s="135" t="s">
        <v>360</v>
      </c>
      <c r="C595" s="135" t="s">
        <v>24</v>
      </c>
      <c r="D595" s="135" t="s">
        <v>68</v>
      </c>
      <c r="E595" s="135" t="s">
        <v>375</v>
      </c>
      <c r="F595" s="363">
        <v>850</v>
      </c>
      <c r="G595" s="89" t="s">
        <v>22</v>
      </c>
      <c r="H595" s="89" t="s">
        <v>35</v>
      </c>
      <c r="I595" s="89" t="s">
        <v>90</v>
      </c>
      <c r="J595" s="143">
        <f>'ведомст 3'!K291</f>
        <v>1</v>
      </c>
      <c r="K595" s="143">
        <f>'ведомст 3'!L291</f>
        <v>0</v>
      </c>
      <c r="L595" s="143">
        <f>'ведомст 3'!M291</f>
        <v>0</v>
      </c>
      <c r="M595" s="296"/>
      <c r="N595" s="106"/>
    </row>
    <row r="596" spans="1:14" s="107" customFormat="1" ht="25.5" customHeight="1" x14ac:dyDescent="0.2">
      <c r="A596" s="183" t="s">
        <v>5</v>
      </c>
      <c r="B596" s="135" t="s">
        <v>360</v>
      </c>
      <c r="C596" s="135" t="s">
        <v>24</v>
      </c>
      <c r="D596" s="135" t="s">
        <v>68</v>
      </c>
      <c r="E596" s="135" t="s">
        <v>376</v>
      </c>
      <c r="F596" s="363"/>
      <c r="G596" s="89"/>
      <c r="H596" s="89"/>
      <c r="I596" s="89"/>
      <c r="J596" s="143">
        <f>J597+J602+J607</f>
        <v>3527.8</v>
      </c>
      <c r="K596" s="143">
        <f t="shared" ref="K596:L596" si="178">K597+K602+K607</f>
        <v>3227.8</v>
      </c>
      <c r="L596" s="143">
        <f t="shared" si="178"/>
        <v>3227.8</v>
      </c>
      <c r="M596" s="296"/>
      <c r="N596" s="106"/>
    </row>
    <row r="597" spans="1:14" s="107" customFormat="1" ht="90" x14ac:dyDescent="0.25">
      <c r="A597" s="317" t="s">
        <v>204</v>
      </c>
      <c r="B597" s="135" t="s">
        <v>360</v>
      </c>
      <c r="C597" s="135" t="s">
        <v>24</v>
      </c>
      <c r="D597" s="135" t="s">
        <v>68</v>
      </c>
      <c r="E597" s="135" t="s">
        <v>376</v>
      </c>
      <c r="F597" s="318">
        <v>100</v>
      </c>
      <c r="G597" s="89"/>
      <c r="H597" s="89"/>
      <c r="I597" s="89"/>
      <c r="J597" s="143">
        <f t="shared" ref="J597:L600" si="179">J598</f>
        <v>2859.5</v>
      </c>
      <c r="K597" s="143">
        <f t="shared" si="179"/>
        <v>2559.5</v>
      </c>
      <c r="L597" s="143">
        <f t="shared" si="179"/>
        <v>2559.5</v>
      </c>
      <c r="M597" s="296"/>
      <c r="N597" s="106"/>
    </row>
    <row r="598" spans="1:14" s="107" customFormat="1" ht="15.75" customHeight="1" x14ac:dyDescent="0.25">
      <c r="A598" s="317" t="s">
        <v>205</v>
      </c>
      <c r="B598" s="135" t="s">
        <v>360</v>
      </c>
      <c r="C598" s="135" t="s">
        <v>24</v>
      </c>
      <c r="D598" s="135" t="s">
        <v>68</v>
      </c>
      <c r="E598" s="135" t="s">
        <v>376</v>
      </c>
      <c r="F598" s="318">
        <v>110</v>
      </c>
      <c r="G598" s="89"/>
      <c r="H598" s="89"/>
      <c r="I598" s="89"/>
      <c r="J598" s="143">
        <f t="shared" si="179"/>
        <v>2859.5</v>
      </c>
      <c r="K598" s="143">
        <f t="shared" si="179"/>
        <v>2559.5</v>
      </c>
      <c r="L598" s="143">
        <f t="shared" si="179"/>
        <v>2559.5</v>
      </c>
      <c r="M598" s="296"/>
      <c r="N598" s="106"/>
    </row>
    <row r="599" spans="1:14" s="107" customFormat="1" ht="15.75" customHeight="1" x14ac:dyDescent="0.2">
      <c r="A599" s="183" t="s">
        <v>21</v>
      </c>
      <c r="B599" s="135" t="s">
        <v>360</v>
      </c>
      <c r="C599" s="135" t="s">
        <v>24</v>
      </c>
      <c r="D599" s="135" t="s">
        <v>68</v>
      </c>
      <c r="E599" s="135" t="s">
        <v>376</v>
      </c>
      <c r="F599" s="318">
        <v>110</v>
      </c>
      <c r="G599" s="89" t="s">
        <v>22</v>
      </c>
      <c r="H599" s="89"/>
      <c r="I599" s="89"/>
      <c r="J599" s="143">
        <f t="shared" si="179"/>
        <v>2859.5</v>
      </c>
      <c r="K599" s="143">
        <f t="shared" si="179"/>
        <v>2559.5</v>
      </c>
      <c r="L599" s="143">
        <f t="shared" si="179"/>
        <v>2559.5</v>
      </c>
      <c r="M599" s="296"/>
      <c r="N599" s="106"/>
    </row>
    <row r="600" spans="1:14" s="107" customFormat="1" ht="15.75" customHeight="1" x14ac:dyDescent="0.2">
      <c r="A600" s="183" t="s">
        <v>34</v>
      </c>
      <c r="B600" s="135" t="s">
        <v>360</v>
      </c>
      <c r="C600" s="135" t="s">
        <v>24</v>
      </c>
      <c r="D600" s="135" t="s">
        <v>68</v>
      </c>
      <c r="E600" s="135" t="s">
        <v>376</v>
      </c>
      <c r="F600" s="318">
        <v>110</v>
      </c>
      <c r="G600" s="89" t="s">
        <v>22</v>
      </c>
      <c r="H600" s="89" t="s">
        <v>35</v>
      </c>
      <c r="I600" s="89"/>
      <c r="J600" s="143">
        <f t="shared" si="179"/>
        <v>2859.5</v>
      </c>
      <c r="K600" s="143">
        <f t="shared" si="179"/>
        <v>2559.5</v>
      </c>
      <c r="L600" s="143">
        <f t="shared" si="179"/>
        <v>2559.5</v>
      </c>
      <c r="M600" s="296"/>
      <c r="N600" s="106"/>
    </row>
    <row r="601" spans="1:14" s="107" customFormat="1" ht="30" customHeight="1" x14ac:dyDescent="0.2">
      <c r="A601" s="183" t="s">
        <v>321</v>
      </c>
      <c r="B601" s="135" t="s">
        <v>360</v>
      </c>
      <c r="C601" s="135" t="s">
        <v>24</v>
      </c>
      <c r="D601" s="135" t="s">
        <v>68</v>
      </c>
      <c r="E601" s="135" t="s">
        <v>376</v>
      </c>
      <c r="F601" s="363">
        <v>110</v>
      </c>
      <c r="G601" s="89" t="s">
        <v>22</v>
      </c>
      <c r="H601" s="89" t="s">
        <v>35</v>
      </c>
      <c r="I601" s="89" t="s">
        <v>90</v>
      </c>
      <c r="J601" s="143">
        <f>'ведомст 3'!K375</f>
        <v>2859.5</v>
      </c>
      <c r="K601" s="143">
        <f>'ведомст 3'!L375</f>
        <v>2559.5</v>
      </c>
      <c r="L601" s="143">
        <f>'ведомст 3'!M375</f>
        <v>2559.5</v>
      </c>
      <c r="M601" s="296"/>
      <c r="N601" s="106"/>
    </row>
    <row r="602" spans="1:14" s="107" customFormat="1" ht="30" customHeight="1" x14ac:dyDescent="0.25">
      <c r="A602" s="324" t="s">
        <v>194</v>
      </c>
      <c r="B602" s="135" t="s">
        <v>360</v>
      </c>
      <c r="C602" s="135" t="s">
        <v>24</v>
      </c>
      <c r="D602" s="135" t="s">
        <v>68</v>
      </c>
      <c r="E602" s="135" t="s">
        <v>376</v>
      </c>
      <c r="F602" s="318">
        <v>200</v>
      </c>
      <c r="G602" s="89"/>
      <c r="H602" s="89"/>
      <c r="I602" s="89"/>
      <c r="J602" s="143">
        <f t="shared" ref="J602:L605" si="180">J603</f>
        <v>647.5</v>
      </c>
      <c r="K602" s="143">
        <f t="shared" si="180"/>
        <v>647.5</v>
      </c>
      <c r="L602" s="143">
        <f t="shared" si="180"/>
        <v>647.5</v>
      </c>
      <c r="M602" s="296"/>
      <c r="N602" s="106"/>
    </row>
    <row r="603" spans="1:14" s="107" customFormat="1" ht="30" customHeight="1" x14ac:dyDescent="0.25">
      <c r="A603" s="324" t="s">
        <v>195</v>
      </c>
      <c r="B603" s="135" t="s">
        <v>360</v>
      </c>
      <c r="C603" s="135" t="s">
        <v>24</v>
      </c>
      <c r="D603" s="135" t="s">
        <v>68</v>
      </c>
      <c r="E603" s="135" t="s">
        <v>376</v>
      </c>
      <c r="F603" s="318">
        <v>240</v>
      </c>
      <c r="G603" s="89"/>
      <c r="H603" s="89"/>
      <c r="I603" s="89"/>
      <c r="J603" s="143">
        <f t="shared" si="180"/>
        <v>647.5</v>
      </c>
      <c r="K603" s="143">
        <f t="shared" si="180"/>
        <v>647.5</v>
      </c>
      <c r="L603" s="143">
        <f t="shared" si="180"/>
        <v>647.5</v>
      </c>
      <c r="M603" s="296"/>
      <c r="N603" s="106"/>
    </row>
    <row r="604" spans="1:14" s="107" customFormat="1" ht="15.75" customHeight="1" x14ac:dyDescent="0.2">
      <c r="A604" s="183" t="s">
        <v>21</v>
      </c>
      <c r="B604" s="135" t="s">
        <v>360</v>
      </c>
      <c r="C604" s="135" t="s">
        <v>24</v>
      </c>
      <c r="D604" s="135" t="s">
        <v>68</v>
      </c>
      <c r="E604" s="135" t="s">
        <v>376</v>
      </c>
      <c r="F604" s="318">
        <v>240</v>
      </c>
      <c r="G604" s="89" t="s">
        <v>22</v>
      </c>
      <c r="H604" s="89"/>
      <c r="I604" s="89"/>
      <c r="J604" s="143">
        <f t="shared" si="180"/>
        <v>647.5</v>
      </c>
      <c r="K604" s="143">
        <f t="shared" si="180"/>
        <v>647.5</v>
      </c>
      <c r="L604" s="143">
        <f t="shared" si="180"/>
        <v>647.5</v>
      </c>
      <c r="M604" s="296"/>
      <c r="N604" s="106"/>
    </row>
    <row r="605" spans="1:14" s="107" customFormat="1" ht="15.75" customHeight="1" x14ac:dyDescent="0.2">
      <c r="A605" s="183" t="s">
        <v>34</v>
      </c>
      <c r="B605" s="135" t="s">
        <v>360</v>
      </c>
      <c r="C605" s="135" t="s">
        <v>24</v>
      </c>
      <c r="D605" s="135" t="s">
        <v>68</v>
      </c>
      <c r="E605" s="135" t="s">
        <v>376</v>
      </c>
      <c r="F605" s="318">
        <v>240</v>
      </c>
      <c r="G605" s="89" t="s">
        <v>22</v>
      </c>
      <c r="H605" s="89" t="s">
        <v>35</v>
      </c>
      <c r="I605" s="89"/>
      <c r="J605" s="143">
        <f t="shared" si="180"/>
        <v>647.5</v>
      </c>
      <c r="K605" s="143">
        <f t="shared" si="180"/>
        <v>647.5</v>
      </c>
      <c r="L605" s="143">
        <f t="shared" si="180"/>
        <v>647.5</v>
      </c>
      <c r="M605" s="296"/>
      <c r="N605" s="106"/>
    </row>
    <row r="606" spans="1:14" s="107" customFormat="1" ht="30" customHeight="1" x14ac:dyDescent="0.2">
      <c r="A606" s="183" t="s">
        <v>321</v>
      </c>
      <c r="B606" s="135" t="s">
        <v>360</v>
      </c>
      <c r="C606" s="135" t="s">
        <v>24</v>
      </c>
      <c r="D606" s="135" t="s">
        <v>68</v>
      </c>
      <c r="E606" s="135" t="s">
        <v>376</v>
      </c>
      <c r="F606" s="363">
        <v>240</v>
      </c>
      <c r="G606" s="89" t="s">
        <v>22</v>
      </c>
      <c r="H606" s="89" t="s">
        <v>35</v>
      </c>
      <c r="I606" s="89" t="s">
        <v>90</v>
      </c>
      <c r="J606" s="143">
        <f>'разд.подразд 4'!K186</f>
        <v>647.5</v>
      </c>
      <c r="K606" s="143">
        <v>647.5</v>
      </c>
      <c r="L606" s="143">
        <f>'разд.подразд 4'!L186</f>
        <v>647.5</v>
      </c>
      <c r="M606" s="296"/>
      <c r="N606" s="106"/>
    </row>
    <row r="607" spans="1:14" s="107" customFormat="1" ht="15.75" customHeight="1" x14ac:dyDescent="0.25">
      <c r="A607" s="317" t="s">
        <v>153</v>
      </c>
      <c r="B607" s="135" t="s">
        <v>360</v>
      </c>
      <c r="C607" s="135" t="s">
        <v>24</v>
      </c>
      <c r="D607" s="135" t="s">
        <v>68</v>
      </c>
      <c r="E607" s="135" t="s">
        <v>376</v>
      </c>
      <c r="F607" s="318">
        <v>800</v>
      </c>
      <c r="G607" s="89"/>
      <c r="H607" s="89"/>
      <c r="I607" s="89"/>
      <c r="J607" s="143">
        <f t="shared" ref="J607:L610" si="181">J608</f>
        <v>20.8</v>
      </c>
      <c r="K607" s="143">
        <v>20.8</v>
      </c>
      <c r="L607" s="143">
        <f t="shared" si="181"/>
        <v>20.8</v>
      </c>
      <c r="M607" s="296"/>
      <c r="N607" s="106"/>
    </row>
    <row r="608" spans="1:14" s="107" customFormat="1" ht="15.75" customHeight="1" x14ac:dyDescent="0.25">
      <c r="A608" s="317" t="s">
        <v>201</v>
      </c>
      <c r="B608" s="135" t="s">
        <v>360</v>
      </c>
      <c r="C608" s="135" t="s">
        <v>24</v>
      </c>
      <c r="D608" s="135" t="s">
        <v>68</v>
      </c>
      <c r="E608" s="135" t="s">
        <v>376</v>
      </c>
      <c r="F608" s="318">
        <v>850</v>
      </c>
      <c r="G608" s="89"/>
      <c r="H608" s="89"/>
      <c r="I608" s="89"/>
      <c r="J608" s="143">
        <f t="shared" si="181"/>
        <v>20.8</v>
      </c>
      <c r="K608" s="143">
        <v>20.8</v>
      </c>
      <c r="L608" s="143">
        <f t="shared" si="181"/>
        <v>20.8</v>
      </c>
      <c r="M608" s="296"/>
      <c r="N608" s="106"/>
    </row>
    <row r="609" spans="1:14" s="107" customFormat="1" ht="15.75" customHeight="1" x14ac:dyDescent="0.2">
      <c r="A609" s="183" t="s">
        <v>21</v>
      </c>
      <c r="B609" s="135" t="s">
        <v>360</v>
      </c>
      <c r="C609" s="135" t="s">
        <v>24</v>
      </c>
      <c r="D609" s="135" t="s">
        <v>68</v>
      </c>
      <c r="E609" s="135" t="s">
        <v>376</v>
      </c>
      <c r="F609" s="318">
        <v>850</v>
      </c>
      <c r="G609" s="89" t="s">
        <v>22</v>
      </c>
      <c r="H609" s="89"/>
      <c r="I609" s="89"/>
      <c r="J609" s="143">
        <f t="shared" si="181"/>
        <v>20.8</v>
      </c>
      <c r="K609" s="143">
        <v>20.8</v>
      </c>
      <c r="L609" s="143">
        <f t="shared" si="181"/>
        <v>20.8</v>
      </c>
      <c r="M609" s="296"/>
      <c r="N609" s="106"/>
    </row>
    <row r="610" spans="1:14" s="107" customFormat="1" ht="15.75" customHeight="1" x14ac:dyDescent="0.2">
      <c r="A610" s="183" t="s">
        <v>34</v>
      </c>
      <c r="B610" s="135" t="s">
        <v>360</v>
      </c>
      <c r="C610" s="135" t="s">
        <v>24</v>
      </c>
      <c r="D610" s="135" t="s">
        <v>68</v>
      </c>
      <c r="E610" s="135" t="s">
        <v>376</v>
      </c>
      <c r="F610" s="318">
        <v>850</v>
      </c>
      <c r="G610" s="89" t="s">
        <v>22</v>
      </c>
      <c r="H610" s="89" t="s">
        <v>35</v>
      </c>
      <c r="I610" s="89"/>
      <c r="J610" s="143">
        <f t="shared" si="181"/>
        <v>20.8</v>
      </c>
      <c r="K610" s="143">
        <v>20.8</v>
      </c>
      <c r="L610" s="143">
        <f t="shared" si="181"/>
        <v>20.8</v>
      </c>
      <c r="M610" s="296"/>
      <c r="N610" s="106"/>
    </row>
    <row r="611" spans="1:14" s="107" customFormat="1" ht="30" customHeight="1" x14ac:dyDescent="0.2">
      <c r="A611" s="183" t="s">
        <v>321</v>
      </c>
      <c r="B611" s="135" t="s">
        <v>360</v>
      </c>
      <c r="C611" s="135" t="s">
        <v>24</v>
      </c>
      <c r="D611" s="135" t="s">
        <v>68</v>
      </c>
      <c r="E611" s="135" t="s">
        <v>376</v>
      </c>
      <c r="F611" s="363">
        <v>850</v>
      </c>
      <c r="G611" s="89" t="s">
        <v>22</v>
      </c>
      <c r="H611" s="89" t="s">
        <v>35</v>
      </c>
      <c r="I611" s="89" t="s">
        <v>90</v>
      </c>
      <c r="J611" s="143">
        <f>'разд.подразд 4'!K188</f>
        <v>20.8</v>
      </c>
      <c r="K611" s="143">
        <v>20.8</v>
      </c>
      <c r="L611" s="143">
        <f>'разд.подразд 4'!L188</f>
        <v>20.8</v>
      </c>
      <c r="M611" s="296"/>
      <c r="N611" s="106"/>
    </row>
    <row r="612" spans="1:14" s="107" customFormat="1" ht="59.25" customHeight="1" x14ac:dyDescent="0.25">
      <c r="A612" s="324" t="s">
        <v>273</v>
      </c>
      <c r="B612" s="135" t="s">
        <v>360</v>
      </c>
      <c r="C612" s="135" t="s">
        <v>24</v>
      </c>
      <c r="D612" s="135" t="s">
        <v>68</v>
      </c>
      <c r="E612" s="135" t="s">
        <v>381</v>
      </c>
      <c r="F612" s="363"/>
      <c r="G612" s="89"/>
      <c r="H612" s="89"/>
      <c r="I612" s="89"/>
      <c r="J612" s="143">
        <f t="shared" ref="J612:L614" si="182">J613</f>
        <v>131.9</v>
      </c>
      <c r="K612" s="143">
        <f t="shared" si="182"/>
        <v>105.5</v>
      </c>
      <c r="L612" s="143">
        <f t="shared" si="182"/>
        <v>79.2</v>
      </c>
      <c r="M612" s="296"/>
      <c r="N612" s="106"/>
    </row>
    <row r="613" spans="1:14" s="107" customFormat="1" ht="30" customHeight="1" x14ac:dyDescent="0.25">
      <c r="A613" s="324" t="s">
        <v>194</v>
      </c>
      <c r="B613" s="135" t="s">
        <v>360</v>
      </c>
      <c r="C613" s="135" t="s">
        <v>24</v>
      </c>
      <c r="D613" s="135" t="s">
        <v>68</v>
      </c>
      <c r="E613" s="135" t="s">
        <v>381</v>
      </c>
      <c r="F613" s="363">
        <v>200</v>
      </c>
      <c r="G613" s="89"/>
      <c r="H613" s="89"/>
      <c r="I613" s="89"/>
      <c r="J613" s="143">
        <f t="shared" si="182"/>
        <v>131.9</v>
      </c>
      <c r="K613" s="143">
        <f t="shared" si="182"/>
        <v>105.5</v>
      </c>
      <c r="L613" s="143">
        <f t="shared" si="182"/>
        <v>79.2</v>
      </c>
      <c r="M613" s="296"/>
      <c r="N613" s="106"/>
    </row>
    <row r="614" spans="1:14" s="107" customFormat="1" ht="30" customHeight="1" x14ac:dyDescent="0.25">
      <c r="A614" s="324" t="s">
        <v>195</v>
      </c>
      <c r="B614" s="135" t="s">
        <v>360</v>
      </c>
      <c r="C614" s="135" t="s">
        <v>24</v>
      </c>
      <c r="D614" s="135" t="s">
        <v>68</v>
      </c>
      <c r="E614" s="135" t="s">
        <v>381</v>
      </c>
      <c r="F614" s="363">
        <v>240</v>
      </c>
      <c r="G614" s="89"/>
      <c r="H614" s="89"/>
      <c r="I614" s="89"/>
      <c r="J614" s="143">
        <f t="shared" si="182"/>
        <v>131.9</v>
      </c>
      <c r="K614" s="143">
        <f t="shared" si="182"/>
        <v>105.5</v>
      </c>
      <c r="L614" s="143">
        <f t="shared" si="182"/>
        <v>79.2</v>
      </c>
      <c r="M614" s="296"/>
      <c r="N614" s="106"/>
    </row>
    <row r="615" spans="1:14" s="107" customFormat="1" ht="27.75" customHeight="1" x14ac:dyDescent="0.2">
      <c r="A615" s="91" t="s">
        <v>37</v>
      </c>
      <c r="B615" s="135" t="s">
        <v>360</v>
      </c>
      <c r="C615" s="135" t="s">
        <v>24</v>
      </c>
      <c r="D615" s="135" t="s">
        <v>68</v>
      </c>
      <c r="E615" s="135" t="s">
        <v>381</v>
      </c>
      <c r="F615" s="312">
        <v>240</v>
      </c>
      <c r="G615" s="89" t="s">
        <v>25</v>
      </c>
      <c r="H615" s="89"/>
      <c r="I615" s="89"/>
      <c r="J615" s="143">
        <f t="shared" ref="J615:L616" si="183">J616</f>
        <v>131.9</v>
      </c>
      <c r="K615" s="143">
        <f t="shared" si="183"/>
        <v>105.5</v>
      </c>
      <c r="L615" s="143">
        <f t="shared" si="183"/>
        <v>79.2</v>
      </c>
      <c r="M615" s="296"/>
      <c r="N615" s="106"/>
    </row>
    <row r="616" spans="1:14" s="107" customFormat="1" ht="26.25" customHeight="1" x14ac:dyDescent="0.2">
      <c r="A616" s="183" t="s">
        <v>38</v>
      </c>
      <c r="B616" s="135" t="s">
        <v>360</v>
      </c>
      <c r="C616" s="135" t="s">
        <v>24</v>
      </c>
      <c r="D616" s="135" t="s">
        <v>68</v>
      </c>
      <c r="E616" s="135" t="s">
        <v>381</v>
      </c>
      <c r="F616" s="312">
        <v>240</v>
      </c>
      <c r="G616" s="89" t="s">
        <v>25</v>
      </c>
      <c r="H616" s="89" t="s">
        <v>31</v>
      </c>
      <c r="I616" s="89"/>
      <c r="J616" s="143">
        <f t="shared" si="183"/>
        <v>131.9</v>
      </c>
      <c r="K616" s="143">
        <f t="shared" si="183"/>
        <v>105.5</v>
      </c>
      <c r="L616" s="143">
        <f t="shared" si="183"/>
        <v>79.2</v>
      </c>
      <c r="M616" s="296"/>
      <c r="N616" s="106"/>
    </row>
    <row r="617" spans="1:14" s="107" customFormat="1" ht="36" customHeight="1" x14ac:dyDescent="0.2">
      <c r="A617" s="183" t="s">
        <v>86</v>
      </c>
      <c r="B617" s="135" t="s">
        <v>360</v>
      </c>
      <c r="C617" s="135" t="s">
        <v>24</v>
      </c>
      <c r="D617" s="135" t="s">
        <v>68</v>
      </c>
      <c r="E617" s="135" t="s">
        <v>381</v>
      </c>
      <c r="F617" s="312">
        <v>240</v>
      </c>
      <c r="G617" s="89" t="s">
        <v>25</v>
      </c>
      <c r="H617" s="89" t="s">
        <v>31</v>
      </c>
      <c r="I617" s="89" t="s">
        <v>13</v>
      </c>
      <c r="J617" s="143">
        <f>'ведомст 3'!K173</f>
        <v>131.9</v>
      </c>
      <c r="K617" s="143">
        <f>'ведомст 3'!L173</f>
        <v>105.5</v>
      </c>
      <c r="L617" s="143">
        <f>'ведомст 3'!M173</f>
        <v>79.2</v>
      </c>
      <c r="M617" s="296"/>
      <c r="N617" s="106"/>
    </row>
    <row r="618" spans="1:14" s="107" customFormat="1" ht="90" x14ac:dyDescent="0.25">
      <c r="A618" s="183" t="s">
        <v>168</v>
      </c>
      <c r="B618" s="135" t="s">
        <v>360</v>
      </c>
      <c r="C618" s="135" t="s">
        <v>24</v>
      </c>
      <c r="D618" s="135" t="s">
        <v>68</v>
      </c>
      <c r="E618" s="135" t="s">
        <v>420</v>
      </c>
      <c r="F618" s="312"/>
      <c r="G618" s="194"/>
      <c r="H618" s="194"/>
      <c r="I618" s="179"/>
      <c r="J618" s="143">
        <f t="shared" ref="J618:L620" si="184">J619</f>
        <v>47.9</v>
      </c>
      <c r="K618" s="143">
        <f t="shared" si="184"/>
        <v>47.300000000000004</v>
      </c>
      <c r="L618" s="143">
        <f t="shared" si="184"/>
        <v>47.099999999999994</v>
      </c>
      <c r="M618" s="296"/>
      <c r="N618" s="106"/>
    </row>
    <row r="619" spans="1:14" s="107" customFormat="1" ht="90" x14ac:dyDescent="0.25">
      <c r="A619" s="317" t="s">
        <v>196</v>
      </c>
      <c r="B619" s="135" t="s">
        <v>360</v>
      </c>
      <c r="C619" s="135" t="s">
        <v>24</v>
      </c>
      <c r="D619" s="135" t="s">
        <v>68</v>
      </c>
      <c r="E619" s="135" t="s">
        <v>420</v>
      </c>
      <c r="F619" s="312">
        <v>100</v>
      </c>
      <c r="G619" s="194"/>
      <c r="H619" s="194"/>
      <c r="I619" s="179"/>
      <c r="J619" s="143">
        <f t="shared" si="184"/>
        <v>47.9</v>
      </c>
      <c r="K619" s="143">
        <f t="shared" si="184"/>
        <v>47.300000000000004</v>
      </c>
      <c r="L619" s="143">
        <f t="shared" si="184"/>
        <v>47.099999999999994</v>
      </c>
      <c r="M619" s="296"/>
      <c r="N619" s="106"/>
    </row>
    <row r="620" spans="1:14" s="107" customFormat="1" ht="30" x14ac:dyDescent="0.25">
      <c r="A620" s="317" t="s">
        <v>197</v>
      </c>
      <c r="B620" s="135" t="s">
        <v>360</v>
      </c>
      <c r="C620" s="135" t="s">
        <v>24</v>
      </c>
      <c r="D620" s="135" t="s">
        <v>68</v>
      </c>
      <c r="E620" s="135" t="s">
        <v>420</v>
      </c>
      <c r="F620" s="312">
        <v>120</v>
      </c>
      <c r="G620" s="194"/>
      <c r="H620" s="194"/>
      <c r="I620" s="179"/>
      <c r="J620" s="143">
        <f t="shared" si="184"/>
        <v>47.9</v>
      </c>
      <c r="K620" s="143">
        <f t="shared" si="184"/>
        <v>47.300000000000004</v>
      </c>
      <c r="L620" s="143">
        <f t="shared" si="184"/>
        <v>47.099999999999994</v>
      </c>
      <c r="M620" s="296"/>
      <c r="N620" s="106"/>
    </row>
    <row r="621" spans="1:14" s="107" customFormat="1" ht="21.75" customHeight="1" x14ac:dyDescent="0.2">
      <c r="A621" s="183" t="s">
        <v>21</v>
      </c>
      <c r="B621" s="135" t="s">
        <v>360</v>
      </c>
      <c r="C621" s="135" t="s">
        <v>24</v>
      </c>
      <c r="D621" s="135" t="s">
        <v>68</v>
      </c>
      <c r="E621" s="135" t="s">
        <v>420</v>
      </c>
      <c r="F621" s="312">
        <v>120</v>
      </c>
      <c r="G621" s="194" t="s">
        <v>22</v>
      </c>
      <c r="H621" s="194"/>
      <c r="I621" s="89"/>
      <c r="J621" s="143">
        <f t="shared" ref="J621:L622" si="185">J622</f>
        <v>47.9</v>
      </c>
      <c r="K621" s="143">
        <f t="shared" si="185"/>
        <v>47.300000000000004</v>
      </c>
      <c r="L621" s="143">
        <f t="shared" si="185"/>
        <v>47.099999999999994</v>
      </c>
      <c r="M621" s="296"/>
      <c r="N621" s="106"/>
    </row>
    <row r="622" spans="1:14" s="107" customFormat="1" ht="50.25" customHeight="1" x14ac:dyDescent="0.2">
      <c r="A622" s="183" t="s">
        <v>88</v>
      </c>
      <c r="B622" s="135" t="s">
        <v>360</v>
      </c>
      <c r="C622" s="135" t="s">
        <v>24</v>
      </c>
      <c r="D622" s="135" t="s">
        <v>68</v>
      </c>
      <c r="E622" s="135" t="s">
        <v>420</v>
      </c>
      <c r="F622" s="312">
        <v>120</v>
      </c>
      <c r="G622" s="194" t="s">
        <v>22</v>
      </c>
      <c r="H622" s="194" t="s">
        <v>25</v>
      </c>
      <c r="I622" s="89"/>
      <c r="J622" s="143">
        <f t="shared" si="185"/>
        <v>47.9</v>
      </c>
      <c r="K622" s="143">
        <f t="shared" si="185"/>
        <v>47.300000000000004</v>
      </c>
      <c r="L622" s="143">
        <f t="shared" si="185"/>
        <v>47.099999999999994</v>
      </c>
      <c r="M622" s="296"/>
      <c r="N622" s="106"/>
    </row>
    <row r="623" spans="1:14" s="107" customFormat="1" ht="30" x14ac:dyDescent="0.2">
      <c r="A623" s="183" t="s">
        <v>86</v>
      </c>
      <c r="B623" s="135" t="s">
        <v>360</v>
      </c>
      <c r="C623" s="135" t="s">
        <v>24</v>
      </c>
      <c r="D623" s="135" t="s">
        <v>68</v>
      </c>
      <c r="E623" s="135" t="s">
        <v>420</v>
      </c>
      <c r="F623" s="312">
        <v>120</v>
      </c>
      <c r="G623" s="89" t="s">
        <v>22</v>
      </c>
      <c r="H623" s="89" t="s">
        <v>25</v>
      </c>
      <c r="I623" s="89">
        <v>900</v>
      </c>
      <c r="J623" s="143">
        <f>'ведомст 3'!K69</f>
        <v>47.9</v>
      </c>
      <c r="K623" s="143">
        <f>'ведомст 3'!L69</f>
        <v>47.300000000000004</v>
      </c>
      <c r="L623" s="143">
        <f>'ведомст 3'!M69</f>
        <v>47.099999999999994</v>
      </c>
      <c r="M623" s="296"/>
      <c r="N623" s="106"/>
    </row>
    <row r="624" spans="1:14" s="107" customFormat="1" ht="105" x14ac:dyDescent="0.2">
      <c r="A624" s="334" t="s">
        <v>169</v>
      </c>
      <c r="B624" s="135" t="s">
        <v>360</v>
      </c>
      <c r="C624" s="135" t="s">
        <v>24</v>
      </c>
      <c r="D624" s="135" t="s">
        <v>68</v>
      </c>
      <c r="E624" s="135" t="s">
        <v>361</v>
      </c>
      <c r="F624" s="312"/>
      <c r="G624" s="344"/>
      <c r="H624" s="194"/>
      <c r="I624" s="89"/>
      <c r="J624" s="143">
        <f t="shared" ref="J624:L628" si="186">J625</f>
        <v>70.2</v>
      </c>
      <c r="K624" s="143">
        <f t="shared" si="186"/>
        <v>70.3</v>
      </c>
      <c r="L624" s="143">
        <f t="shared" si="186"/>
        <v>70.400000000000006</v>
      </c>
      <c r="M624" s="296"/>
      <c r="N624" s="106"/>
    </row>
    <row r="625" spans="1:14" s="107" customFormat="1" ht="90" x14ac:dyDescent="0.25">
      <c r="A625" s="317" t="s">
        <v>196</v>
      </c>
      <c r="B625" s="135" t="s">
        <v>360</v>
      </c>
      <c r="C625" s="135" t="s">
        <v>24</v>
      </c>
      <c r="D625" s="135" t="s">
        <v>68</v>
      </c>
      <c r="E625" s="135" t="s">
        <v>361</v>
      </c>
      <c r="F625" s="312">
        <v>100</v>
      </c>
      <c r="G625" s="344"/>
      <c r="H625" s="194"/>
      <c r="I625" s="89"/>
      <c r="J625" s="143">
        <f t="shared" si="186"/>
        <v>70.2</v>
      </c>
      <c r="K625" s="143">
        <f t="shared" si="186"/>
        <v>70.3</v>
      </c>
      <c r="L625" s="143">
        <f t="shared" si="186"/>
        <v>70.400000000000006</v>
      </c>
      <c r="M625" s="296"/>
      <c r="N625" s="106"/>
    </row>
    <row r="626" spans="1:14" s="107" customFormat="1" ht="30" x14ac:dyDescent="0.25">
      <c r="A626" s="317" t="s">
        <v>197</v>
      </c>
      <c r="B626" s="135" t="s">
        <v>360</v>
      </c>
      <c r="C626" s="135" t="s">
        <v>24</v>
      </c>
      <c r="D626" s="135" t="s">
        <v>68</v>
      </c>
      <c r="E626" s="135" t="s">
        <v>361</v>
      </c>
      <c r="F626" s="312">
        <v>120</v>
      </c>
      <c r="G626" s="344"/>
      <c r="H626" s="194"/>
      <c r="I626" s="89"/>
      <c r="J626" s="143">
        <f t="shared" si="186"/>
        <v>70.2</v>
      </c>
      <c r="K626" s="143">
        <f t="shared" si="186"/>
        <v>70.3</v>
      </c>
      <c r="L626" s="143">
        <f t="shared" si="186"/>
        <v>70.400000000000006</v>
      </c>
      <c r="M626" s="296"/>
      <c r="N626" s="106"/>
    </row>
    <row r="627" spans="1:14" s="107" customFormat="1" ht="21.75" customHeight="1" x14ac:dyDescent="0.2">
      <c r="A627" s="183" t="s">
        <v>21</v>
      </c>
      <c r="B627" s="135" t="s">
        <v>360</v>
      </c>
      <c r="C627" s="135" t="s">
        <v>24</v>
      </c>
      <c r="D627" s="135" t="s">
        <v>68</v>
      </c>
      <c r="E627" s="135" t="s">
        <v>361</v>
      </c>
      <c r="F627" s="312">
        <v>120</v>
      </c>
      <c r="G627" s="344" t="s">
        <v>22</v>
      </c>
      <c r="H627" s="194"/>
      <c r="I627" s="89"/>
      <c r="J627" s="143">
        <f t="shared" si="186"/>
        <v>70.2</v>
      </c>
      <c r="K627" s="143">
        <f t="shared" si="186"/>
        <v>70.3</v>
      </c>
      <c r="L627" s="143">
        <f t="shared" si="186"/>
        <v>70.400000000000006</v>
      </c>
      <c r="M627" s="296"/>
      <c r="N627" s="106"/>
    </row>
    <row r="628" spans="1:14" s="107" customFormat="1" ht="75" x14ac:dyDescent="0.2">
      <c r="A628" s="183" t="s">
        <v>88</v>
      </c>
      <c r="B628" s="135" t="s">
        <v>360</v>
      </c>
      <c r="C628" s="135" t="s">
        <v>24</v>
      </c>
      <c r="D628" s="135" t="s">
        <v>68</v>
      </c>
      <c r="E628" s="135" t="s">
        <v>361</v>
      </c>
      <c r="F628" s="312">
        <v>120</v>
      </c>
      <c r="G628" s="344" t="s">
        <v>22</v>
      </c>
      <c r="H628" s="194" t="s">
        <v>25</v>
      </c>
      <c r="I628" s="89"/>
      <c r="J628" s="194">
        <f t="shared" si="186"/>
        <v>70.2</v>
      </c>
      <c r="K628" s="194">
        <f t="shared" si="186"/>
        <v>70.3</v>
      </c>
      <c r="L628" s="194">
        <f t="shared" si="186"/>
        <v>70.400000000000006</v>
      </c>
      <c r="M628" s="559"/>
      <c r="N628" s="106"/>
    </row>
    <row r="629" spans="1:14" s="107" customFormat="1" ht="37.5" customHeight="1" x14ac:dyDescent="0.2">
      <c r="A629" s="183" t="s">
        <v>86</v>
      </c>
      <c r="B629" s="135" t="s">
        <v>360</v>
      </c>
      <c r="C629" s="135" t="s">
        <v>24</v>
      </c>
      <c r="D629" s="135" t="s">
        <v>68</v>
      </c>
      <c r="E629" s="135" t="s">
        <v>361</v>
      </c>
      <c r="F629" s="312">
        <v>120</v>
      </c>
      <c r="G629" s="344" t="s">
        <v>22</v>
      </c>
      <c r="H629" s="194" t="s">
        <v>25</v>
      </c>
      <c r="I629" s="89" t="s">
        <v>13</v>
      </c>
      <c r="J629" s="143">
        <f>'ведомст 3'!K72</f>
        <v>70.2</v>
      </c>
      <c r="K629" s="143">
        <f>'ведомст 3'!L72</f>
        <v>70.3</v>
      </c>
      <c r="L629" s="143">
        <f>'ведомст 3'!M72</f>
        <v>70.400000000000006</v>
      </c>
      <c r="M629" s="296"/>
      <c r="N629" s="106"/>
    </row>
    <row r="630" spans="1:14" s="107" customFormat="1" ht="51" customHeight="1" x14ac:dyDescent="0.25">
      <c r="A630" s="183" t="s">
        <v>172</v>
      </c>
      <c r="B630" s="135" t="s">
        <v>360</v>
      </c>
      <c r="C630" s="135" t="s">
        <v>24</v>
      </c>
      <c r="D630" s="135" t="s">
        <v>68</v>
      </c>
      <c r="E630" s="135" t="s">
        <v>362</v>
      </c>
      <c r="F630" s="312"/>
      <c r="G630" s="194"/>
      <c r="H630" s="194"/>
      <c r="I630" s="179"/>
      <c r="J630" s="143">
        <f t="shared" ref="J630:L632" si="187">J631</f>
        <v>0.6</v>
      </c>
      <c r="K630" s="143">
        <f t="shared" si="187"/>
        <v>0.6</v>
      </c>
      <c r="L630" s="143">
        <f t="shared" si="187"/>
        <v>0.6</v>
      </c>
      <c r="M630" s="296"/>
      <c r="N630" s="106"/>
    </row>
    <row r="631" spans="1:14" s="107" customFormat="1" ht="37.5" customHeight="1" x14ac:dyDescent="0.25">
      <c r="A631" s="324" t="s">
        <v>194</v>
      </c>
      <c r="B631" s="135" t="s">
        <v>360</v>
      </c>
      <c r="C631" s="135" t="s">
        <v>24</v>
      </c>
      <c r="D631" s="135" t="s">
        <v>68</v>
      </c>
      <c r="E631" s="135" t="s">
        <v>362</v>
      </c>
      <c r="F631" s="312">
        <v>200</v>
      </c>
      <c r="G631" s="194"/>
      <c r="H631" s="194"/>
      <c r="I631" s="179"/>
      <c r="J631" s="143">
        <f t="shared" si="187"/>
        <v>0.6</v>
      </c>
      <c r="K631" s="143">
        <f t="shared" si="187"/>
        <v>0.6</v>
      </c>
      <c r="L631" s="143">
        <f t="shared" si="187"/>
        <v>0.6</v>
      </c>
      <c r="M631" s="296"/>
      <c r="N631" s="106"/>
    </row>
    <row r="632" spans="1:14" s="107" customFormat="1" ht="42" customHeight="1" x14ac:dyDescent="0.25">
      <c r="A632" s="324" t="s">
        <v>195</v>
      </c>
      <c r="B632" s="135" t="s">
        <v>360</v>
      </c>
      <c r="C632" s="135" t="s">
        <v>24</v>
      </c>
      <c r="D632" s="135" t="s">
        <v>68</v>
      </c>
      <c r="E632" s="135" t="s">
        <v>362</v>
      </c>
      <c r="F632" s="312">
        <v>240</v>
      </c>
      <c r="G632" s="194"/>
      <c r="H632" s="194"/>
      <c r="I632" s="179"/>
      <c r="J632" s="143">
        <f t="shared" si="187"/>
        <v>0.6</v>
      </c>
      <c r="K632" s="143">
        <f t="shared" si="187"/>
        <v>0.6</v>
      </c>
      <c r="L632" s="143">
        <f t="shared" si="187"/>
        <v>0.6</v>
      </c>
      <c r="M632" s="296"/>
      <c r="N632" s="106"/>
    </row>
    <row r="633" spans="1:14" s="107" customFormat="1" ht="22.5" customHeight="1" x14ac:dyDescent="0.25">
      <c r="A633" s="183" t="s">
        <v>21</v>
      </c>
      <c r="B633" s="135" t="s">
        <v>360</v>
      </c>
      <c r="C633" s="135" t="s">
        <v>24</v>
      </c>
      <c r="D633" s="135" t="s">
        <v>68</v>
      </c>
      <c r="E633" s="135" t="s">
        <v>362</v>
      </c>
      <c r="F633" s="312">
        <v>240</v>
      </c>
      <c r="G633" s="344" t="s">
        <v>22</v>
      </c>
      <c r="H633" s="194"/>
      <c r="I633" s="179"/>
      <c r="J633" s="143">
        <f t="shared" ref="J633:L634" si="188">J634</f>
        <v>0.6</v>
      </c>
      <c r="K633" s="143">
        <f t="shared" si="188"/>
        <v>0.6</v>
      </c>
      <c r="L633" s="143">
        <f t="shared" si="188"/>
        <v>0.6</v>
      </c>
      <c r="M633" s="296"/>
      <c r="N633" s="106"/>
    </row>
    <row r="634" spans="1:14" s="107" customFormat="1" ht="35.25" customHeight="1" x14ac:dyDescent="0.25">
      <c r="A634" s="183" t="s">
        <v>88</v>
      </c>
      <c r="B634" s="135" t="s">
        <v>360</v>
      </c>
      <c r="C634" s="135" t="s">
        <v>24</v>
      </c>
      <c r="D634" s="135" t="s">
        <v>68</v>
      </c>
      <c r="E634" s="135" t="s">
        <v>362</v>
      </c>
      <c r="F634" s="312">
        <v>240</v>
      </c>
      <c r="G634" s="344" t="s">
        <v>22</v>
      </c>
      <c r="H634" s="194" t="s">
        <v>25</v>
      </c>
      <c r="I634" s="179"/>
      <c r="J634" s="143">
        <f t="shared" si="188"/>
        <v>0.6</v>
      </c>
      <c r="K634" s="143">
        <f t="shared" si="188"/>
        <v>0.6</v>
      </c>
      <c r="L634" s="143">
        <f t="shared" si="188"/>
        <v>0.6</v>
      </c>
      <c r="M634" s="296"/>
      <c r="N634" s="106"/>
    </row>
    <row r="635" spans="1:14" s="107" customFormat="1" ht="30" customHeight="1" x14ac:dyDescent="0.2">
      <c r="A635" s="183" t="s">
        <v>86</v>
      </c>
      <c r="B635" s="135" t="s">
        <v>360</v>
      </c>
      <c r="C635" s="135" t="s">
        <v>24</v>
      </c>
      <c r="D635" s="135" t="s">
        <v>68</v>
      </c>
      <c r="E635" s="135" t="s">
        <v>362</v>
      </c>
      <c r="F635" s="312">
        <v>240</v>
      </c>
      <c r="G635" s="344" t="s">
        <v>22</v>
      </c>
      <c r="H635" s="194" t="s">
        <v>25</v>
      </c>
      <c r="I635" s="89">
        <v>900</v>
      </c>
      <c r="J635" s="143">
        <f>'ведомст 3'!K75</f>
        <v>0.6</v>
      </c>
      <c r="K635" s="143">
        <f>'ведомст 3'!L75</f>
        <v>0.6</v>
      </c>
      <c r="L635" s="143">
        <f>'ведомст 3'!M75</f>
        <v>0.6</v>
      </c>
      <c r="M635" s="296"/>
      <c r="N635" s="106"/>
    </row>
    <row r="636" spans="1:14" s="107" customFormat="1" ht="82.5" customHeight="1" x14ac:dyDescent="0.25">
      <c r="A636" s="568" t="s">
        <v>330</v>
      </c>
      <c r="B636" s="407" t="s">
        <v>360</v>
      </c>
      <c r="C636" s="408" t="s">
        <v>24</v>
      </c>
      <c r="D636" s="408" t="s">
        <v>68</v>
      </c>
      <c r="E636" s="408" t="s">
        <v>427</v>
      </c>
      <c r="F636" s="409"/>
      <c r="G636" s="408"/>
      <c r="H636" s="408"/>
      <c r="I636" s="408"/>
      <c r="J636" s="270">
        <f>J645+J640</f>
        <v>21.9</v>
      </c>
      <c r="K636" s="270">
        <f t="shared" ref="K636:L636" si="189">K645+K640</f>
        <v>21.9</v>
      </c>
      <c r="L636" s="270">
        <f t="shared" si="189"/>
        <v>21.9</v>
      </c>
      <c r="M636" s="565"/>
      <c r="N636" s="106"/>
    </row>
    <row r="637" spans="1:14" s="107" customFormat="1" ht="48.75" customHeight="1" x14ac:dyDescent="0.25">
      <c r="A637" s="317" t="s">
        <v>196</v>
      </c>
      <c r="B637" s="407" t="s">
        <v>360</v>
      </c>
      <c r="C637" s="408" t="s">
        <v>24</v>
      </c>
      <c r="D637" s="408" t="s">
        <v>68</v>
      </c>
      <c r="E637" s="408" t="s">
        <v>427</v>
      </c>
      <c r="F637" s="409">
        <v>100</v>
      </c>
      <c r="G637" s="408"/>
      <c r="H637" s="408"/>
      <c r="I637" s="408"/>
      <c r="J637" s="270">
        <f>J638</f>
        <v>19.5</v>
      </c>
      <c r="K637" s="270">
        <f t="shared" ref="K637:L637" si="190">K638</f>
        <v>19.5</v>
      </c>
      <c r="L637" s="270">
        <f t="shared" si="190"/>
        <v>19.5</v>
      </c>
      <c r="M637" s="565"/>
      <c r="N637" s="106"/>
    </row>
    <row r="638" spans="1:14" s="107" customFormat="1" ht="34.5" customHeight="1" x14ac:dyDescent="0.25">
      <c r="A638" s="317" t="s">
        <v>197</v>
      </c>
      <c r="B638" s="407" t="s">
        <v>360</v>
      </c>
      <c r="C638" s="408" t="s">
        <v>24</v>
      </c>
      <c r="D638" s="408" t="s">
        <v>68</v>
      </c>
      <c r="E638" s="408" t="s">
        <v>427</v>
      </c>
      <c r="F638" s="409">
        <v>120</v>
      </c>
      <c r="G638" s="408"/>
      <c r="H638" s="408"/>
      <c r="I638" s="408"/>
      <c r="J638" s="270">
        <f>J639</f>
        <v>19.5</v>
      </c>
      <c r="K638" s="270">
        <f t="shared" ref="K638:L638" si="191">K639</f>
        <v>19.5</v>
      </c>
      <c r="L638" s="270">
        <f t="shared" si="191"/>
        <v>19.5</v>
      </c>
      <c r="M638" s="565"/>
      <c r="N638" s="106"/>
    </row>
    <row r="639" spans="1:14" s="107" customFormat="1" ht="34.5" customHeight="1" x14ac:dyDescent="0.25">
      <c r="A639" s="183" t="s">
        <v>21</v>
      </c>
      <c r="B639" s="407" t="s">
        <v>360</v>
      </c>
      <c r="C639" s="408" t="s">
        <v>24</v>
      </c>
      <c r="D639" s="408" t="s">
        <v>68</v>
      </c>
      <c r="E639" s="408" t="s">
        <v>427</v>
      </c>
      <c r="F639" s="409">
        <v>120</v>
      </c>
      <c r="G639" s="344" t="s">
        <v>22</v>
      </c>
      <c r="H639" s="408"/>
      <c r="I639" s="408"/>
      <c r="J639" s="270">
        <f>J640</f>
        <v>19.5</v>
      </c>
      <c r="K639" s="270">
        <f t="shared" ref="K639:L639" si="192">K640</f>
        <v>19.5</v>
      </c>
      <c r="L639" s="270">
        <f t="shared" si="192"/>
        <v>19.5</v>
      </c>
      <c r="M639" s="565"/>
      <c r="N639" s="106"/>
    </row>
    <row r="640" spans="1:14" s="107" customFormat="1" ht="26.25" customHeight="1" x14ac:dyDescent="0.25">
      <c r="A640" s="183" t="s">
        <v>88</v>
      </c>
      <c r="B640" s="407" t="s">
        <v>360</v>
      </c>
      <c r="C640" s="408" t="s">
        <v>24</v>
      </c>
      <c r="D640" s="408" t="s">
        <v>68</v>
      </c>
      <c r="E640" s="408" t="s">
        <v>427</v>
      </c>
      <c r="F640" s="409">
        <v>120</v>
      </c>
      <c r="G640" s="344" t="s">
        <v>22</v>
      </c>
      <c r="H640" s="194" t="s">
        <v>25</v>
      </c>
      <c r="I640" s="408"/>
      <c r="J640" s="270">
        <f>J641</f>
        <v>19.5</v>
      </c>
      <c r="K640" s="270">
        <f t="shared" ref="K640:L640" si="193">K641</f>
        <v>19.5</v>
      </c>
      <c r="L640" s="270">
        <f t="shared" si="193"/>
        <v>19.5</v>
      </c>
      <c r="M640" s="565"/>
      <c r="N640" s="106"/>
    </row>
    <row r="641" spans="1:14" s="107" customFormat="1" ht="26.25" customHeight="1" x14ac:dyDescent="0.25">
      <c r="A641" s="410" t="s">
        <v>86</v>
      </c>
      <c r="B641" s="407" t="s">
        <v>360</v>
      </c>
      <c r="C641" s="408" t="s">
        <v>24</v>
      </c>
      <c r="D641" s="408" t="s">
        <v>68</v>
      </c>
      <c r="E641" s="408" t="s">
        <v>427</v>
      </c>
      <c r="F641" s="409">
        <v>120</v>
      </c>
      <c r="G641" s="344" t="s">
        <v>22</v>
      </c>
      <c r="H641" s="194" t="s">
        <v>25</v>
      </c>
      <c r="I641" s="408">
        <v>900</v>
      </c>
      <c r="J641" s="270">
        <f>'разд.подразд 4'!J86</f>
        <v>19.5</v>
      </c>
      <c r="K641" s="270">
        <f>'разд.подразд 4'!K86</f>
        <v>19.5</v>
      </c>
      <c r="L641" s="270">
        <f>'разд.подразд 4'!L86</f>
        <v>19.5</v>
      </c>
      <c r="M641" s="565"/>
      <c r="N641" s="106"/>
    </row>
    <row r="642" spans="1:14" s="107" customFormat="1" ht="50.25" customHeight="1" x14ac:dyDescent="0.25">
      <c r="A642" s="410" t="s">
        <v>194</v>
      </c>
      <c r="B642" s="407" t="s">
        <v>360</v>
      </c>
      <c r="C642" s="408" t="s">
        <v>24</v>
      </c>
      <c r="D642" s="408" t="s">
        <v>68</v>
      </c>
      <c r="E642" s="408" t="s">
        <v>427</v>
      </c>
      <c r="F642" s="409">
        <v>200</v>
      </c>
      <c r="G642" s="408"/>
      <c r="H642" s="408"/>
      <c r="I642" s="408"/>
      <c r="J642" s="270">
        <f>J643</f>
        <v>2.4</v>
      </c>
      <c r="K642" s="270">
        <f t="shared" ref="K642:L642" si="194">K643</f>
        <v>2.4</v>
      </c>
      <c r="L642" s="270">
        <f t="shared" si="194"/>
        <v>2.4</v>
      </c>
      <c r="M642" s="565"/>
      <c r="N642" s="106"/>
    </row>
    <row r="643" spans="1:14" s="107" customFormat="1" ht="48" customHeight="1" x14ac:dyDescent="0.25">
      <c r="A643" s="410" t="s">
        <v>195</v>
      </c>
      <c r="B643" s="407" t="s">
        <v>360</v>
      </c>
      <c r="C643" s="408" t="s">
        <v>24</v>
      </c>
      <c r="D643" s="408" t="s">
        <v>68</v>
      </c>
      <c r="E643" s="408" t="s">
        <v>427</v>
      </c>
      <c r="F643" s="409">
        <v>240</v>
      </c>
      <c r="G643" s="408"/>
      <c r="H643" s="408"/>
      <c r="I643" s="408"/>
      <c r="J643" s="270">
        <f>J644</f>
        <v>2.4</v>
      </c>
      <c r="K643" s="270">
        <f t="shared" ref="K643:L643" si="195">K644</f>
        <v>2.4</v>
      </c>
      <c r="L643" s="270">
        <f t="shared" si="195"/>
        <v>2.4</v>
      </c>
      <c r="M643" s="565"/>
      <c r="N643" s="106"/>
    </row>
    <row r="644" spans="1:14" s="107" customFormat="1" ht="30.75" customHeight="1" x14ac:dyDescent="0.25">
      <c r="A644" s="410" t="s">
        <v>21</v>
      </c>
      <c r="B644" s="407" t="s">
        <v>360</v>
      </c>
      <c r="C644" s="408" t="s">
        <v>24</v>
      </c>
      <c r="D644" s="408" t="s">
        <v>68</v>
      </c>
      <c r="E644" s="408" t="s">
        <v>427</v>
      </c>
      <c r="F644" s="409">
        <v>240</v>
      </c>
      <c r="G644" s="408" t="s">
        <v>22</v>
      </c>
      <c r="H644" s="408"/>
      <c r="I644" s="408"/>
      <c r="J644" s="144">
        <f>J645</f>
        <v>2.4</v>
      </c>
      <c r="K644" s="144">
        <f t="shared" ref="K644:L644" si="196">K645</f>
        <v>2.4</v>
      </c>
      <c r="L644" s="144">
        <f t="shared" si="196"/>
        <v>2.4</v>
      </c>
      <c r="M644" s="296"/>
      <c r="N644" s="106"/>
    </row>
    <row r="645" spans="1:14" s="167" customFormat="1" ht="34.5" customHeight="1" x14ac:dyDescent="0.25">
      <c r="A645" s="410" t="s">
        <v>86</v>
      </c>
      <c r="B645" s="407" t="s">
        <v>360</v>
      </c>
      <c r="C645" s="408" t="s">
        <v>24</v>
      </c>
      <c r="D645" s="408" t="s">
        <v>68</v>
      </c>
      <c r="E645" s="408" t="s">
        <v>427</v>
      </c>
      <c r="F645" s="409">
        <v>240</v>
      </c>
      <c r="G645" s="408" t="s">
        <v>22</v>
      </c>
      <c r="H645" s="408" t="s">
        <v>25</v>
      </c>
      <c r="I645" s="408" t="s">
        <v>13</v>
      </c>
      <c r="J645" s="272">
        <f>'ведомст 3'!K80</f>
        <v>2.4</v>
      </c>
      <c r="K645" s="272">
        <f>'ведомст 3'!L80</f>
        <v>2.4</v>
      </c>
      <c r="L645" s="272">
        <f>'ведомст 3'!M80</f>
        <v>2.4</v>
      </c>
      <c r="M645" s="566"/>
      <c r="N645" s="106"/>
    </row>
    <row r="646" spans="1:14" s="167" customFormat="1" ht="47.25" x14ac:dyDescent="0.25">
      <c r="A646" s="182" t="s">
        <v>479</v>
      </c>
      <c r="B646" s="407" t="s">
        <v>360</v>
      </c>
      <c r="C646" s="408" t="s">
        <v>24</v>
      </c>
      <c r="D646" s="408" t="s">
        <v>68</v>
      </c>
      <c r="E646" s="408">
        <v>78050</v>
      </c>
      <c r="F646" s="409"/>
      <c r="G646" s="408"/>
      <c r="H646" s="408"/>
      <c r="I646" s="408"/>
      <c r="J646" s="272">
        <f>J647</f>
        <v>48.6</v>
      </c>
      <c r="K646" s="212">
        <f t="shared" ref="K646:L646" si="197">K647</f>
        <v>0</v>
      </c>
      <c r="L646" s="212">
        <f t="shared" si="197"/>
        <v>0</v>
      </c>
      <c r="M646" s="566" t="s">
        <v>506</v>
      </c>
      <c r="N646" s="106"/>
    </row>
    <row r="647" spans="1:14" s="167" customFormat="1" ht="38.25" x14ac:dyDescent="0.25">
      <c r="A647" s="410" t="s">
        <v>194</v>
      </c>
      <c r="B647" s="407" t="s">
        <v>360</v>
      </c>
      <c r="C647" s="408" t="s">
        <v>24</v>
      </c>
      <c r="D647" s="408" t="s">
        <v>68</v>
      </c>
      <c r="E647" s="408">
        <v>78050</v>
      </c>
      <c r="F647" s="409">
        <v>200</v>
      </c>
      <c r="G647" s="408"/>
      <c r="H647" s="408"/>
      <c r="I647" s="408"/>
      <c r="J647" s="272">
        <f>J648</f>
        <v>48.6</v>
      </c>
      <c r="K647" s="212">
        <f t="shared" ref="K647:L647" si="198">K648</f>
        <v>0</v>
      </c>
      <c r="L647" s="212">
        <f t="shared" si="198"/>
        <v>0</v>
      </c>
      <c r="M647" s="566"/>
      <c r="N647" s="106"/>
    </row>
    <row r="648" spans="1:14" s="167" customFormat="1" ht="38.25" x14ac:dyDescent="0.25">
      <c r="A648" s="410" t="s">
        <v>195</v>
      </c>
      <c r="B648" s="407" t="s">
        <v>360</v>
      </c>
      <c r="C648" s="408" t="s">
        <v>24</v>
      </c>
      <c r="D648" s="408" t="s">
        <v>68</v>
      </c>
      <c r="E648" s="408">
        <v>78050</v>
      </c>
      <c r="F648" s="409">
        <v>240</v>
      </c>
      <c r="G648" s="408"/>
      <c r="H648" s="408"/>
      <c r="I648" s="408"/>
      <c r="J648" s="272">
        <f>J649</f>
        <v>48.6</v>
      </c>
      <c r="K648" s="212">
        <f t="shared" ref="K648:L648" si="199">K649</f>
        <v>0</v>
      </c>
      <c r="L648" s="212">
        <f t="shared" si="199"/>
        <v>0</v>
      </c>
      <c r="M648" s="566"/>
      <c r="N648" s="106"/>
    </row>
    <row r="649" spans="1:14" s="167" customFormat="1" x14ac:dyDescent="0.25">
      <c r="A649" s="410" t="s">
        <v>21</v>
      </c>
      <c r="B649" s="407" t="s">
        <v>360</v>
      </c>
      <c r="C649" s="408" t="s">
        <v>24</v>
      </c>
      <c r="D649" s="408" t="s">
        <v>68</v>
      </c>
      <c r="E649" s="408">
        <v>78050</v>
      </c>
      <c r="F649" s="409">
        <v>240</v>
      </c>
      <c r="G649" s="408" t="s">
        <v>22</v>
      </c>
      <c r="H649" s="408"/>
      <c r="I649" s="408"/>
      <c r="J649" s="272">
        <f>J650</f>
        <v>48.6</v>
      </c>
      <c r="K649" s="212">
        <f t="shared" ref="K649:L649" si="200">K650</f>
        <v>0</v>
      </c>
      <c r="L649" s="212">
        <f t="shared" si="200"/>
        <v>0</v>
      </c>
      <c r="M649" s="566"/>
      <c r="N649" s="106"/>
    </row>
    <row r="650" spans="1:14" s="167" customFormat="1" ht="51" x14ac:dyDescent="0.25">
      <c r="A650" s="410" t="s">
        <v>88</v>
      </c>
      <c r="B650" s="407" t="s">
        <v>360</v>
      </c>
      <c r="C650" s="408" t="s">
        <v>24</v>
      </c>
      <c r="D650" s="408" t="s">
        <v>68</v>
      </c>
      <c r="E650" s="408">
        <v>78050</v>
      </c>
      <c r="F650" s="409">
        <v>240</v>
      </c>
      <c r="G650" s="408" t="s">
        <v>22</v>
      </c>
      <c r="H650" s="408" t="s">
        <v>25</v>
      </c>
      <c r="I650" s="408"/>
      <c r="J650" s="272">
        <f>J651</f>
        <v>48.6</v>
      </c>
      <c r="K650" s="212">
        <f t="shared" ref="K650:L650" si="201">K651</f>
        <v>0</v>
      </c>
      <c r="L650" s="212">
        <f t="shared" si="201"/>
        <v>0</v>
      </c>
      <c r="M650" s="566"/>
      <c r="N650" s="106"/>
    </row>
    <row r="651" spans="1:14" s="167" customFormat="1" ht="25.5" x14ac:dyDescent="0.25">
      <c r="A651" s="410" t="s">
        <v>86</v>
      </c>
      <c r="B651" s="407" t="s">
        <v>360</v>
      </c>
      <c r="C651" s="408" t="s">
        <v>24</v>
      </c>
      <c r="D651" s="408" t="s">
        <v>68</v>
      </c>
      <c r="E651" s="408">
        <v>78050</v>
      </c>
      <c r="F651" s="409">
        <v>240</v>
      </c>
      <c r="G651" s="408" t="s">
        <v>22</v>
      </c>
      <c r="H651" s="408" t="s">
        <v>25</v>
      </c>
      <c r="I651" s="212">
        <v>900</v>
      </c>
      <c r="J651" s="272">
        <f>'ведомст 3'!K83</f>
        <v>48.6</v>
      </c>
      <c r="K651" s="212">
        <f>'ведомст 3'!L83</f>
        <v>0</v>
      </c>
      <c r="L651" s="212">
        <f>'ведомст 3'!M83</f>
        <v>0</v>
      </c>
      <c r="M651" s="566"/>
      <c r="N651" s="106"/>
    </row>
    <row r="652" spans="1:14" s="167" customFormat="1" ht="94.5" x14ac:dyDescent="0.25">
      <c r="A652" s="180" t="s">
        <v>523</v>
      </c>
      <c r="B652" s="407" t="s">
        <v>360</v>
      </c>
      <c r="C652" s="408" t="s">
        <v>24</v>
      </c>
      <c r="D652" s="408" t="s">
        <v>68</v>
      </c>
      <c r="E652" s="408">
        <v>78110</v>
      </c>
      <c r="F652" s="409"/>
      <c r="G652" s="408"/>
      <c r="H652" s="408"/>
      <c r="I652" s="212"/>
      <c r="J652" s="272">
        <f>J653</f>
        <v>345.7</v>
      </c>
      <c r="K652" s="212">
        <f t="shared" ref="K652:L652" si="202">K653</f>
        <v>0</v>
      </c>
      <c r="L652" s="212">
        <f t="shared" si="202"/>
        <v>0</v>
      </c>
      <c r="M652" s="566"/>
      <c r="N652" s="106"/>
    </row>
    <row r="653" spans="1:14" s="167" customFormat="1" ht="47.25" x14ac:dyDescent="0.25">
      <c r="A653" s="180" t="s">
        <v>246</v>
      </c>
      <c r="B653" s="407" t="s">
        <v>360</v>
      </c>
      <c r="C653" s="408" t="s">
        <v>24</v>
      </c>
      <c r="D653" s="408" t="s">
        <v>68</v>
      </c>
      <c r="E653" s="408">
        <v>78110</v>
      </c>
      <c r="F653" s="212">
        <v>600</v>
      </c>
      <c r="G653" s="212"/>
      <c r="H653" s="212"/>
      <c r="I653" s="212"/>
      <c r="J653" s="272">
        <f>J654</f>
        <v>345.7</v>
      </c>
      <c r="K653" s="212">
        <f t="shared" ref="K653:L653" si="203">K654</f>
        <v>0</v>
      </c>
      <c r="L653" s="212">
        <f t="shared" si="203"/>
        <v>0</v>
      </c>
      <c r="M653" s="566"/>
      <c r="N653" s="106"/>
    </row>
    <row r="654" spans="1:14" s="167" customFormat="1" x14ac:dyDescent="0.25">
      <c r="A654" s="180" t="s">
        <v>247</v>
      </c>
      <c r="B654" s="407" t="s">
        <v>360</v>
      </c>
      <c r="C654" s="408" t="s">
        <v>24</v>
      </c>
      <c r="D654" s="408" t="s">
        <v>68</v>
      </c>
      <c r="E654" s="408">
        <v>78110</v>
      </c>
      <c r="F654" s="212">
        <v>610</v>
      </c>
      <c r="G654" s="212"/>
      <c r="H654" s="212"/>
      <c r="I654" s="212"/>
      <c r="J654" s="272">
        <f>J655</f>
        <v>345.7</v>
      </c>
      <c r="K654" s="212">
        <f t="shared" ref="K654:L654" si="204">K655</f>
        <v>0</v>
      </c>
      <c r="L654" s="212">
        <f t="shared" si="204"/>
        <v>0</v>
      </c>
      <c r="M654" s="566"/>
      <c r="N654" s="106"/>
    </row>
    <row r="655" spans="1:14" s="167" customFormat="1" x14ac:dyDescent="0.25">
      <c r="A655" s="183" t="s">
        <v>21</v>
      </c>
      <c r="B655" s="407" t="s">
        <v>360</v>
      </c>
      <c r="C655" s="408" t="s">
        <v>24</v>
      </c>
      <c r="D655" s="408" t="s">
        <v>68</v>
      </c>
      <c r="E655" s="408">
        <v>78110</v>
      </c>
      <c r="F655" s="212">
        <v>610</v>
      </c>
      <c r="G655" s="408" t="s">
        <v>22</v>
      </c>
      <c r="H655" s="212"/>
      <c r="I655" s="212"/>
      <c r="J655" s="272">
        <f>J656</f>
        <v>345.7</v>
      </c>
      <c r="K655" s="212">
        <f t="shared" ref="K655:L655" si="205">K656</f>
        <v>0</v>
      </c>
      <c r="L655" s="212">
        <f t="shared" si="205"/>
        <v>0</v>
      </c>
      <c r="M655" s="566"/>
      <c r="N655" s="106"/>
    </row>
    <row r="656" spans="1:14" s="167" customFormat="1" x14ac:dyDescent="0.25">
      <c r="A656" s="183" t="s">
        <v>34</v>
      </c>
      <c r="B656" s="407" t="s">
        <v>360</v>
      </c>
      <c r="C656" s="408" t="s">
        <v>24</v>
      </c>
      <c r="D656" s="408" t="s">
        <v>68</v>
      </c>
      <c r="E656" s="408">
        <v>78110</v>
      </c>
      <c r="F656" s="212">
        <v>610</v>
      </c>
      <c r="G656" s="408" t="s">
        <v>22</v>
      </c>
      <c r="H656" s="212">
        <v>13</v>
      </c>
      <c r="I656" s="212"/>
      <c r="J656" s="272">
        <f>J657</f>
        <v>345.7</v>
      </c>
      <c r="K656" s="212">
        <f t="shared" ref="K656:L656" si="206">K657</f>
        <v>0</v>
      </c>
      <c r="L656" s="212">
        <f t="shared" si="206"/>
        <v>0</v>
      </c>
      <c r="M656" s="566"/>
      <c r="N656" s="106"/>
    </row>
    <row r="657" spans="1:14" s="167" customFormat="1" x14ac:dyDescent="0.25">
      <c r="A657" s="212"/>
      <c r="B657" s="407" t="s">
        <v>360</v>
      </c>
      <c r="C657" s="408" t="s">
        <v>24</v>
      </c>
      <c r="D657" s="408" t="s">
        <v>68</v>
      </c>
      <c r="E657" s="408">
        <v>78110</v>
      </c>
      <c r="F657" s="212">
        <v>610</v>
      </c>
      <c r="G657" s="408" t="s">
        <v>22</v>
      </c>
      <c r="H657" s="212">
        <v>13</v>
      </c>
      <c r="I657" s="212">
        <v>900</v>
      </c>
      <c r="J657" s="272">
        <f>'ведомст 3'!K145</f>
        <v>345.7</v>
      </c>
      <c r="K657" s="212">
        <v>0</v>
      </c>
      <c r="L657" s="212">
        <v>0</v>
      </c>
      <c r="M657" s="566"/>
      <c r="N657" s="106"/>
    </row>
    <row r="658" spans="1:14" s="167" customFormat="1" x14ac:dyDescent="0.25">
      <c r="J658" s="593"/>
      <c r="M658" s="566"/>
      <c r="N658" s="106"/>
    </row>
    <row r="659" spans="1:14" s="167" customFormat="1" x14ac:dyDescent="0.25">
      <c r="M659" s="566"/>
      <c r="N659" s="106"/>
    </row>
    <row r="660" spans="1:14" s="167" customFormat="1" x14ac:dyDescent="0.25">
      <c r="M660" s="566"/>
      <c r="N660" s="106"/>
    </row>
    <row r="661" spans="1:14" s="167" customFormat="1" x14ac:dyDescent="0.25">
      <c r="M661" s="566"/>
      <c r="N661" s="106"/>
    </row>
    <row r="662" spans="1:14" s="167" customFormat="1" x14ac:dyDescent="0.25">
      <c r="M662" s="566"/>
      <c r="N662" s="106"/>
    </row>
    <row r="663" spans="1:14" x14ac:dyDescent="0.25">
      <c r="A663" s="55"/>
      <c r="B663" s="55"/>
      <c r="C663" s="55"/>
      <c r="D663" s="55"/>
      <c r="E663" s="55"/>
      <c r="F663" s="55"/>
      <c r="G663" s="55"/>
      <c r="H663" s="55"/>
      <c r="I663" s="55"/>
    </row>
    <row r="664" spans="1:14" x14ac:dyDescent="0.25">
      <c r="A664" s="55"/>
      <c r="B664" s="55"/>
      <c r="C664" s="55"/>
      <c r="D664" s="55"/>
      <c r="E664" s="55"/>
      <c r="F664" s="55"/>
      <c r="G664" s="55"/>
      <c r="H664" s="55"/>
      <c r="I664" s="55"/>
    </row>
    <row r="665" spans="1:14" x14ac:dyDescent="0.25">
      <c r="A665" s="55"/>
      <c r="B665" s="55"/>
      <c r="C665" s="55"/>
      <c r="D665" s="55"/>
      <c r="E665" s="55"/>
      <c r="F665" s="55"/>
      <c r="G665" s="55"/>
      <c r="H665" s="55"/>
      <c r="I665" s="55"/>
    </row>
    <row r="666" spans="1:14" x14ac:dyDescent="0.25">
      <c r="A666" s="55"/>
      <c r="B666" s="55"/>
      <c r="C666" s="55"/>
      <c r="D666" s="55"/>
      <c r="E666" s="55"/>
      <c r="F666" s="55"/>
      <c r="G666" s="55"/>
      <c r="H666" s="55"/>
      <c r="I666" s="55"/>
    </row>
    <row r="667" spans="1:14" x14ac:dyDescent="0.25">
      <c r="A667" s="55"/>
      <c r="B667" s="55"/>
      <c r="C667" s="55"/>
      <c r="D667" s="55"/>
      <c r="E667" s="55"/>
      <c r="F667" s="55"/>
      <c r="G667" s="55"/>
      <c r="H667" s="55"/>
      <c r="I667" s="55"/>
    </row>
    <row r="668" spans="1:14" x14ac:dyDescent="0.25">
      <c r="A668" s="55"/>
      <c r="B668" s="55"/>
      <c r="C668" s="55"/>
      <c r="D668" s="55"/>
      <c r="E668" s="55"/>
      <c r="F668" s="55"/>
      <c r="G668" s="55"/>
      <c r="H668" s="55"/>
      <c r="I668" s="55"/>
    </row>
    <row r="669" spans="1:14" x14ac:dyDescent="0.25">
      <c r="A669" s="55"/>
      <c r="B669" s="55"/>
      <c r="C669" s="55"/>
      <c r="D669" s="55"/>
      <c r="E669" s="55"/>
      <c r="F669" s="55"/>
      <c r="G669" s="55"/>
      <c r="H669" s="55"/>
      <c r="I669" s="55"/>
    </row>
  </sheetData>
  <autoFilter ref="A6:XFD651"/>
  <mergeCells count="23">
    <mergeCell ref="B4:E5"/>
    <mergeCell ref="A4:A5"/>
    <mergeCell ref="I3:L3"/>
    <mergeCell ref="I1:L1"/>
    <mergeCell ref="A2:L2"/>
    <mergeCell ref="J4:L4"/>
    <mergeCell ref="I4:I5"/>
    <mergeCell ref="H4:H5"/>
    <mergeCell ref="G4:G5"/>
    <mergeCell ref="F4:F5"/>
    <mergeCell ref="P531:P532"/>
    <mergeCell ref="O531:O532"/>
    <mergeCell ref="N438:N443"/>
    <mergeCell ref="N531:N532"/>
    <mergeCell ref="N431:N436"/>
    <mergeCell ref="N222:N228"/>
    <mergeCell ref="N278:N283"/>
    <mergeCell ref="N72:N77"/>
    <mergeCell ref="N126:N132"/>
    <mergeCell ref="N145:N151"/>
    <mergeCell ref="N177:N182"/>
    <mergeCell ref="N156:N158"/>
    <mergeCell ref="N244:N245"/>
  </mergeCells>
  <phoneticPr fontId="0" type="noConversion"/>
  <conditionalFormatting sqref="A627">
    <cfRule type="expression" dxfId="831" priority="2497" stopIfTrue="1">
      <formula>$G532=""</formula>
    </cfRule>
    <cfRule type="expression" dxfId="830" priority="2498" stopIfTrue="1">
      <formula>#REF!&lt;&gt;""</formula>
    </cfRule>
    <cfRule type="expression" dxfId="829" priority="2499" stopIfTrue="1">
      <formula>AND($H532="",$G532&lt;&gt;"")</formula>
    </cfRule>
  </conditionalFormatting>
  <conditionalFormatting sqref="G287:I287 G281:I281 G272:I275">
    <cfRule type="expression" dxfId="828" priority="1540" stopIfTrue="1">
      <formula>#REF!=""</formula>
    </cfRule>
    <cfRule type="expression" dxfId="827" priority="1541" stopIfTrue="1">
      <formula>#REF!&lt;&gt;""</formula>
    </cfRule>
    <cfRule type="expression" dxfId="826" priority="1542" stopIfTrue="1">
      <formula>AND(#REF!="",#REF!&lt;&gt;"")</formula>
    </cfRule>
  </conditionalFormatting>
  <conditionalFormatting sqref="O520 J77:M77">
    <cfRule type="expression" dxfId="825" priority="1546" stopIfTrue="1">
      <formula>#REF!=""</formula>
    </cfRule>
    <cfRule type="expression" dxfId="824" priority="1547" stopIfTrue="1">
      <formula>#REF!&lt;&gt;""</formula>
    </cfRule>
    <cfRule type="expression" dxfId="823" priority="1548" stopIfTrue="1">
      <formula>AND(#REF!="",#REF!&lt;&gt;"")</formula>
    </cfRule>
  </conditionalFormatting>
  <conditionalFormatting sqref="J636:M643 N520">
    <cfRule type="expression" dxfId="822" priority="1549" stopIfTrue="1">
      <formula>#REF!=""</formula>
    </cfRule>
    <cfRule type="expression" dxfId="821" priority="1550" stopIfTrue="1">
      <formula>#REF!&lt;&gt;""</formula>
    </cfRule>
    <cfRule type="expression" dxfId="820" priority="1551" stopIfTrue="1">
      <formula>AND(#REF!="",#REF!&lt;&gt;"")</formula>
    </cfRule>
  </conditionalFormatting>
  <conditionalFormatting sqref="B612:C629 J617:M617 A566 A571 I531 B525:C530 A522 B492:C493 B500:C500 A501 A504 A511 A516 A563 J425:M427 B423:C443 L304:M304 L311:M311 G288:I288 G284:H286 G282:I282 G277:H280 G276:I276 G221:H268 A242:A243 L318:M318 J144:M158 A101 A156:A157 G127:I136 G144:I159 A112:A114 G160:H168 A79:A80 A48:A49 A54:A55 A60:A61 A36:A37 A66:A67 A42:A43 A22:A25 A29:A30 J131:M136 A8 H6:H13 I6:I18 G6:G12">
    <cfRule type="expression" dxfId="819" priority="1558" stopIfTrue="1">
      <formula>#REF!=""</formula>
    </cfRule>
    <cfRule type="expression" dxfId="818" priority="1559" stopIfTrue="1">
      <formula>#REF!&lt;&gt;""</formula>
    </cfRule>
    <cfRule type="expression" dxfId="817" priority="1560" stopIfTrue="1">
      <formula>AND(#REF!="",#REF!&lt;&gt;"")</formula>
    </cfRule>
  </conditionalFormatting>
  <conditionalFormatting sqref="A612 B551:B556 A531 A533 A465 A489 A434 A385 A388 B385:B390 A330 A336 A342:A343 A321 A324 A287 A281 A275 A199 A206 A186 A177 A181 A119:A122 A158 B145:B158 A91 A78 A47 A26 A20:A21">
    <cfRule type="expression" dxfId="816" priority="2315" stopIfTrue="1">
      <formula>#REF!=""</formula>
    </cfRule>
    <cfRule type="expression" dxfId="815" priority="2316" stopIfTrue="1">
      <formula>#REF!&lt;&gt;""</formula>
    </cfRule>
    <cfRule type="expression" dxfId="814" priority="2317" stopIfTrue="1">
      <formula>AND(#REF!="",#REF!&lt;&gt;"")</formula>
    </cfRule>
  </conditionalFormatting>
  <conditionalFormatting sqref="A600 A597:A598 A605 A610 A584 A581:A582 A589 A577:A579 A574 A499 A506 A483 A489 A491 A513 A522:A524 A516:A518 A420 A412 A320 A288 A282 A276 F270:F289 B270:B289 C271:E289 B278:D289 A236 B195 A174 A171 A182 A157 A101 A92 A97 A594">
    <cfRule type="expression" dxfId="813" priority="1645" stopIfTrue="1">
      <formula>#REF!&lt;&gt;""</formula>
    </cfRule>
  </conditionalFormatting>
  <conditionalFormatting sqref="A501 A504 A511 A516 A522">
    <cfRule type="expression" dxfId="812" priority="2185" stopIfTrue="1">
      <formula>#REF!=""</formula>
    </cfRule>
    <cfRule type="expression" dxfId="811" priority="2186" stopIfTrue="1">
      <formula>#REF!&lt;&gt;""</formula>
    </cfRule>
  </conditionalFormatting>
  <conditionalFormatting sqref="A196 A199 A206">
    <cfRule type="expression" dxfId="810" priority="2157" stopIfTrue="1">
      <formula>#REF!=""</formula>
    </cfRule>
  </conditionalFormatting>
  <conditionalFormatting sqref="I428:I429 H430:I430 B320:B357 B339:E361">
    <cfRule type="expression" dxfId="809" priority="1776" stopIfTrue="1">
      <formula>#REF!=""</formula>
    </cfRule>
    <cfRule type="expression" dxfId="808" priority="1777" stopIfTrue="1">
      <formula>#REF!&lt;&gt;""</formula>
    </cfRule>
    <cfRule type="expression" dxfId="807" priority="1778" stopIfTrue="1">
      <formula>AND(#REF!="",#REF!&lt;&gt;"")</formula>
    </cfRule>
  </conditionalFormatting>
  <conditionalFormatting sqref="A331 A337 A343 A325">
    <cfRule type="expression" dxfId="806" priority="2494" stopIfTrue="1">
      <formula>#REF!=""</formula>
    </cfRule>
    <cfRule type="expression" dxfId="805" priority="2495" stopIfTrue="1">
      <formula>#REF!&lt;&gt;""</formula>
    </cfRule>
    <cfRule type="expression" dxfId="804" priority="2496" stopIfTrue="1">
      <formula>AND(#REF!="",#REF!&lt;&gt;"")</formula>
    </cfRule>
  </conditionalFormatting>
  <conditionalFormatting sqref="B339:E339">
    <cfRule type="expression" dxfId="803" priority="8679" stopIfTrue="1">
      <formula>$G208=""</formula>
    </cfRule>
    <cfRule type="expression" dxfId="802" priority="8680" stopIfTrue="1">
      <formula>#REF!&lt;&gt;""</formula>
    </cfRule>
    <cfRule type="expression" dxfId="801" priority="8681" stopIfTrue="1">
      <formula>AND($H208="",$G208&lt;&gt;"")</formula>
    </cfRule>
  </conditionalFormatting>
  <conditionalFormatting sqref="B334:B338 B339:E366">
    <cfRule type="expression" dxfId="800" priority="1338" stopIfTrue="1">
      <formula>#REF!=""</formula>
    </cfRule>
    <cfRule type="expression" dxfId="799" priority="1339" stopIfTrue="1">
      <formula>#REF!&lt;&gt;""</formula>
    </cfRule>
    <cfRule type="expression" dxfId="798" priority="1340" stopIfTrue="1">
      <formula>AND(#REF!="",#REF!&lt;&gt;"")</formula>
    </cfRule>
  </conditionalFormatting>
  <conditionalFormatting sqref="B362:E366 B341 B344:B358 B327 H431:H434 G430:G434 G428:H429 E454:E459">
    <cfRule type="expression" dxfId="797" priority="1332" stopIfTrue="1">
      <formula>#REF!=""</formula>
    </cfRule>
    <cfRule type="expression" dxfId="796" priority="1333" stopIfTrue="1">
      <formula>#REF!&lt;&gt;""</formula>
    </cfRule>
    <cfRule type="expression" dxfId="795" priority="1334" stopIfTrue="1">
      <formula>AND(#REF!="",#REF!&lt;&gt;"")</formula>
    </cfRule>
  </conditionalFormatting>
  <conditionalFormatting sqref="B333">
    <cfRule type="expression" dxfId="794" priority="1249" stopIfTrue="1">
      <formula>$G202=""</formula>
    </cfRule>
    <cfRule type="expression" dxfId="793" priority="1250" stopIfTrue="1">
      <formula>#REF!&lt;&gt;""</formula>
    </cfRule>
    <cfRule type="expression" dxfId="792" priority="1251" stopIfTrue="1">
      <formula>AND($H202="",$G202&lt;&gt;"")</formula>
    </cfRule>
  </conditionalFormatting>
  <conditionalFormatting sqref="A633">
    <cfRule type="expression" dxfId="791" priority="1240" stopIfTrue="1">
      <formula>#REF!=""</formula>
    </cfRule>
    <cfRule type="expression" dxfId="790" priority="1241" stopIfTrue="1">
      <formula>#REF!&lt;&gt;""</formula>
    </cfRule>
    <cfRule type="expression" dxfId="789" priority="1242" stopIfTrue="1">
      <formula>AND(#REF!="",#REF!&lt;&gt;"")</formula>
    </cfRule>
  </conditionalFormatting>
  <conditionalFormatting sqref="B358">
    <cfRule type="expression" dxfId="788" priority="8754" stopIfTrue="1">
      <formula>$G221=""</formula>
    </cfRule>
    <cfRule type="expression" dxfId="787" priority="8755" stopIfTrue="1">
      <formula>#REF!&lt;&gt;""</formula>
    </cfRule>
    <cfRule type="expression" dxfId="786" priority="8756" stopIfTrue="1">
      <formula>AND($H221="",$G221&lt;&gt;"")</formula>
    </cfRule>
  </conditionalFormatting>
  <conditionalFormatting sqref="I431:I432">
    <cfRule type="expression" dxfId="785" priority="1129" stopIfTrue="1">
      <formula>$G381=""</formula>
    </cfRule>
    <cfRule type="expression" dxfId="784" priority="1130" stopIfTrue="1">
      <formula>#REF!&lt;&gt;""</formula>
    </cfRule>
    <cfRule type="expression" dxfId="783" priority="1131" stopIfTrue="1">
      <formula>AND($H381="",$G381&lt;&gt;"")</formula>
    </cfRule>
  </conditionalFormatting>
  <conditionalFormatting sqref="B334:B338 B339:E366">
    <cfRule type="expression" dxfId="782" priority="1123" stopIfTrue="1">
      <formula>#REF!=""</formula>
    </cfRule>
    <cfRule type="expression" dxfId="781" priority="1124" stopIfTrue="1">
      <formula>#REF!&lt;&gt;""</formula>
    </cfRule>
    <cfRule type="expression" dxfId="780" priority="1125" stopIfTrue="1">
      <formula>AND(#REF!="",#REF!&lt;&gt;"")</formula>
    </cfRule>
  </conditionalFormatting>
  <conditionalFormatting sqref="I434">
    <cfRule type="expression" dxfId="779" priority="17617" stopIfTrue="1">
      <formula>$G382=""</formula>
    </cfRule>
    <cfRule type="expression" dxfId="778" priority="17618" stopIfTrue="1">
      <formula>#REF!&lt;&gt;""</formula>
    </cfRule>
    <cfRule type="expression" dxfId="777" priority="17619" stopIfTrue="1">
      <formula>AND($H382="",$G382&lt;&gt;"")</formula>
    </cfRule>
  </conditionalFormatting>
  <conditionalFormatting sqref="I433">
    <cfRule type="expression" dxfId="776" priority="17623" stopIfTrue="1">
      <formula>$G382=""</formula>
    </cfRule>
    <cfRule type="expression" dxfId="775" priority="17624" stopIfTrue="1">
      <formula>#REF!&lt;&gt;""</formula>
    </cfRule>
    <cfRule type="expression" dxfId="774" priority="17625" stopIfTrue="1">
      <formula>AND($H382="",$G382&lt;&gt;"")</formula>
    </cfRule>
  </conditionalFormatting>
  <conditionalFormatting sqref="N557 A180">
    <cfRule type="expression" dxfId="773" priority="930" stopIfTrue="1">
      <formula>#REF!&lt;&gt;""</formula>
    </cfRule>
  </conditionalFormatting>
  <conditionalFormatting sqref="N557">
    <cfRule type="expression" dxfId="772" priority="918" stopIfTrue="1">
      <formula>$I557&lt;&gt;""</formula>
    </cfRule>
  </conditionalFormatting>
  <conditionalFormatting sqref="N557">
    <cfRule type="expression" dxfId="771" priority="915" stopIfTrue="1">
      <formula>$H557=""</formula>
    </cfRule>
    <cfRule type="expression" dxfId="770" priority="916" stopIfTrue="1">
      <formula>#REF!&lt;&gt;""</formula>
    </cfRule>
    <cfRule type="expression" dxfId="769" priority="917" stopIfTrue="1">
      <formula>AND($I557="",$H557&lt;&gt;"")</formula>
    </cfRule>
  </conditionalFormatting>
  <conditionalFormatting sqref="J425:K427">
    <cfRule type="expression" dxfId="768" priority="909" stopIfTrue="1">
      <formula>#REF!=""</formula>
    </cfRule>
    <cfRule type="expression" dxfId="767" priority="910" stopIfTrue="1">
      <formula>#REF!&lt;&gt;""</formula>
    </cfRule>
    <cfRule type="expression" dxfId="766" priority="911" stopIfTrue="1">
      <formula>AND(#REF!="",#REF!&lt;&gt;"")</formula>
    </cfRule>
  </conditionalFormatting>
  <conditionalFormatting sqref="G425:H427">
    <cfRule type="expression" dxfId="765" priority="906" stopIfTrue="1">
      <formula>#REF!=""</formula>
    </cfRule>
    <cfRule type="expression" dxfId="764" priority="907" stopIfTrue="1">
      <formula>#REF!&lt;&gt;""</formula>
    </cfRule>
    <cfRule type="expression" dxfId="763" priority="908" stopIfTrue="1">
      <formula>AND(#REF!="",#REF!&lt;&gt;"")</formula>
    </cfRule>
  </conditionalFormatting>
  <conditionalFormatting sqref="I425:I427">
    <cfRule type="expression" dxfId="762" priority="903" stopIfTrue="1">
      <formula>#REF!=""</formula>
    </cfRule>
    <cfRule type="expression" dxfId="761" priority="904" stopIfTrue="1">
      <formula>#REF!&lt;&gt;""</formula>
    </cfRule>
    <cfRule type="expression" dxfId="760" priority="905" stopIfTrue="1">
      <formula>AND(#REF!="",#REF!&lt;&gt;"")</formula>
    </cfRule>
  </conditionalFormatting>
  <conditionalFormatting sqref="A428:A429">
    <cfRule type="expression" dxfId="759" priority="900" stopIfTrue="1">
      <formula>#REF!=""</formula>
    </cfRule>
    <cfRule type="expression" dxfId="758" priority="901" stopIfTrue="1">
      <formula>#REF!&lt;&gt;""</formula>
    </cfRule>
    <cfRule type="expression" dxfId="757" priority="902" stopIfTrue="1">
      <formula>AND(#REF!="",#REF!&lt;&gt;"")</formula>
    </cfRule>
  </conditionalFormatting>
  <conditionalFormatting sqref="B343 B348:B354">
    <cfRule type="expression" dxfId="756" priority="17629" stopIfTrue="1">
      <formula>$G221=""</formula>
    </cfRule>
    <cfRule type="expression" dxfId="755" priority="17630" stopIfTrue="1">
      <formula>#REF!&lt;&gt;""</formula>
    </cfRule>
    <cfRule type="expression" dxfId="754" priority="17631" stopIfTrue="1">
      <formula>AND($H221="",$G221&lt;&gt;"")</formula>
    </cfRule>
  </conditionalFormatting>
  <conditionalFormatting sqref="B162:B168">
    <cfRule type="expression" dxfId="753" priority="785" stopIfTrue="1">
      <formula>#REF!=""</formula>
    </cfRule>
    <cfRule type="expression" dxfId="752" priority="786" stopIfTrue="1">
      <formula>#REF!&lt;&gt;""</formula>
    </cfRule>
    <cfRule type="expression" dxfId="751" priority="787" stopIfTrue="1">
      <formula>AND(#REF!="",#REF!&lt;&gt;"")</formula>
    </cfRule>
  </conditionalFormatting>
  <conditionalFormatting sqref="B334:B338">
    <cfRule type="expression" dxfId="750" priority="715" stopIfTrue="1">
      <formula>$G203=""</formula>
    </cfRule>
    <cfRule type="expression" dxfId="749" priority="716" stopIfTrue="1">
      <formula>#REF!&lt;&gt;""</formula>
    </cfRule>
    <cfRule type="expression" dxfId="748" priority="717" stopIfTrue="1">
      <formula>AND($H203="",$G203&lt;&gt;"")</formula>
    </cfRule>
  </conditionalFormatting>
  <conditionalFormatting sqref="B341:B347">
    <cfRule type="expression" dxfId="747" priority="17945" stopIfTrue="1">
      <formula>$G221=""</formula>
    </cfRule>
    <cfRule type="expression" dxfId="746" priority="17946" stopIfTrue="1">
      <formula>#REF!&lt;&gt;""</formula>
    </cfRule>
    <cfRule type="expression" dxfId="745" priority="17947" stopIfTrue="1">
      <formula>AND($H221="",$G221&lt;&gt;"")</formula>
    </cfRule>
  </conditionalFormatting>
  <conditionalFormatting sqref="B340">
    <cfRule type="expression" dxfId="744" priority="17948" stopIfTrue="1">
      <formula>#REF!=""</formula>
    </cfRule>
    <cfRule type="expression" dxfId="743" priority="17949" stopIfTrue="1">
      <formula>#REF!&lt;&gt;""</formula>
    </cfRule>
    <cfRule type="expression" dxfId="742" priority="17950" stopIfTrue="1">
      <formula>AND(#REF!="",#REF!&lt;&gt;"")</formula>
    </cfRule>
  </conditionalFormatting>
  <conditionalFormatting sqref="B359:E366">
    <cfRule type="expression" dxfId="741" priority="18208" stopIfTrue="1">
      <formula>$G241=""</formula>
    </cfRule>
    <cfRule type="expression" dxfId="740" priority="18209" stopIfTrue="1">
      <formula>#REF!&lt;&gt;""</formula>
    </cfRule>
    <cfRule type="expression" dxfId="739" priority="18210" stopIfTrue="1">
      <formula>AND($H241="",$G241&lt;&gt;"")</formula>
    </cfRule>
  </conditionalFormatting>
  <conditionalFormatting sqref="E454 E457:E459">
    <cfRule type="expression" dxfId="738" priority="592" stopIfTrue="1">
      <formula>$F408=""</formula>
    </cfRule>
    <cfRule type="expression" dxfId="737" priority="593" stopIfTrue="1">
      <formula>#REF!&lt;&gt;""</formula>
    </cfRule>
    <cfRule type="expression" dxfId="736" priority="594" stopIfTrue="1">
      <formula>AND($G408="",$F408&lt;&gt;"")</formula>
    </cfRule>
  </conditionalFormatting>
  <conditionalFormatting sqref="E454 E457:E459">
    <cfRule type="expression" dxfId="735" priority="589" stopIfTrue="1">
      <formula>$F405=""</formula>
    </cfRule>
    <cfRule type="expression" dxfId="734" priority="590" stopIfTrue="1">
      <formula>#REF!&lt;&gt;""</formula>
    </cfRule>
    <cfRule type="expression" dxfId="733" priority="591" stopIfTrue="1">
      <formula>AND($G405="",$F405&lt;&gt;"")</formula>
    </cfRule>
  </conditionalFormatting>
  <conditionalFormatting sqref="E454">
    <cfRule type="expression" dxfId="732" priority="586" stopIfTrue="1">
      <formula>$F408=""</formula>
    </cfRule>
    <cfRule type="expression" dxfId="731" priority="587" stopIfTrue="1">
      <formula>#REF!&lt;&gt;""</formula>
    </cfRule>
    <cfRule type="expression" dxfId="730" priority="588" stopIfTrue="1">
      <formula>AND($G408="",$F408&lt;&gt;"")</formula>
    </cfRule>
  </conditionalFormatting>
  <conditionalFormatting sqref="E454 E457:E459">
    <cfRule type="expression" dxfId="729" priority="583" stopIfTrue="1">
      <formula>$F406=""</formula>
    </cfRule>
    <cfRule type="expression" dxfId="728" priority="584" stopIfTrue="1">
      <formula>#REF!&lt;&gt;""</formula>
    </cfRule>
    <cfRule type="expression" dxfId="727" priority="585" stopIfTrue="1">
      <formula>AND($G406="",$F406&lt;&gt;"")</formula>
    </cfRule>
  </conditionalFormatting>
  <conditionalFormatting sqref="E454 E457:E459">
    <cfRule type="expression" dxfId="726" priority="580" stopIfTrue="1">
      <formula>$F421=""</formula>
    </cfRule>
    <cfRule type="expression" dxfId="725" priority="581" stopIfTrue="1">
      <formula>#REF!&lt;&gt;""</formula>
    </cfRule>
    <cfRule type="expression" dxfId="724" priority="582" stopIfTrue="1">
      <formula>AND($G421="",$F421&lt;&gt;"")</formula>
    </cfRule>
  </conditionalFormatting>
  <conditionalFormatting sqref="E454">
    <cfRule type="expression" dxfId="723" priority="577" stopIfTrue="1">
      <formula>$F408=""</formula>
    </cfRule>
    <cfRule type="expression" dxfId="722" priority="578" stopIfTrue="1">
      <formula>#REF!&lt;&gt;""</formula>
    </cfRule>
    <cfRule type="expression" dxfId="721" priority="579" stopIfTrue="1">
      <formula>AND($G408="",$F408&lt;&gt;"")</formula>
    </cfRule>
  </conditionalFormatting>
  <conditionalFormatting sqref="E454 E457:E459">
    <cfRule type="expression" dxfId="720" priority="574" stopIfTrue="1">
      <formula>$F410=""</formula>
    </cfRule>
    <cfRule type="expression" dxfId="719" priority="575" stopIfTrue="1">
      <formula>#REF!&lt;&gt;""</formula>
    </cfRule>
    <cfRule type="expression" dxfId="718" priority="576" stopIfTrue="1">
      <formula>AND($G410="",$F410&lt;&gt;"")</formula>
    </cfRule>
  </conditionalFormatting>
  <conditionalFormatting sqref="E454 E457:E459">
    <cfRule type="expression" dxfId="717" priority="571" stopIfTrue="1">
      <formula>$F423=""</formula>
    </cfRule>
    <cfRule type="expression" dxfId="716" priority="572" stopIfTrue="1">
      <formula>#REF!&lt;&gt;""</formula>
    </cfRule>
    <cfRule type="expression" dxfId="715" priority="573" stopIfTrue="1">
      <formula>AND($G423="",$F423&lt;&gt;"")</formula>
    </cfRule>
  </conditionalFormatting>
  <conditionalFormatting sqref="E454 E457:E459">
    <cfRule type="expression" dxfId="714" priority="568" stopIfTrue="1">
      <formula>$F422=""</formula>
    </cfRule>
    <cfRule type="expression" dxfId="713" priority="569" stopIfTrue="1">
      <formula>#REF!&lt;&gt;""</formula>
    </cfRule>
    <cfRule type="expression" dxfId="712" priority="570" stopIfTrue="1">
      <formula>AND($G422="",$F422&lt;&gt;"")</formula>
    </cfRule>
  </conditionalFormatting>
  <conditionalFormatting sqref="E455:E456">
    <cfRule type="expression" dxfId="711" priority="559" stopIfTrue="1">
      <formula>$F409=""</formula>
    </cfRule>
    <cfRule type="expression" dxfId="710" priority="560" stopIfTrue="1">
      <formula>#REF!&lt;&gt;""</formula>
    </cfRule>
    <cfRule type="expression" dxfId="709" priority="561" stopIfTrue="1">
      <formula>AND($G409="",$F409&lt;&gt;"")</formula>
    </cfRule>
  </conditionalFormatting>
  <conditionalFormatting sqref="E455:E456">
    <cfRule type="expression" dxfId="708" priority="556" stopIfTrue="1">
      <formula>$F406=""</formula>
    </cfRule>
    <cfRule type="expression" dxfId="707" priority="557" stopIfTrue="1">
      <formula>#REF!&lt;&gt;""</formula>
    </cfRule>
    <cfRule type="expression" dxfId="706" priority="558" stopIfTrue="1">
      <formula>AND($G406="",$F406&lt;&gt;"")</formula>
    </cfRule>
  </conditionalFormatting>
  <conditionalFormatting sqref="E455:E456">
    <cfRule type="expression" dxfId="705" priority="553" stopIfTrue="1">
      <formula>$F409=""</formula>
    </cfRule>
    <cfRule type="expression" dxfId="704" priority="554" stopIfTrue="1">
      <formula>#REF!&lt;&gt;""</formula>
    </cfRule>
    <cfRule type="expression" dxfId="703" priority="555" stopIfTrue="1">
      <formula>AND($G409="",$F409&lt;&gt;"")</formula>
    </cfRule>
  </conditionalFormatting>
  <conditionalFormatting sqref="E455:E456">
    <cfRule type="expression" dxfId="702" priority="550" stopIfTrue="1">
      <formula>$F407=""</formula>
    </cfRule>
    <cfRule type="expression" dxfId="701" priority="551" stopIfTrue="1">
      <formula>#REF!&lt;&gt;""</formula>
    </cfRule>
    <cfRule type="expression" dxfId="700" priority="552" stopIfTrue="1">
      <formula>AND($G407="",$F407&lt;&gt;"")</formula>
    </cfRule>
  </conditionalFormatting>
  <conditionalFormatting sqref="E455:E456">
    <cfRule type="expression" dxfId="699" priority="547" stopIfTrue="1">
      <formula>$F422=""</formula>
    </cfRule>
    <cfRule type="expression" dxfId="698" priority="548" stopIfTrue="1">
      <formula>#REF!&lt;&gt;""</formula>
    </cfRule>
    <cfRule type="expression" dxfId="697" priority="549" stopIfTrue="1">
      <formula>AND($G422="",$F422&lt;&gt;"")</formula>
    </cfRule>
  </conditionalFormatting>
  <conditionalFormatting sqref="E455:E456">
    <cfRule type="expression" dxfId="696" priority="544" stopIfTrue="1">
      <formula>$F409=""</formula>
    </cfRule>
    <cfRule type="expression" dxfId="695" priority="545" stopIfTrue="1">
      <formula>#REF!&lt;&gt;""</formula>
    </cfRule>
    <cfRule type="expression" dxfId="694" priority="546" stopIfTrue="1">
      <formula>AND($G409="",$F409&lt;&gt;"")</formula>
    </cfRule>
  </conditionalFormatting>
  <conditionalFormatting sqref="E455:E456">
    <cfRule type="expression" dxfId="693" priority="541" stopIfTrue="1">
      <formula>$F411=""</formula>
    </cfRule>
    <cfRule type="expression" dxfId="692" priority="542" stopIfTrue="1">
      <formula>#REF!&lt;&gt;""</formula>
    </cfRule>
    <cfRule type="expression" dxfId="691" priority="543" stopIfTrue="1">
      <formula>AND($G411="",$F411&lt;&gt;"")</formula>
    </cfRule>
  </conditionalFormatting>
  <conditionalFormatting sqref="E455:E456">
    <cfRule type="expression" dxfId="690" priority="538" stopIfTrue="1">
      <formula>$F424=""</formula>
    </cfRule>
    <cfRule type="expression" dxfId="689" priority="539" stopIfTrue="1">
      <formula>#REF!&lt;&gt;""</formula>
    </cfRule>
    <cfRule type="expression" dxfId="688" priority="540" stopIfTrue="1">
      <formula>AND($G424="",$F424&lt;&gt;"")</formula>
    </cfRule>
  </conditionalFormatting>
  <conditionalFormatting sqref="E455:E456">
    <cfRule type="expression" dxfId="687" priority="535" stopIfTrue="1">
      <formula>$F423=""</formula>
    </cfRule>
    <cfRule type="expression" dxfId="686" priority="536" stopIfTrue="1">
      <formula>#REF!&lt;&gt;""</formula>
    </cfRule>
    <cfRule type="expression" dxfId="685" priority="537" stopIfTrue="1">
      <formula>AND($G423="",$F423&lt;&gt;"")</formula>
    </cfRule>
  </conditionalFormatting>
  <conditionalFormatting sqref="B344:B347">
    <cfRule type="expression" dxfId="684" priority="18211" stopIfTrue="1">
      <formula>$G208=""</formula>
    </cfRule>
    <cfRule type="expression" dxfId="683" priority="18212" stopIfTrue="1">
      <formula>#REF!&lt;&gt;""</formula>
    </cfRule>
    <cfRule type="expression" dxfId="682" priority="18213" stopIfTrue="1">
      <formula>AND($H208="",$G208&lt;&gt;"")</formula>
    </cfRule>
  </conditionalFormatting>
  <conditionalFormatting sqref="B342">
    <cfRule type="expression" dxfId="681" priority="18217" stopIfTrue="1">
      <formula>$G208=""</formula>
    </cfRule>
    <cfRule type="expression" dxfId="680" priority="18218" stopIfTrue="1">
      <formula>#REF!&lt;&gt;""</formula>
    </cfRule>
    <cfRule type="expression" dxfId="679" priority="18219" stopIfTrue="1">
      <formula>AND($H208="",$G208&lt;&gt;"")</formula>
    </cfRule>
  </conditionalFormatting>
  <conditionalFormatting sqref="A212">
    <cfRule type="expression" dxfId="678" priority="499" stopIfTrue="1">
      <formula>#REF!=""</formula>
    </cfRule>
    <cfRule type="expression" dxfId="677" priority="500" stopIfTrue="1">
      <formula>#REF!&lt;&gt;""</formula>
    </cfRule>
    <cfRule type="expression" dxfId="676" priority="501" stopIfTrue="1">
      <formula>AND(#REF!="",#REF!&lt;&gt;"")</formula>
    </cfRule>
  </conditionalFormatting>
  <conditionalFormatting sqref="A212">
    <cfRule type="expression" dxfId="675" priority="498" stopIfTrue="1">
      <formula>#REF!=""</formula>
    </cfRule>
  </conditionalFormatting>
  <conditionalFormatting sqref="E209:E214">
    <cfRule type="expression" dxfId="674" priority="491" stopIfTrue="1">
      <formula>$F140=""</formula>
    </cfRule>
    <cfRule type="expression" dxfId="673" priority="492" stopIfTrue="1">
      <formula>#REF!&lt;&gt;""</formula>
    </cfRule>
    <cfRule type="expression" dxfId="672" priority="493" stopIfTrue="1">
      <formula>AND($G140="",$F140&lt;&gt;"")</formula>
    </cfRule>
  </conditionalFormatting>
  <conditionalFormatting sqref="E209:E214">
    <cfRule type="expression" dxfId="671" priority="488" stopIfTrue="1">
      <formula>$F141=""</formula>
    </cfRule>
    <cfRule type="expression" dxfId="670" priority="489" stopIfTrue="1">
      <formula>#REF!&lt;&gt;""</formula>
    </cfRule>
    <cfRule type="expression" dxfId="669" priority="490" stopIfTrue="1">
      <formula>AND($G141="",$F141&lt;&gt;"")</formula>
    </cfRule>
  </conditionalFormatting>
  <conditionalFormatting sqref="E209:E214">
    <cfRule type="expression" dxfId="668" priority="485" stopIfTrue="1">
      <formula>$F123=""</formula>
    </cfRule>
    <cfRule type="expression" dxfId="667" priority="486" stopIfTrue="1">
      <formula>#REF!&lt;&gt;""</formula>
    </cfRule>
    <cfRule type="expression" dxfId="666" priority="487" stopIfTrue="1">
      <formula>AND($G123="",$F123&lt;&gt;"")</formula>
    </cfRule>
  </conditionalFormatting>
  <conditionalFormatting sqref="E209:E214">
    <cfRule type="expression" dxfId="665" priority="482" stopIfTrue="1">
      <formula>$F142=""</formula>
    </cfRule>
    <cfRule type="expression" dxfId="664" priority="483" stopIfTrue="1">
      <formula>#REF!&lt;&gt;""</formula>
    </cfRule>
    <cfRule type="expression" dxfId="663" priority="484" stopIfTrue="1">
      <formula>AND($G142="",$F142&lt;&gt;"")</formula>
    </cfRule>
  </conditionalFormatting>
  <conditionalFormatting sqref="E209:E214">
    <cfRule type="expression" dxfId="662" priority="479" stopIfTrue="1">
      <formula>$F144=""</formula>
    </cfRule>
    <cfRule type="expression" dxfId="661" priority="480" stopIfTrue="1">
      <formula>#REF!&lt;&gt;""</formula>
    </cfRule>
    <cfRule type="expression" dxfId="660" priority="481" stopIfTrue="1">
      <formula>AND($G144="",$F144&lt;&gt;"")</formula>
    </cfRule>
  </conditionalFormatting>
  <conditionalFormatting sqref="E209:E214">
    <cfRule type="expression" dxfId="659" priority="476" stopIfTrue="1">
      <formula>$F143=""</formula>
    </cfRule>
    <cfRule type="expression" dxfId="658" priority="477" stopIfTrue="1">
      <formula>#REF!&lt;&gt;""</formula>
    </cfRule>
    <cfRule type="expression" dxfId="657" priority="478" stopIfTrue="1">
      <formula>AND($G143="",$F143&lt;&gt;"")</formula>
    </cfRule>
  </conditionalFormatting>
  <conditionalFormatting sqref="E209:E214">
    <cfRule type="expression" dxfId="656" priority="473" stopIfTrue="1">
      <formula>$F125=""</formula>
    </cfRule>
    <cfRule type="expression" dxfId="655" priority="474" stopIfTrue="1">
      <formula>#REF!&lt;&gt;""</formula>
    </cfRule>
    <cfRule type="expression" dxfId="654" priority="475" stopIfTrue="1">
      <formula>AND($G125="",$F125&lt;&gt;"")</formula>
    </cfRule>
  </conditionalFormatting>
  <conditionalFormatting sqref="E209:E214">
    <cfRule type="expression" dxfId="653" priority="470" stopIfTrue="1">
      <formula>$F145=""</formula>
    </cfRule>
    <cfRule type="expression" dxfId="652" priority="471" stopIfTrue="1">
      <formula>#REF!&lt;&gt;""</formula>
    </cfRule>
    <cfRule type="expression" dxfId="651" priority="472" stopIfTrue="1">
      <formula>AND($G145="",$F145&lt;&gt;"")</formula>
    </cfRule>
  </conditionalFormatting>
  <conditionalFormatting sqref="E209:E214">
    <cfRule type="expression" dxfId="650" priority="467" stopIfTrue="1">
      <formula>$F120=""</formula>
    </cfRule>
    <cfRule type="expression" dxfId="649" priority="468" stopIfTrue="1">
      <formula>#REF!&lt;&gt;""</formula>
    </cfRule>
    <cfRule type="expression" dxfId="648" priority="469" stopIfTrue="1">
      <formula>AND($G120="",$F120&lt;&gt;"")</formula>
    </cfRule>
  </conditionalFormatting>
  <conditionalFormatting sqref="E209:E214">
    <cfRule type="expression" dxfId="647" priority="464" stopIfTrue="1">
      <formula>$F139=""</formula>
    </cfRule>
    <cfRule type="expression" dxfId="646" priority="465" stopIfTrue="1">
      <formula>#REF!&lt;&gt;""</formula>
    </cfRule>
    <cfRule type="expression" dxfId="645" priority="466" stopIfTrue="1">
      <formula>AND($G139="",$F139&lt;&gt;"")</formula>
    </cfRule>
  </conditionalFormatting>
  <conditionalFormatting sqref="E209">
    <cfRule type="expression" dxfId="644" priority="461" stopIfTrue="1">
      <formula>$F140=""</formula>
    </cfRule>
    <cfRule type="expression" dxfId="643" priority="462" stopIfTrue="1">
      <formula>#REF!&lt;&gt;""</formula>
    </cfRule>
    <cfRule type="expression" dxfId="642" priority="463" stopIfTrue="1">
      <formula>AND($G140="",$F140&lt;&gt;"")</formula>
    </cfRule>
  </conditionalFormatting>
  <conditionalFormatting sqref="E209:E214">
    <cfRule type="expression" dxfId="641" priority="458" stopIfTrue="1">
      <formula>$F122=""</formula>
    </cfRule>
    <cfRule type="expression" dxfId="640" priority="459" stopIfTrue="1">
      <formula>#REF!&lt;&gt;""</formula>
    </cfRule>
    <cfRule type="expression" dxfId="639" priority="460" stopIfTrue="1">
      <formula>AND($G122="",$F122&lt;&gt;"")</formula>
    </cfRule>
  </conditionalFormatting>
  <conditionalFormatting sqref="E209:E214">
    <cfRule type="expression" dxfId="638" priority="455" stopIfTrue="1">
      <formula>$F119=""</formula>
    </cfRule>
    <cfRule type="expression" dxfId="637" priority="456" stopIfTrue="1">
      <formula>#REF!&lt;&gt;""</formula>
    </cfRule>
    <cfRule type="expression" dxfId="636" priority="457" stopIfTrue="1">
      <formula>AND($G119="",$F119&lt;&gt;"")</formula>
    </cfRule>
  </conditionalFormatting>
  <conditionalFormatting sqref="E209">
    <cfRule type="expression" dxfId="635" priority="452" stopIfTrue="1">
      <formula>$F141=""</formula>
    </cfRule>
    <cfRule type="expression" dxfId="634" priority="453" stopIfTrue="1">
      <formula>#REF!&lt;&gt;""</formula>
    </cfRule>
    <cfRule type="expression" dxfId="633" priority="454" stopIfTrue="1">
      <formula>AND($G141="",$F141&lt;&gt;"")</formula>
    </cfRule>
  </conditionalFormatting>
  <conditionalFormatting sqref="E209">
    <cfRule type="expression" dxfId="632" priority="449" stopIfTrue="1">
      <formula>$F120=""</formula>
    </cfRule>
    <cfRule type="expression" dxfId="631" priority="450" stopIfTrue="1">
      <formula>#REF!&lt;&gt;""</formula>
    </cfRule>
    <cfRule type="expression" dxfId="630" priority="451" stopIfTrue="1">
      <formula>AND($G120="",$F120&lt;&gt;"")</formula>
    </cfRule>
  </conditionalFormatting>
  <conditionalFormatting sqref="E209">
    <cfRule type="expression" dxfId="629" priority="446" stopIfTrue="1">
      <formula>$F143=""</formula>
    </cfRule>
    <cfRule type="expression" dxfId="628" priority="447" stopIfTrue="1">
      <formula>#REF!&lt;&gt;""</formula>
    </cfRule>
    <cfRule type="expression" dxfId="627" priority="448" stopIfTrue="1">
      <formula>AND($G143="",$F143&lt;&gt;"")</formula>
    </cfRule>
  </conditionalFormatting>
  <conditionalFormatting sqref="E209">
    <cfRule type="expression" dxfId="626" priority="443" stopIfTrue="1">
      <formula>$F142=""</formula>
    </cfRule>
    <cfRule type="expression" dxfId="625" priority="444" stopIfTrue="1">
      <formula>#REF!&lt;&gt;""</formula>
    </cfRule>
    <cfRule type="expression" dxfId="624" priority="445" stopIfTrue="1">
      <formula>AND($G142="",$F142&lt;&gt;"")</formula>
    </cfRule>
  </conditionalFormatting>
  <conditionalFormatting sqref="E209:E214">
    <cfRule type="expression" dxfId="623" priority="440" stopIfTrue="1">
      <formula>$F124=""</formula>
    </cfRule>
    <cfRule type="expression" dxfId="622" priority="441" stopIfTrue="1">
      <formula>#REF!&lt;&gt;""</formula>
    </cfRule>
    <cfRule type="expression" dxfId="621" priority="442" stopIfTrue="1">
      <formula>AND($G124="",$F124&lt;&gt;"")</formula>
    </cfRule>
  </conditionalFormatting>
  <conditionalFormatting sqref="E209">
    <cfRule type="expression" dxfId="620" priority="437" stopIfTrue="1">
      <formula>$F144=""</formula>
    </cfRule>
    <cfRule type="expression" dxfId="619" priority="438" stopIfTrue="1">
      <formula>#REF!&lt;&gt;""</formula>
    </cfRule>
    <cfRule type="expression" dxfId="618" priority="439" stopIfTrue="1">
      <formula>AND($G144="",$F144&lt;&gt;"")</formula>
    </cfRule>
  </conditionalFormatting>
  <conditionalFormatting sqref="E209">
    <cfRule type="expression" dxfId="617" priority="434" stopIfTrue="1">
      <formula>$F142=""</formula>
    </cfRule>
    <cfRule type="expression" dxfId="616" priority="435" stopIfTrue="1">
      <formula>#REF!&lt;&gt;""</formula>
    </cfRule>
    <cfRule type="expression" dxfId="615" priority="436" stopIfTrue="1">
      <formula>AND($G142="",$F142&lt;&gt;"")</formula>
    </cfRule>
  </conditionalFormatting>
  <conditionalFormatting sqref="E209">
    <cfRule type="expression" dxfId="614" priority="431" stopIfTrue="1">
      <formula>$F140=""</formula>
    </cfRule>
    <cfRule type="expression" dxfId="613" priority="432" stopIfTrue="1">
      <formula>#REF!&lt;&gt;""</formula>
    </cfRule>
    <cfRule type="expression" dxfId="612" priority="433" stopIfTrue="1">
      <formula>AND($G140="",$F140&lt;&gt;"")</formula>
    </cfRule>
  </conditionalFormatting>
  <conditionalFormatting sqref="E209">
    <cfRule type="expression" dxfId="611" priority="428" stopIfTrue="1">
      <formula>$F141=""</formula>
    </cfRule>
    <cfRule type="expression" dxfId="610" priority="429" stopIfTrue="1">
      <formula>#REF!&lt;&gt;""</formula>
    </cfRule>
    <cfRule type="expression" dxfId="609" priority="430" stopIfTrue="1">
      <formula>AND($G141="",$F141&lt;&gt;"")</formula>
    </cfRule>
  </conditionalFormatting>
  <conditionalFormatting sqref="E209">
    <cfRule type="expression" dxfId="608" priority="425" stopIfTrue="1">
      <formula>$F143=""</formula>
    </cfRule>
    <cfRule type="expression" dxfId="607" priority="426" stopIfTrue="1">
      <formula>#REF!&lt;&gt;""</formula>
    </cfRule>
    <cfRule type="expression" dxfId="606" priority="427" stopIfTrue="1">
      <formula>AND($G143="",$F143&lt;&gt;"")</formula>
    </cfRule>
  </conditionalFormatting>
  <conditionalFormatting sqref="E209">
    <cfRule type="expression" dxfId="605" priority="422" stopIfTrue="1">
      <formula>$F123=""</formula>
    </cfRule>
    <cfRule type="expression" dxfId="604" priority="423" stopIfTrue="1">
      <formula>#REF!&lt;&gt;""</formula>
    </cfRule>
    <cfRule type="expression" dxfId="603" priority="424" stopIfTrue="1">
      <formula>AND($G123="",$F123&lt;&gt;"")</formula>
    </cfRule>
  </conditionalFormatting>
  <conditionalFormatting sqref="E209:E214">
    <cfRule type="expression" dxfId="602" priority="419" stopIfTrue="1">
      <formula>$F121=""</formula>
    </cfRule>
    <cfRule type="expression" dxfId="601" priority="420" stopIfTrue="1">
      <formula>#REF!&lt;&gt;""</formula>
    </cfRule>
    <cfRule type="expression" dxfId="600" priority="421" stopIfTrue="1">
      <formula>AND($G121="",$F121&lt;&gt;"")</formula>
    </cfRule>
  </conditionalFormatting>
  <conditionalFormatting sqref="E209">
    <cfRule type="expression" dxfId="599" priority="416" stopIfTrue="1">
      <formula>$F145=""</formula>
    </cfRule>
    <cfRule type="expression" dxfId="598" priority="417" stopIfTrue="1">
      <formula>#REF!&lt;&gt;""</formula>
    </cfRule>
    <cfRule type="expression" dxfId="597" priority="418" stopIfTrue="1">
      <formula>AND($G145="",$F145&lt;&gt;"")</formula>
    </cfRule>
  </conditionalFormatting>
  <conditionalFormatting sqref="E209">
    <cfRule type="expression" dxfId="596" priority="413" stopIfTrue="1">
      <formula>$F144=""</formula>
    </cfRule>
    <cfRule type="expression" dxfId="595" priority="414" stopIfTrue="1">
      <formula>#REF!&lt;&gt;""</formula>
    </cfRule>
    <cfRule type="expression" dxfId="594" priority="415" stopIfTrue="1">
      <formula>AND($G144="",$F144&lt;&gt;"")</formula>
    </cfRule>
  </conditionalFormatting>
  <conditionalFormatting sqref="E209">
    <cfRule type="expression" dxfId="593" priority="410" stopIfTrue="1">
      <formula>$F125=""</formula>
    </cfRule>
    <cfRule type="expression" dxfId="592" priority="411" stopIfTrue="1">
      <formula>#REF!&lt;&gt;""</formula>
    </cfRule>
    <cfRule type="expression" dxfId="591" priority="412" stopIfTrue="1">
      <formula>AND($G125="",$F125&lt;&gt;"")</formula>
    </cfRule>
  </conditionalFormatting>
  <conditionalFormatting sqref="E209">
    <cfRule type="expression" dxfId="590" priority="407" stopIfTrue="1">
      <formula>$F120=""</formula>
    </cfRule>
    <cfRule type="expression" dxfId="589" priority="408" stopIfTrue="1">
      <formula>#REF!&lt;&gt;""</formula>
    </cfRule>
    <cfRule type="expression" dxfId="588" priority="409" stopIfTrue="1">
      <formula>AND($G120="",$F120&lt;&gt;"")</formula>
    </cfRule>
  </conditionalFormatting>
  <conditionalFormatting sqref="B358">
    <cfRule type="expression" dxfId="587" priority="18223" stopIfTrue="1">
      <formula>$G225=""</formula>
    </cfRule>
    <cfRule type="expression" dxfId="586" priority="18224" stopIfTrue="1">
      <formula>#REF!&lt;&gt;""</formula>
    </cfRule>
    <cfRule type="expression" dxfId="585" priority="18225" stopIfTrue="1">
      <formula>AND($H225="",$G225&lt;&gt;"")</formula>
    </cfRule>
  </conditionalFormatting>
  <conditionalFormatting sqref="B350:B354">
    <cfRule type="expression" dxfId="584" priority="18229" stopIfTrue="1">
      <formula>$G225=""</formula>
    </cfRule>
    <cfRule type="expression" dxfId="583" priority="18230" stopIfTrue="1">
      <formula>#REF!&lt;&gt;""</formula>
    </cfRule>
    <cfRule type="expression" dxfId="582" priority="18231" stopIfTrue="1">
      <formula>AND($H225="",$G225&lt;&gt;"")</formula>
    </cfRule>
  </conditionalFormatting>
  <conditionalFormatting sqref="B350:B354">
    <cfRule type="expression" dxfId="581" priority="18235" stopIfTrue="1">
      <formula>$G209=""</formula>
    </cfRule>
    <cfRule type="expression" dxfId="580" priority="18236" stopIfTrue="1">
      <formula>#REF!&lt;&gt;""</formula>
    </cfRule>
    <cfRule type="expression" dxfId="579" priority="18237" stopIfTrue="1">
      <formula>AND($H209="",$G209&lt;&gt;"")</formula>
    </cfRule>
  </conditionalFormatting>
  <conditionalFormatting sqref="B349">
    <cfRule type="expression" dxfId="578" priority="18241" stopIfTrue="1">
      <formula>$G225=""</formula>
    </cfRule>
    <cfRule type="expression" dxfId="577" priority="18242" stopIfTrue="1">
      <formula>#REF!&lt;&gt;""</formula>
    </cfRule>
    <cfRule type="expression" dxfId="576" priority="18243" stopIfTrue="1">
      <formula>AND($H225="",$G225&lt;&gt;"")</formula>
    </cfRule>
  </conditionalFormatting>
  <conditionalFormatting sqref="B349">
    <cfRule type="expression" dxfId="575" priority="18247" stopIfTrue="1">
      <formula>$G209=""</formula>
    </cfRule>
    <cfRule type="expression" dxfId="574" priority="18248" stopIfTrue="1">
      <formula>#REF!&lt;&gt;""</formula>
    </cfRule>
    <cfRule type="expression" dxfId="573" priority="18249" stopIfTrue="1">
      <formula>AND($H209="",$G209&lt;&gt;"")</formula>
    </cfRule>
  </conditionalFormatting>
  <conditionalFormatting sqref="B348">
    <cfRule type="expression" dxfId="572" priority="18253" stopIfTrue="1">
      <formula>$G225=""</formula>
    </cfRule>
    <cfRule type="expression" dxfId="571" priority="18254" stopIfTrue="1">
      <formula>#REF!&lt;&gt;""</formula>
    </cfRule>
    <cfRule type="expression" dxfId="570" priority="18255" stopIfTrue="1">
      <formula>AND($H225="",$G225&lt;&gt;"")</formula>
    </cfRule>
  </conditionalFormatting>
  <conditionalFormatting sqref="B348">
    <cfRule type="expression" dxfId="569" priority="18259" stopIfTrue="1">
      <formula>$G209=""</formula>
    </cfRule>
    <cfRule type="expression" dxfId="568" priority="18260" stopIfTrue="1">
      <formula>#REF!&lt;&gt;""</formula>
    </cfRule>
    <cfRule type="expression" dxfId="567" priority="18261" stopIfTrue="1">
      <formula>AND($H209="",$G209&lt;&gt;"")</formula>
    </cfRule>
  </conditionalFormatting>
  <conditionalFormatting sqref="B346:B354">
    <cfRule type="expression" dxfId="566" priority="18265" stopIfTrue="1">
      <formula>$G225=""</formula>
    </cfRule>
    <cfRule type="expression" dxfId="565" priority="18266" stopIfTrue="1">
      <formula>#REF!&lt;&gt;""</formula>
    </cfRule>
    <cfRule type="expression" dxfId="564" priority="18267" stopIfTrue="1">
      <formula>AND($H225="",$G225&lt;&gt;"")</formula>
    </cfRule>
  </conditionalFormatting>
  <conditionalFormatting sqref="B346:B354">
    <cfRule type="expression" dxfId="563" priority="18271" stopIfTrue="1">
      <formula>$G209=""</formula>
    </cfRule>
    <cfRule type="expression" dxfId="562" priority="18272" stopIfTrue="1">
      <formula>#REF!&lt;&gt;""</formula>
    </cfRule>
    <cfRule type="expression" dxfId="561" priority="18273" stopIfTrue="1">
      <formula>AND($H209="",$G209&lt;&gt;"")</formula>
    </cfRule>
  </conditionalFormatting>
  <conditionalFormatting sqref="B348:B354">
    <cfRule type="expression" dxfId="560" priority="308" stopIfTrue="1">
      <formula>$G210=""</formula>
    </cfRule>
    <cfRule type="expression" dxfId="559" priority="309" stopIfTrue="1">
      <formula>#REF!&lt;&gt;""</formula>
    </cfRule>
    <cfRule type="expression" dxfId="558" priority="310" stopIfTrue="1">
      <formula>AND($H210="",$G210&lt;&gt;"")</formula>
    </cfRule>
  </conditionalFormatting>
  <conditionalFormatting sqref="A348:A349">
    <cfRule type="expression" dxfId="557" priority="305" stopIfTrue="1">
      <formula>#REF!=""</formula>
    </cfRule>
    <cfRule type="expression" dxfId="556" priority="306" stopIfTrue="1">
      <formula>#REF!&lt;&gt;""</formula>
    </cfRule>
    <cfRule type="expression" dxfId="555" priority="307" stopIfTrue="1">
      <formula>AND(#REF!="",#REF!&lt;&gt;"")</formula>
    </cfRule>
  </conditionalFormatting>
  <conditionalFormatting sqref="A349">
    <cfRule type="expression" dxfId="554" priority="302" stopIfTrue="1">
      <formula>#REF!=""</formula>
    </cfRule>
    <cfRule type="expression" dxfId="553" priority="303" stopIfTrue="1">
      <formula>#REF!&lt;&gt;""</formula>
    </cfRule>
    <cfRule type="expression" dxfId="552" priority="304" stopIfTrue="1">
      <formula>AND(#REF!="",#REF!&lt;&gt;"")</formula>
    </cfRule>
  </conditionalFormatting>
  <conditionalFormatting sqref="B347">
    <cfRule type="expression" dxfId="551" priority="299" stopIfTrue="1">
      <formula>$G224=""</formula>
    </cfRule>
    <cfRule type="expression" dxfId="550" priority="300" stopIfTrue="1">
      <formula>#REF!&lt;&gt;""</formula>
    </cfRule>
    <cfRule type="expression" dxfId="549" priority="301" stopIfTrue="1">
      <formula>AND($H224="",$G224&lt;&gt;"")</formula>
    </cfRule>
  </conditionalFormatting>
  <conditionalFormatting sqref="B347">
    <cfRule type="expression" dxfId="548" priority="296" stopIfTrue="1">
      <formula>$G208=""</formula>
    </cfRule>
    <cfRule type="expression" dxfId="547" priority="297" stopIfTrue="1">
      <formula>#REF!&lt;&gt;""</formula>
    </cfRule>
    <cfRule type="expression" dxfId="546" priority="298" stopIfTrue="1">
      <formula>AND($H208="",$G208&lt;&gt;"")</formula>
    </cfRule>
  </conditionalFormatting>
  <conditionalFormatting sqref="B347">
    <cfRule type="expression" dxfId="545" priority="293" stopIfTrue="1">
      <formula>$G226=""</formula>
    </cfRule>
    <cfRule type="expression" dxfId="544" priority="294" stopIfTrue="1">
      <formula>#REF!&lt;&gt;""</formula>
    </cfRule>
    <cfRule type="expression" dxfId="543" priority="295" stopIfTrue="1">
      <formula>AND($H226="",$G226&lt;&gt;"")</formula>
    </cfRule>
  </conditionalFormatting>
  <conditionalFormatting sqref="B347">
    <cfRule type="expression" dxfId="542" priority="290" stopIfTrue="1">
      <formula>$G210=""</formula>
    </cfRule>
    <cfRule type="expression" dxfId="541" priority="291" stopIfTrue="1">
      <formula>#REF!&lt;&gt;""</formula>
    </cfRule>
    <cfRule type="expression" dxfId="540" priority="292" stopIfTrue="1">
      <formula>AND($H210="",$G210&lt;&gt;"")</formula>
    </cfRule>
  </conditionalFormatting>
  <conditionalFormatting sqref="B347">
    <cfRule type="expression" dxfId="539" priority="287" stopIfTrue="1">
      <formula>$G225=""</formula>
    </cfRule>
    <cfRule type="expression" dxfId="538" priority="288" stopIfTrue="1">
      <formula>#REF!&lt;&gt;""</formula>
    </cfRule>
    <cfRule type="expression" dxfId="537" priority="289" stopIfTrue="1">
      <formula>AND($H225="",$G225&lt;&gt;"")</formula>
    </cfRule>
  </conditionalFormatting>
  <conditionalFormatting sqref="B347">
    <cfRule type="expression" dxfId="536" priority="284" stopIfTrue="1">
      <formula>$G209=""</formula>
    </cfRule>
    <cfRule type="expression" dxfId="535" priority="285" stopIfTrue="1">
      <formula>#REF!&lt;&gt;""</formula>
    </cfRule>
    <cfRule type="expression" dxfId="534" priority="286" stopIfTrue="1">
      <formula>AND($H209="",$G209&lt;&gt;"")</formula>
    </cfRule>
  </conditionalFormatting>
  <conditionalFormatting sqref="A639 A168">
    <cfRule type="expression" dxfId="533" priority="184" stopIfTrue="1">
      <formula>#REF!=""</formula>
    </cfRule>
    <cfRule type="expression" dxfId="532" priority="185" stopIfTrue="1">
      <formula>#REF!&lt;&gt;""</formula>
    </cfRule>
    <cfRule type="expression" dxfId="531" priority="186" stopIfTrue="1">
      <formula>AND(#REF!="",#REF!&lt;&gt;"")</formula>
    </cfRule>
  </conditionalFormatting>
  <conditionalFormatting sqref="E220">
    <cfRule type="expression" dxfId="530" priority="18277" stopIfTrue="1">
      <formula>$F146=""</formula>
    </cfRule>
    <cfRule type="expression" dxfId="529" priority="18278" stopIfTrue="1">
      <formula>#REF!&lt;&gt;""</formula>
    </cfRule>
    <cfRule type="expression" dxfId="528" priority="18279" stopIfTrue="1">
      <formula>AND($G146="",$F146&lt;&gt;"")</formula>
    </cfRule>
  </conditionalFormatting>
  <conditionalFormatting sqref="E220">
    <cfRule type="expression" dxfId="527" priority="18283" stopIfTrue="1">
      <formula>$F147=""</formula>
    </cfRule>
    <cfRule type="expression" dxfId="526" priority="18284" stopIfTrue="1">
      <formula>#REF!&lt;&gt;""</formula>
    </cfRule>
    <cfRule type="expression" dxfId="525" priority="18285" stopIfTrue="1">
      <formula>AND($G147="",$F147&lt;&gt;"")</formula>
    </cfRule>
  </conditionalFormatting>
  <conditionalFormatting sqref="E220">
    <cfRule type="expression" dxfId="524" priority="18289" stopIfTrue="1">
      <formula>$F129=""</formula>
    </cfRule>
    <cfRule type="expression" dxfId="523" priority="18290" stopIfTrue="1">
      <formula>#REF!&lt;&gt;""</formula>
    </cfRule>
    <cfRule type="expression" dxfId="522" priority="18291" stopIfTrue="1">
      <formula>AND($G129="",$F129&lt;&gt;"")</formula>
    </cfRule>
  </conditionalFormatting>
  <conditionalFormatting sqref="E220">
    <cfRule type="expression" dxfId="521" priority="18295" stopIfTrue="1">
      <formula>$F148=""</formula>
    </cfRule>
    <cfRule type="expression" dxfId="520" priority="18296" stopIfTrue="1">
      <formula>#REF!&lt;&gt;""</formula>
    </cfRule>
    <cfRule type="expression" dxfId="519" priority="18297" stopIfTrue="1">
      <formula>AND($G148="",$F148&lt;&gt;"")</formula>
    </cfRule>
  </conditionalFormatting>
  <conditionalFormatting sqref="E220">
    <cfRule type="expression" dxfId="518" priority="18301" stopIfTrue="1">
      <formula>$F150=""</formula>
    </cfRule>
    <cfRule type="expression" dxfId="517" priority="18302" stopIfTrue="1">
      <formula>#REF!&lt;&gt;""</formula>
    </cfRule>
    <cfRule type="expression" dxfId="516" priority="18303" stopIfTrue="1">
      <formula>AND($G150="",$F150&lt;&gt;"")</formula>
    </cfRule>
  </conditionalFormatting>
  <conditionalFormatting sqref="E220">
    <cfRule type="expression" dxfId="515" priority="18307" stopIfTrue="1">
      <formula>$F149=""</formula>
    </cfRule>
    <cfRule type="expression" dxfId="514" priority="18308" stopIfTrue="1">
      <formula>#REF!&lt;&gt;""</formula>
    </cfRule>
    <cfRule type="expression" dxfId="513" priority="18309" stopIfTrue="1">
      <formula>AND($G149="",$F149&lt;&gt;"")</formula>
    </cfRule>
  </conditionalFormatting>
  <conditionalFormatting sqref="E220">
    <cfRule type="expression" dxfId="512" priority="18313" stopIfTrue="1">
      <formula>$F131=""</formula>
    </cfRule>
    <cfRule type="expression" dxfId="511" priority="18314" stopIfTrue="1">
      <formula>#REF!&lt;&gt;""</formula>
    </cfRule>
    <cfRule type="expression" dxfId="510" priority="18315" stopIfTrue="1">
      <formula>AND($G131="",$F131&lt;&gt;"")</formula>
    </cfRule>
  </conditionalFormatting>
  <conditionalFormatting sqref="E220">
    <cfRule type="expression" dxfId="509" priority="18319" stopIfTrue="1">
      <formula>$F151=""</formula>
    </cfRule>
    <cfRule type="expression" dxfId="508" priority="18320" stopIfTrue="1">
      <formula>#REF!&lt;&gt;""</formula>
    </cfRule>
    <cfRule type="expression" dxfId="507" priority="18321" stopIfTrue="1">
      <formula>AND($G151="",$F151&lt;&gt;"")</formula>
    </cfRule>
  </conditionalFormatting>
  <conditionalFormatting sqref="E220">
    <cfRule type="expression" dxfId="506" priority="18325" stopIfTrue="1">
      <formula>$F126=""</formula>
    </cfRule>
    <cfRule type="expression" dxfId="505" priority="18326" stopIfTrue="1">
      <formula>#REF!&lt;&gt;""</formula>
    </cfRule>
    <cfRule type="expression" dxfId="504" priority="18327" stopIfTrue="1">
      <formula>AND($G126="",$F126&lt;&gt;"")</formula>
    </cfRule>
  </conditionalFormatting>
  <conditionalFormatting sqref="E220">
    <cfRule type="expression" dxfId="503" priority="18331" stopIfTrue="1">
      <formula>$F145=""</formula>
    </cfRule>
    <cfRule type="expression" dxfId="502" priority="18332" stopIfTrue="1">
      <formula>#REF!&lt;&gt;""</formula>
    </cfRule>
    <cfRule type="expression" dxfId="501" priority="18333" stopIfTrue="1">
      <formula>AND($G145="",$F145&lt;&gt;"")</formula>
    </cfRule>
  </conditionalFormatting>
  <conditionalFormatting sqref="E220">
    <cfRule type="expression" dxfId="500" priority="18343" stopIfTrue="1">
      <formula>$F128=""</formula>
    </cfRule>
    <cfRule type="expression" dxfId="499" priority="18344" stopIfTrue="1">
      <formula>#REF!&lt;&gt;""</formula>
    </cfRule>
    <cfRule type="expression" dxfId="498" priority="18345" stopIfTrue="1">
      <formula>AND($G128="",$F128&lt;&gt;"")</formula>
    </cfRule>
  </conditionalFormatting>
  <conditionalFormatting sqref="E220">
    <cfRule type="expression" dxfId="497" priority="18349" stopIfTrue="1">
      <formula>$F125=""</formula>
    </cfRule>
    <cfRule type="expression" dxfId="496" priority="18350" stopIfTrue="1">
      <formula>#REF!&lt;&gt;""</formula>
    </cfRule>
    <cfRule type="expression" dxfId="495" priority="18351" stopIfTrue="1">
      <formula>AND($G125="",$F125&lt;&gt;"")</formula>
    </cfRule>
  </conditionalFormatting>
  <conditionalFormatting sqref="E220">
    <cfRule type="expression" dxfId="494" priority="18379" stopIfTrue="1">
      <formula>$F130=""</formula>
    </cfRule>
    <cfRule type="expression" dxfId="493" priority="18380" stopIfTrue="1">
      <formula>#REF!&lt;&gt;""</formula>
    </cfRule>
    <cfRule type="expression" dxfId="492" priority="18381" stopIfTrue="1">
      <formula>AND($G130="",$F130&lt;&gt;"")</formula>
    </cfRule>
  </conditionalFormatting>
  <conditionalFormatting sqref="E220">
    <cfRule type="expression" dxfId="491" priority="18421" stopIfTrue="1">
      <formula>$F127=""</formula>
    </cfRule>
    <cfRule type="expression" dxfId="490" priority="18422" stopIfTrue="1">
      <formula>#REF!&lt;&gt;""</formula>
    </cfRule>
    <cfRule type="expression" dxfId="489" priority="18423" stopIfTrue="1">
      <formula>AND($G127="",$F127&lt;&gt;"")</formula>
    </cfRule>
  </conditionalFormatting>
  <conditionalFormatting sqref="E219">
    <cfRule type="expression" dxfId="488" priority="18427" stopIfTrue="1">
      <formula>$F146=""</formula>
    </cfRule>
    <cfRule type="expression" dxfId="487" priority="18428" stopIfTrue="1">
      <formula>#REF!&lt;&gt;""</formula>
    </cfRule>
    <cfRule type="expression" dxfId="486" priority="18429" stopIfTrue="1">
      <formula>AND($G146="",$F146&lt;&gt;"")</formula>
    </cfRule>
  </conditionalFormatting>
  <conditionalFormatting sqref="E219">
    <cfRule type="expression" dxfId="485" priority="18433" stopIfTrue="1">
      <formula>$F147=""</formula>
    </cfRule>
    <cfRule type="expression" dxfId="484" priority="18434" stopIfTrue="1">
      <formula>#REF!&lt;&gt;""</formula>
    </cfRule>
    <cfRule type="expression" dxfId="483" priority="18435" stopIfTrue="1">
      <formula>AND($G147="",$F147&lt;&gt;"")</formula>
    </cfRule>
  </conditionalFormatting>
  <conditionalFormatting sqref="E219">
    <cfRule type="expression" dxfId="482" priority="18439" stopIfTrue="1">
      <formula>$F129=""</formula>
    </cfRule>
    <cfRule type="expression" dxfId="481" priority="18440" stopIfTrue="1">
      <formula>#REF!&lt;&gt;""</formula>
    </cfRule>
    <cfRule type="expression" dxfId="480" priority="18441" stopIfTrue="1">
      <formula>AND($G129="",$F129&lt;&gt;"")</formula>
    </cfRule>
  </conditionalFormatting>
  <conditionalFormatting sqref="E219">
    <cfRule type="expression" dxfId="479" priority="18445" stopIfTrue="1">
      <formula>$F148=""</formula>
    </cfRule>
    <cfRule type="expression" dxfId="478" priority="18446" stopIfTrue="1">
      <formula>#REF!&lt;&gt;""</formula>
    </cfRule>
    <cfRule type="expression" dxfId="477" priority="18447" stopIfTrue="1">
      <formula>AND($G148="",$F148&lt;&gt;"")</formula>
    </cfRule>
  </conditionalFormatting>
  <conditionalFormatting sqref="E219">
    <cfRule type="expression" dxfId="476" priority="18451" stopIfTrue="1">
      <formula>$F150=""</formula>
    </cfRule>
    <cfRule type="expression" dxfId="475" priority="18452" stopIfTrue="1">
      <formula>#REF!&lt;&gt;""</formula>
    </cfRule>
    <cfRule type="expression" dxfId="474" priority="18453" stopIfTrue="1">
      <formula>AND($G150="",$F150&lt;&gt;"")</formula>
    </cfRule>
  </conditionalFormatting>
  <conditionalFormatting sqref="E219">
    <cfRule type="expression" dxfId="473" priority="18457" stopIfTrue="1">
      <formula>$F149=""</formula>
    </cfRule>
    <cfRule type="expression" dxfId="472" priority="18458" stopIfTrue="1">
      <formula>#REF!&lt;&gt;""</formula>
    </cfRule>
    <cfRule type="expression" dxfId="471" priority="18459" stopIfTrue="1">
      <formula>AND($G149="",$F149&lt;&gt;"")</formula>
    </cfRule>
  </conditionalFormatting>
  <conditionalFormatting sqref="E219">
    <cfRule type="expression" dxfId="470" priority="18463" stopIfTrue="1">
      <formula>$F131=""</formula>
    </cfRule>
    <cfRule type="expression" dxfId="469" priority="18464" stopIfTrue="1">
      <formula>#REF!&lt;&gt;""</formula>
    </cfRule>
    <cfRule type="expression" dxfId="468" priority="18465" stopIfTrue="1">
      <formula>AND($G131="",$F131&lt;&gt;"")</formula>
    </cfRule>
  </conditionalFormatting>
  <conditionalFormatting sqref="E219">
    <cfRule type="expression" dxfId="467" priority="18469" stopIfTrue="1">
      <formula>$F151=""</formula>
    </cfRule>
    <cfRule type="expression" dxfId="466" priority="18470" stopIfTrue="1">
      <formula>#REF!&lt;&gt;""</formula>
    </cfRule>
    <cfRule type="expression" dxfId="465" priority="18471" stopIfTrue="1">
      <formula>AND($G151="",$F151&lt;&gt;"")</formula>
    </cfRule>
  </conditionalFormatting>
  <conditionalFormatting sqref="E219">
    <cfRule type="expression" dxfId="464" priority="18475" stopIfTrue="1">
      <formula>$F126=""</formula>
    </cfRule>
    <cfRule type="expression" dxfId="463" priority="18476" stopIfTrue="1">
      <formula>#REF!&lt;&gt;""</formula>
    </cfRule>
    <cfRule type="expression" dxfId="462" priority="18477" stopIfTrue="1">
      <formula>AND($G126="",$F126&lt;&gt;"")</formula>
    </cfRule>
  </conditionalFormatting>
  <conditionalFormatting sqref="E219">
    <cfRule type="expression" dxfId="461" priority="18481" stopIfTrue="1">
      <formula>$F145=""</formula>
    </cfRule>
    <cfRule type="expression" dxfId="460" priority="18482" stopIfTrue="1">
      <formula>#REF!&lt;&gt;""</formula>
    </cfRule>
    <cfRule type="expression" dxfId="459" priority="18483" stopIfTrue="1">
      <formula>AND($G145="",$F145&lt;&gt;"")</formula>
    </cfRule>
  </conditionalFormatting>
  <conditionalFormatting sqref="E219">
    <cfRule type="expression" dxfId="458" priority="18487" stopIfTrue="1">
      <formula>$F128=""</formula>
    </cfRule>
    <cfRule type="expression" dxfId="457" priority="18488" stopIfTrue="1">
      <formula>#REF!&lt;&gt;""</formula>
    </cfRule>
    <cfRule type="expression" dxfId="456" priority="18489" stopIfTrue="1">
      <formula>AND($G128="",$F128&lt;&gt;"")</formula>
    </cfRule>
  </conditionalFormatting>
  <conditionalFormatting sqref="E219">
    <cfRule type="expression" dxfId="455" priority="18493" stopIfTrue="1">
      <formula>$F125=""</formula>
    </cfRule>
    <cfRule type="expression" dxfId="454" priority="18494" stopIfTrue="1">
      <formula>#REF!&lt;&gt;""</formula>
    </cfRule>
    <cfRule type="expression" dxfId="453" priority="18495" stopIfTrue="1">
      <formula>AND($G125="",$F125&lt;&gt;"")</formula>
    </cfRule>
  </conditionalFormatting>
  <conditionalFormatting sqref="E219">
    <cfRule type="expression" dxfId="452" priority="18499" stopIfTrue="1">
      <formula>$F130=""</formula>
    </cfRule>
    <cfRule type="expression" dxfId="451" priority="18500" stopIfTrue="1">
      <formula>#REF!&lt;&gt;""</formula>
    </cfRule>
    <cfRule type="expression" dxfId="450" priority="18501" stopIfTrue="1">
      <formula>AND($G130="",$F130&lt;&gt;"")</formula>
    </cfRule>
  </conditionalFormatting>
  <conditionalFormatting sqref="E219">
    <cfRule type="expression" dxfId="449" priority="18505" stopIfTrue="1">
      <formula>$F127=""</formula>
    </cfRule>
    <cfRule type="expression" dxfId="448" priority="18506" stopIfTrue="1">
      <formula>#REF!&lt;&gt;""</formula>
    </cfRule>
    <cfRule type="expression" dxfId="447" priority="18507" stopIfTrue="1">
      <formula>AND($G127="",$F127&lt;&gt;"")</formula>
    </cfRule>
  </conditionalFormatting>
  <conditionalFormatting sqref="E218">
    <cfRule type="expression" dxfId="446" priority="18511" stopIfTrue="1">
      <formula>$F146=""</formula>
    </cfRule>
    <cfRule type="expression" dxfId="445" priority="18512" stopIfTrue="1">
      <formula>#REF!&lt;&gt;""</formula>
    </cfRule>
    <cfRule type="expression" dxfId="444" priority="18513" stopIfTrue="1">
      <formula>AND($G146="",$F146&lt;&gt;"")</formula>
    </cfRule>
  </conditionalFormatting>
  <conditionalFormatting sqref="E218">
    <cfRule type="expression" dxfId="443" priority="18517" stopIfTrue="1">
      <formula>$F147=""</formula>
    </cfRule>
    <cfRule type="expression" dxfId="442" priority="18518" stopIfTrue="1">
      <formula>#REF!&lt;&gt;""</formula>
    </cfRule>
    <cfRule type="expression" dxfId="441" priority="18519" stopIfTrue="1">
      <formula>AND($G147="",$F147&lt;&gt;"")</formula>
    </cfRule>
  </conditionalFormatting>
  <conditionalFormatting sqref="E218">
    <cfRule type="expression" dxfId="440" priority="18523" stopIfTrue="1">
      <formula>$F129=""</formula>
    </cfRule>
    <cfRule type="expression" dxfId="439" priority="18524" stopIfTrue="1">
      <formula>#REF!&lt;&gt;""</formula>
    </cfRule>
    <cfRule type="expression" dxfId="438" priority="18525" stopIfTrue="1">
      <formula>AND($G129="",$F129&lt;&gt;"")</formula>
    </cfRule>
  </conditionalFormatting>
  <conditionalFormatting sqref="E218">
    <cfRule type="expression" dxfId="437" priority="18529" stopIfTrue="1">
      <formula>$F148=""</formula>
    </cfRule>
    <cfRule type="expression" dxfId="436" priority="18530" stopIfTrue="1">
      <formula>#REF!&lt;&gt;""</formula>
    </cfRule>
    <cfRule type="expression" dxfId="435" priority="18531" stopIfTrue="1">
      <formula>AND($G148="",$F148&lt;&gt;"")</formula>
    </cfRule>
  </conditionalFormatting>
  <conditionalFormatting sqref="E218">
    <cfRule type="expression" dxfId="434" priority="18535" stopIfTrue="1">
      <formula>$F150=""</formula>
    </cfRule>
    <cfRule type="expression" dxfId="433" priority="18536" stopIfTrue="1">
      <formula>#REF!&lt;&gt;""</formula>
    </cfRule>
    <cfRule type="expression" dxfId="432" priority="18537" stopIfTrue="1">
      <formula>AND($G150="",$F150&lt;&gt;"")</formula>
    </cfRule>
  </conditionalFormatting>
  <conditionalFormatting sqref="E218">
    <cfRule type="expression" dxfId="431" priority="18541" stopIfTrue="1">
      <formula>$F149=""</formula>
    </cfRule>
    <cfRule type="expression" dxfId="430" priority="18542" stopIfTrue="1">
      <formula>#REF!&lt;&gt;""</formula>
    </cfRule>
    <cfRule type="expression" dxfId="429" priority="18543" stopIfTrue="1">
      <formula>AND($G149="",$F149&lt;&gt;"")</formula>
    </cfRule>
  </conditionalFormatting>
  <conditionalFormatting sqref="E218">
    <cfRule type="expression" dxfId="428" priority="18547" stopIfTrue="1">
      <formula>$F131=""</formula>
    </cfRule>
    <cfRule type="expression" dxfId="427" priority="18548" stopIfTrue="1">
      <formula>#REF!&lt;&gt;""</formula>
    </cfRule>
    <cfRule type="expression" dxfId="426" priority="18549" stopIfTrue="1">
      <formula>AND($G131="",$F131&lt;&gt;"")</formula>
    </cfRule>
  </conditionalFormatting>
  <conditionalFormatting sqref="E218">
    <cfRule type="expression" dxfId="425" priority="18553" stopIfTrue="1">
      <formula>$F151=""</formula>
    </cfRule>
    <cfRule type="expression" dxfId="424" priority="18554" stopIfTrue="1">
      <formula>#REF!&lt;&gt;""</formula>
    </cfRule>
    <cfRule type="expression" dxfId="423" priority="18555" stopIfTrue="1">
      <formula>AND($G151="",$F151&lt;&gt;"")</formula>
    </cfRule>
  </conditionalFormatting>
  <conditionalFormatting sqref="E218">
    <cfRule type="expression" dxfId="422" priority="18559" stopIfTrue="1">
      <formula>$F126=""</formula>
    </cfRule>
    <cfRule type="expression" dxfId="421" priority="18560" stopIfTrue="1">
      <formula>#REF!&lt;&gt;""</formula>
    </cfRule>
    <cfRule type="expression" dxfId="420" priority="18561" stopIfTrue="1">
      <formula>AND($G126="",$F126&lt;&gt;"")</formula>
    </cfRule>
  </conditionalFormatting>
  <conditionalFormatting sqref="E218">
    <cfRule type="expression" dxfId="419" priority="18565" stopIfTrue="1">
      <formula>$F145=""</formula>
    </cfRule>
    <cfRule type="expression" dxfId="418" priority="18566" stopIfTrue="1">
      <formula>#REF!&lt;&gt;""</formula>
    </cfRule>
    <cfRule type="expression" dxfId="417" priority="18567" stopIfTrue="1">
      <formula>AND($G145="",$F145&lt;&gt;"")</formula>
    </cfRule>
  </conditionalFormatting>
  <conditionalFormatting sqref="E218">
    <cfRule type="expression" dxfId="416" priority="18571" stopIfTrue="1">
      <formula>$F128=""</formula>
    </cfRule>
    <cfRule type="expression" dxfId="415" priority="18572" stopIfTrue="1">
      <formula>#REF!&lt;&gt;""</formula>
    </cfRule>
    <cfRule type="expression" dxfId="414" priority="18573" stopIfTrue="1">
      <formula>AND($G128="",$F128&lt;&gt;"")</formula>
    </cfRule>
  </conditionalFormatting>
  <conditionalFormatting sqref="E218">
    <cfRule type="expression" dxfId="413" priority="18577" stopIfTrue="1">
      <formula>$F125=""</formula>
    </cfRule>
    <cfRule type="expression" dxfId="412" priority="18578" stopIfTrue="1">
      <formula>#REF!&lt;&gt;""</formula>
    </cfRule>
    <cfRule type="expression" dxfId="411" priority="18579" stopIfTrue="1">
      <formula>AND($G125="",$F125&lt;&gt;"")</formula>
    </cfRule>
  </conditionalFormatting>
  <conditionalFormatting sqref="E218">
    <cfRule type="expression" dxfId="410" priority="18583" stopIfTrue="1">
      <formula>$F130=""</formula>
    </cfRule>
    <cfRule type="expression" dxfId="409" priority="18584" stopIfTrue="1">
      <formula>#REF!&lt;&gt;""</formula>
    </cfRule>
    <cfRule type="expression" dxfId="408" priority="18585" stopIfTrue="1">
      <formula>AND($G130="",$F130&lt;&gt;"")</formula>
    </cfRule>
  </conditionalFormatting>
  <conditionalFormatting sqref="E218">
    <cfRule type="expression" dxfId="407" priority="18589" stopIfTrue="1">
      <formula>$F127=""</formula>
    </cfRule>
    <cfRule type="expression" dxfId="406" priority="18590" stopIfTrue="1">
      <formula>#REF!&lt;&gt;""</formula>
    </cfRule>
    <cfRule type="expression" dxfId="405" priority="18591" stopIfTrue="1">
      <formula>AND($G127="",$F127&lt;&gt;"")</formula>
    </cfRule>
  </conditionalFormatting>
  <conditionalFormatting sqref="A219">
    <cfRule type="expression" dxfId="404" priority="181" stopIfTrue="1">
      <formula>#REF!=""</formula>
    </cfRule>
    <cfRule type="expression" dxfId="403" priority="182" stopIfTrue="1">
      <formula>#REF!&lt;&gt;""</formula>
    </cfRule>
    <cfRule type="expression" dxfId="402" priority="183" stopIfTrue="1">
      <formula>AND(#REF!="",#REF!&lt;&gt;"")</formula>
    </cfRule>
  </conditionalFormatting>
  <conditionalFormatting sqref="A219">
    <cfRule type="expression" dxfId="401" priority="180" stopIfTrue="1">
      <formula>#REF!=""</formula>
    </cfRule>
  </conditionalFormatting>
  <conditionalFormatting sqref="A473">
    <cfRule type="expression" dxfId="400" priority="174" stopIfTrue="1">
      <formula>#REF!=""</formula>
    </cfRule>
    <cfRule type="expression" dxfId="399" priority="175" stopIfTrue="1">
      <formula>#REF!&lt;&gt;""</formula>
    </cfRule>
    <cfRule type="expression" dxfId="398" priority="176" stopIfTrue="1">
      <formula>AND(#REF!="",#REF!&lt;&gt;"")</formula>
    </cfRule>
  </conditionalFormatting>
  <conditionalFormatting sqref="A475 A483 A491 A499 A549:A550">
    <cfRule type="expression" dxfId="397" priority="173" stopIfTrue="1">
      <formula>#REF!&lt;&gt;""</formula>
    </cfRule>
  </conditionalFormatting>
  <conditionalFormatting sqref="A656">
    <cfRule type="expression" dxfId="396" priority="168" stopIfTrue="1">
      <formula>#REF!&lt;&gt;""</formula>
    </cfRule>
  </conditionalFormatting>
  <conditionalFormatting sqref="A192">
    <cfRule type="expression" dxfId="395" priority="165" stopIfTrue="1">
      <formula>#REF!=""</formula>
    </cfRule>
    <cfRule type="expression" dxfId="394" priority="166" stopIfTrue="1">
      <formula>#REF!&lt;&gt;""</formula>
    </cfRule>
    <cfRule type="expression" dxfId="393" priority="167" stopIfTrue="1">
      <formula>AND(#REF!="",#REF!&lt;&gt;"")</formula>
    </cfRule>
  </conditionalFormatting>
  <conditionalFormatting sqref="A438">
    <cfRule type="expression" dxfId="392" priority="164" stopIfTrue="1">
      <formula>#REF!&lt;&gt;""</formula>
    </cfRule>
  </conditionalFormatting>
  <conditionalFormatting sqref="B357">
    <cfRule type="expression" dxfId="391" priority="18631" stopIfTrue="1">
      <formula>$G229=""</formula>
    </cfRule>
    <cfRule type="expression" dxfId="390" priority="18632" stopIfTrue="1">
      <formula>#REF!&lt;&gt;""</formula>
    </cfRule>
    <cfRule type="expression" dxfId="389" priority="18633" stopIfTrue="1">
      <formula>AND($H229="",$G229&lt;&gt;"")</formula>
    </cfRule>
  </conditionalFormatting>
  <conditionalFormatting sqref="B357">
    <cfRule type="expression" dxfId="388" priority="18637" stopIfTrue="1">
      <formula>$G226=""</formula>
    </cfRule>
    <cfRule type="expression" dxfId="387" priority="18638" stopIfTrue="1">
      <formula>#REF!&lt;&gt;""</formula>
    </cfRule>
    <cfRule type="expression" dxfId="386" priority="18639" stopIfTrue="1">
      <formula>AND($H226="",$G226&lt;&gt;"")</formula>
    </cfRule>
  </conditionalFormatting>
  <conditionalFormatting sqref="B357">
    <cfRule type="expression" dxfId="385" priority="18643" stopIfTrue="1">
      <formula>$G210=""</formula>
    </cfRule>
    <cfRule type="expression" dxfId="384" priority="18644" stopIfTrue="1">
      <formula>#REF!&lt;&gt;""</formula>
    </cfRule>
    <cfRule type="expression" dxfId="383" priority="18645" stopIfTrue="1">
      <formula>AND($H210="",$G210&lt;&gt;"")</formula>
    </cfRule>
  </conditionalFormatting>
  <conditionalFormatting sqref="B357">
    <cfRule type="expression" dxfId="382" priority="18649" stopIfTrue="1">
      <formula>$G230=""</formula>
    </cfRule>
    <cfRule type="expression" dxfId="381" priority="18650" stopIfTrue="1">
      <formula>#REF!&lt;&gt;""</formula>
    </cfRule>
    <cfRule type="expression" dxfId="380" priority="18651" stopIfTrue="1">
      <formula>AND($H230="",$G230&lt;&gt;"")</formula>
    </cfRule>
  </conditionalFormatting>
  <conditionalFormatting sqref="B357">
    <cfRule type="expression" dxfId="379" priority="18655" stopIfTrue="1">
      <formula>$G214=""</formula>
    </cfRule>
    <cfRule type="expression" dxfId="378" priority="18656" stopIfTrue="1">
      <formula>#REF!&lt;&gt;""</formula>
    </cfRule>
    <cfRule type="expression" dxfId="377" priority="18657" stopIfTrue="1">
      <formula>AND($H214="",$G214&lt;&gt;"")</formula>
    </cfRule>
  </conditionalFormatting>
  <conditionalFormatting sqref="B357">
    <cfRule type="expression" dxfId="376" priority="18661" stopIfTrue="1">
      <formula>$G213=""</formula>
    </cfRule>
    <cfRule type="expression" dxfId="375" priority="18662" stopIfTrue="1">
      <formula>#REF!&lt;&gt;""</formula>
    </cfRule>
    <cfRule type="expression" dxfId="374" priority="18663" stopIfTrue="1">
      <formula>AND($H213="",$G213&lt;&gt;"")</formula>
    </cfRule>
  </conditionalFormatting>
  <conditionalFormatting sqref="B356">
    <cfRule type="expression" dxfId="373" priority="18667" stopIfTrue="1">
      <formula>$G229=""</formula>
    </cfRule>
    <cfRule type="expression" dxfId="372" priority="18668" stopIfTrue="1">
      <formula>#REF!&lt;&gt;""</formula>
    </cfRule>
    <cfRule type="expression" dxfId="371" priority="18669" stopIfTrue="1">
      <formula>AND($H229="",$G229&lt;&gt;"")</formula>
    </cfRule>
  </conditionalFormatting>
  <conditionalFormatting sqref="B356">
    <cfRule type="expression" dxfId="370" priority="18673" stopIfTrue="1">
      <formula>$G226=""</formula>
    </cfRule>
    <cfRule type="expression" dxfId="369" priority="18674" stopIfTrue="1">
      <formula>#REF!&lt;&gt;""</formula>
    </cfRule>
    <cfRule type="expression" dxfId="368" priority="18675" stopIfTrue="1">
      <formula>AND($H226="",$G226&lt;&gt;"")</formula>
    </cfRule>
  </conditionalFormatting>
  <conditionalFormatting sqref="B356">
    <cfRule type="expression" dxfId="367" priority="18679" stopIfTrue="1">
      <formula>$G210=""</formula>
    </cfRule>
    <cfRule type="expression" dxfId="366" priority="18680" stopIfTrue="1">
      <formula>#REF!&lt;&gt;""</formula>
    </cfRule>
    <cfRule type="expression" dxfId="365" priority="18681" stopIfTrue="1">
      <formula>AND($H210="",$G210&lt;&gt;"")</formula>
    </cfRule>
  </conditionalFormatting>
  <conditionalFormatting sqref="B356">
    <cfRule type="expression" dxfId="364" priority="18685" stopIfTrue="1">
      <formula>$G230=""</formula>
    </cfRule>
    <cfRule type="expression" dxfId="363" priority="18686" stopIfTrue="1">
      <formula>#REF!&lt;&gt;""</formula>
    </cfRule>
    <cfRule type="expression" dxfId="362" priority="18687" stopIfTrue="1">
      <formula>AND($H230="",$G230&lt;&gt;"")</formula>
    </cfRule>
  </conditionalFormatting>
  <conditionalFormatting sqref="B356">
    <cfRule type="expression" dxfId="361" priority="18691" stopIfTrue="1">
      <formula>$G214=""</formula>
    </cfRule>
    <cfRule type="expression" dxfId="360" priority="18692" stopIfTrue="1">
      <formula>#REF!&lt;&gt;""</formula>
    </cfRule>
    <cfRule type="expression" dxfId="359" priority="18693" stopIfTrue="1">
      <formula>AND($H214="",$G214&lt;&gt;"")</formula>
    </cfRule>
  </conditionalFormatting>
  <conditionalFormatting sqref="B356">
    <cfRule type="expression" dxfId="358" priority="18697" stopIfTrue="1">
      <formula>$G213=""</formula>
    </cfRule>
    <cfRule type="expression" dxfId="357" priority="18698" stopIfTrue="1">
      <formula>#REF!&lt;&gt;""</formula>
    </cfRule>
    <cfRule type="expression" dxfId="356" priority="18699" stopIfTrue="1">
      <formula>AND($H213="",$G213&lt;&gt;"")</formula>
    </cfRule>
  </conditionalFormatting>
  <conditionalFormatting sqref="B355">
    <cfRule type="expression" dxfId="355" priority="18703" stopIfTrue="1">
      <formula>$G229=""</formula>
    </cfRule>
    <cfRule type="expression" dxfId="354" priority="18704" stopIfTrue="1">
      <formula>#REF!&lt;&gt;""</formula>
    </cfRule>
    <cfRule type="expression" dxfId="353" priority="18705" stopIfTrue="1">
      <formula>AND($H229="",$G229&lt;&gt;"")</formula>
    </cfRule>
  </conditionalFormatting>
  <conditionalFormatting sqref="B355">
    <cfRule type="expression" dxfId="352" priority="18709" stopIfTrue="1">
      <formula>$G226=""</formula>
    </cfRule>
    <cfRule type="expression" dxfId="351" priority="18710" stopIfTrue="1">
      <formula>#REF!&lt;&gt;""</formula>
    </cfRule>
    <cfRule type="expression" dxfId="350" priority="18711" stopIfTrue="1">
      <formula>AND($H226="",$G226&lt;&gt;"")</formula>
    </cfRule>
  </conditionalFormatting>
  <conditionalFormatting sqref="B355">
    <cfRule type="expression" dxfId="349" priority="18715" stopIfTrue="1">
      <formula>$G210=""</formula>
    </cfRule>
    <cfRule type="expression" dxfId="348" priority="18716" stopIfTrue="1">
      <formula>#REF!&lt;&gt;""</formula>
    </cfRule>
    <cfRule type="expression" dxfId="347" priority="18717" stopIfTrue="1">
      <formula>AND($H210="",$G210&lt;&gt;"")</formula>
    </cfRule>
  </conditionalFormatting>
  <conditionalFormatting sqref="B355">
    <cfRule type="expression" dxfId="346" priority="18721" stopIfTrue="1">
      <formula>$G230=""</formula>
    </cfRule>
    <cfRule type="expression" dxfId="345" priority="18722" stopIfTrue="1">
      <formula>#REF!&lt;&gt;""</formula>
    </cfRule>
    <cfRule type="expression" dxfId="344" priority="18723" stopIfTrue="1">
      <formula>AND($H230="",$G230&lt;&gt;"")</formula>
    </cfRule>
  </conditionalFormatting>
  <conditionalFormatting sqref="B355">
    <cfRule type="expression" dxfId="343" priority="18727" stopIfTrue="1">
      <formula>$G214=""</formula>
    </cfRule>
    <cfRule type="expression" dxfId="342" priority="18728" stopIfTrue="1">
      <formula>#REF!&lt;&gt;""</formula>
    </cfRule>
    <cfRule type="expression" dxfId="341" priority="18729" stopIfTrue="1">
      <formula>AND($H214="",$G214&lt;&gt;"")</formula>
    </cfRule>
  </conditionalFormatting>
  <conditionalFormatting sqref="B355">
    <cfRule type="expression" dxfId="340" priority="18733" stopIfTrue="1">
      <formula>$G213=""</formula>
    </cfRule>
    <cfRule type="expression" dxfId="339" priority="18734" stopIfTrue="1">
      <formula>#REF!&lt;&gt;""</formula>
    </cfRule>
    <cfRule type="expression" dxfId="338" priority="18735" stopIfTrue="1">
      <formula>AND($H213="",$G213&lt;&gt;"")</formula>
    </cfRule>
  </conditionalFormatting>
  <conditionalFormatting sqref="B354">
    <cfRule type="expression" dxfId="337" priority="18739" stopIfTrue="1">
      <formula>$G229=""</formula>
    </cfRule>
    <cfRule type="expression" dxfId="336" priority="18740" stopIfTrue="1">
      <formula>#REF!&lt;&gt;""</formula>
    </cfRule>
    <cfRule type="expression" dxfId="335" priority="18741" stopIfTrue="1">
      <formula>AND($H229="",$G229&lt;&gt;"")</formula>
    </cfRule>
  </conditionalFormatting>
  <conditionalFormatting sqref="B354">
    <cfRule type="expression" dxfId="334" priority="18745" stopIfTrue="1">
      <formula>$G226=""</formula>
    </cfRule>
    <cfRule type="expression" dxfId="333" priority="18746" stopIfTrue="1">
      <formula>#REF!&lt;&gt;""</formula>
    </cfRule>
    <cfRule type="expression" dxfId="332" priority="18747" stopIfTrue="1">
      <formula>AND($H226="",$G226&lt;&gt;"")</formula>
    </cfRule>
  </conditionalFormatting>
  <conditionalFormatting sqref="B354">
    <cfRule type="expression" dxfId="331" priority="18751" stopIfTrue="1">
      <formula>$G210=""</formula>
    </cfRule>
    <cfRule type="expression" dxfId="330" priority="18752" stopIfTrue="1">
      <formula>#REF!&lt;&gt;""</formula>
    </cfRule>
    <cfRule type="expression" dxfId="329" priority="18753" stopIfTrue="1">
      <formula>AND($H210="",$G210&lt;&gt;"")</formula>
    </cfRule>
  </conditionalFormatting>
  <conditionalFormatting sqref="B354">
    <cfRule type="expression" dxfId="328" priority="18757" stopIfTrue="1">
      <formula>$G230=""</formula>
    </cfRule>
    <cfRule type="expression" dxfId="327" priority="18758" stopIfTrue="1">
      <formula>#REF!&lt;&gt;""</formula>
    </cfRule>
    <cfRule type="expression" dxfId="326" priority="18759" stopIfTrue="1">
      <formula>AND($H230="",$G230&lt;&gt;"")</formula>
    </cfRule>
  </conditionalFormatting>
  <conditionalFormatting sqref="B354">
    <cfRule type="expression" dxfId="325" priority="18763" stopIfTrue="1">
      <formula>$G214=""</formula>
    </cfRule>
    <cfRule type="expression" dxfId="324" priority="18764" stopIfTrue="1">
      <formula>#REF!&lt;&gt;""</formula>
    </cfRule>
    <cfRule type="expression" dxfId="323" priority="18765" stopIfTrue="1">
      <formula>AND($H214="",$G214&lt;&gt;"")</formula>
    </cfRule>
  </conditionalFormatting>
  <conditionalFormatting sqref="B354">
    <cfRule type="expression" dxfId="322" priority="18769" stopIfTrue="1">
      <formula>$G213=""</formula>
    </cfRule>
    <cfRule type="expression" dxfId="321" priority="18770" stopIfTrue="1">
      <formula>#REF!&lt;&gt;""</formula>
    </cfRule>
    <cfRule type="expression" dxfId="320" priority="18771" stopIfTrue="1">
      <formula>AND($H213="",$G213&lt;&gt;"")</formula>
    </cfRule>
  </conditionalFormatting>
  <conditionalFormatting sqref="B353">
    <cfRule type="expression" dxfId="319" priority="18775" stopIfTrue="1">
      <formula>$G229=""</formula>
    </cfRule>
    <cfRule type="expression" dxfId="318" priority="18776" stopIfTrue="1">
      <formula>#REF!&lt;&gt;""</formula>
    </cfRule>
    <cfRule type="expression" dxfId="317" priority="18777" stopIfTrue="1">
      <formula>AND($H229="",$G229&lt;&gt;"")</formula>
    </cfRule>
  </conditionalFormatting>
  <conditionalFormatting sqref="B353">
    <cfRule type="expression" dxfId="316" priority="18781" stopIfTrue="1">
      <formula>$G226=""</formula>
    </cfRule>
    <cfRule type="expression" dxfId="315" priority="18782" stopIfTrue="1">
      <formula>#REF!&lt;&gt;""</formula>
    </cfRule>
    <cfRule type="expression" dxfId="314" priority="18783" stopIfTrue="1">
      <formula>AND($H226="",$G226&lt;&gt;"")</formula>
    </cfRule>
  </conditionalFormatting>
  <conditionalFormatting sqref="B353">
    <cfRule type="expression" dxfId="313" priority="18787" stopIfTrue="1">
      <formula>$G210=""</formula>
    </cfRule>
    <cfRule type="expression" dxfId="312" priority="18788" stopIfTrue="1">
      <formula>#REF!&lt;&gt;""</formula>
    </cfRule>
    <cfRule type="expression" dxfId="311" priority="18789" stopIfTrue="1">
      <formula>AND($H210="",$G210&lt;&gt;"")</formula>
    </cfRule>
  </conditionalFormatting>
  <conditionalFormatting sqref="B353">
    <cfRule type="expression" dxfId="310" priority="18793" stopIfTrue="1">
      <formula>$G230=""</formula>
    </cfRule>
    <cfRule type="expression" dxfId="309" priority="18794" stopIfTrue="1">
      <formula>#REF!&lt;&gt;""</formula>
    </cfRule>
    <cfRule type="expression" dxfId="308" priority="18795" stopIfTrue="1">
      <formula>AND($H230="",$G230&lt;&gt;"")</formula>
    </cfRule>
  </conditionalFormatting>
  <conditionalFormatting sqref="B353">
    <cfRule type="expression" dxfId="307" priority="18799" stopIfTrue="1">
      <formula>$G214=""</formula>
    </cfRule>
    <cfRule type="expression" dxfId="306" priority="18800" stopIfTrue="1">
      <formula>#REF!&lt;&gt;""</formula>
    </cfRule>
    <cfRule type="expression" dxfId="305" priority="18801" stopIfTrue="1">
      <formula>AND($H214="",$G214&lt;&gt;"")</formula>
    </cfRule>
  </conditionalFormatting>
  <conditionalFormatting sqref="B353">
    <cfRule type="expression" dxfId="304" priority="18805" stopIfTrue="1">
      <formula>$G213=""</formula>
    </cfRule>
    <cfRule type="expression" dxfId="303" priority="18806" stopIfTrue="1">
      <formula>#REF!&lt;&gt;""</formula>
    </cfRule>
    <cfRule type="expression" dxfId="302" priority="18807" stopIfTrue="1">
      <formula>AND($H213="",$G213&lt;&gt;"")</formula>
    </cfRule>
  </conditionalFormatting>
  <conditionalFormatting sqref="B352">
    <cfRule type="expression" dxfId="301" priority="18811" stopIfTrue="1">
      <formula>$G229=""</formula>
    </cfRule>
    <cfRule type="expression" dxfId="300" priority="18812" stopIfTrue="1">
      <formula>#REF!&lt;&gt;""</formula>
    </cfRule>
    <cfRule type="expression" dxfId="299" priority="18813" stopIfTrue="1">
      <formula>AND($H229="",$G229&lt;&gt;"")</formula>
    </cfRule>
  </conditionalFormatting>
  <conditionalFormatting sqref="B352">
    <cfRule type="expression" dxfId="298" priority="18817" stopIfTrue="1">
      <formula>$G226=""</formula>
    </cfRule>
    <cfRule type="expression" dxfId="297" priority="18818" stopIfTrue="1">
      <formula>#REF!&lt;&gt;""</formula>
    </cfRule>
    <cfRule type="expression" dxfId="296" priority="18819" stopIfTrue="1">
      <formula>AND($H226="",$G226&lt;&gt;"")</formula>
    </cfRule>
  </conditionalFormatting>
  <conditionalFormatting sqref="B352">
    <cfRule type="expression" dxfId="295" priority="18823" stopIfTrue="1">
      <formula>$G210=""</formula>
    </cfRule>
    <cfRule type="expression" dxfId="294" priority="18824" stopIfTrue="1">
      <formula>#REF!&lt;&gt;""</formula>
    </cfRule>
    <cfRule type="expression" dxfId="293" priority="18825" stopIfTrue="1">
      <formula>AND($H210="",$G210&lt;&gt;"")</formula>
    </cfRule>
  </conditionalFormatting>
  <conditionalFormatting sqref="B352">
    <cfRule type="expression" dxfId="292" priority="18829" stopIfTrue="1">
      <formula>$G230=""</formula>
    </cfRule>
    <cfRule type="expression" dxfId="291" priority="18830" stopIfTrue="1">
      <formula>#REF!&lt;&gt;""</formula>
    </cfRule>
    <cfRule type="expression" dxfId="290" priority="18831" stopIfTrue="1">
      <formula>AND($H230="",$G230&lt;&gt;"")</formula>
    </cfRule>
  </conditionalFormatting>
  <conditionalFormatting sqref="B352">
    <cfRule type="expression" dxfId="289" priority="18835" stopIfTrue="1">
      <formula>$G214=""</formula>
    </cfRule>
    <cfRule type="expression" dxfId="288" priority="18836" stopIfTrue="1">
      <formula>#REF!&lt;&gt;""</formula>
    </cfRule>
    <cfRule type="expression" dxfId="287" priority="18837" stopIfTrue="1">
      <formula>AND($H214="",$G214&lt;&gt;"")</formula>
    </cfRule>
  </conditionalFormatting>
  <conditionalFormatting sqref="B352">
    <cfRule type="expression" dxfId="286" priority="18841" stopIfTrue="1">
      <formula>$G213=""</formula>
    </cfRule>
    <cfRule type="expression" dxfId="285" priority="18842" stopIfTrue="1">
      <formula>#REF!&lt;&gt;""</formula>
    </cfRule>
    <cfRule type="expression" dxfId="284" priority="18843" stopIfTrue="1">
      <formula>AND($H213="",$G213&lt;&gt;"")</formula>
    </cfRule>
  </conditionalFormatting>
  <conditionalFormatting sqref="E352:E357">
    <cfRule type="expression" dxfId="283" priority="163" stopIfTrue="1">
      <formula>#REF!&lt;&gt;""</formula>
    </cfRule>
  </conditionalFormatting>
  <conditionalFormatting sqref="E352:E357">
    <cfRule type="expression" dxfId="282" priority="162" stopIfTrue="1">
      <formula>#REF!&lt;&gt;""</formula>
    </cfRule>
  </conditionalFormatting>
  <conditionalFormatting sqref="B353:B354">
    <cfRule type="expression" dxfId="281" priority="159" stopIfTrue="1">
      <formula>$G230=""</formula>
    </cfRule>
    <cfRule type="expression" dxfId="280" priority="160" stopIfTrue="1">
      <formula>#REF!&lt;&gt;""</formula>
    </cfRule>
    <cfRule type="expression" dxfId="279" priority="161" stopIfTrue="1">
      <formula>AND($H230="",$G230&lt;&gt;"")</formula>
    </cfRule>
  </conditionalFormatting>
  <conditionalFormatting sqref="B353:B354">
    <cfRule type="expression" dxfId="278" priority="156" stopIfTrue="1">
      <formula>$G227=""</formula>
    </cfRule>
    <cfRule type="expression" dxfId="277" priority="157" stopIfTrue="1">
      <formula>#REF!&lt;&gt;""</formula>
    </cfRule>
    <cfRule type="expression" dxfId="276" priority="158" stopIfTrue="1">
      <formula>AND($H227="",$G227&lt;&gt;"")</formula>
    </cfRule>
  </conditionalFormatting>
  <conditionalFormatting sqref="B353:B354">
    <cfRule type="expression" dxfId="275" priority="153" stopIfTrue="1">
      <formula>$G211=""</formula>
    </cfRule>
    <cfRule type="expression" dxfId="274" priority="154" stopIfTrue="1">
      <formula>#REF!&lt;&gt;""</formula>
    </cfRule>
    <cfRule type="expression" dxfId="273" priority="155" stopIfTrue="1">
      <formula>AND($H211="",$G211&lt;&gt;"")</formula>
    </cfRule>
  </conditionalFormatting>
  <conditionalFormatting sqref="B353:B354">
    <cfRule type="expression" dxfId="272" priority="150" stopIfTrue="1">
      <formula>$G231=""</formula>
    </cfRule>
    <cfRule type="expression" dxfId="271" priority="151" stopIfTrue="1">
      <formula>#REF!&lt;&gt;""</formula>
    </cfRule>
    <cfRule type="expression" dxfId="270" priority="152" stopIfTrue="1">
      <formula>AND($H231="",$G231&lt;&gt;"")</formula>
    </cfRule>
  </conditionalFormatting>
  <conditionalFormatting sqref="B353:B354">
    <cfRule type="expression" dxfId="269" priority="147" stopIfTrue="1">
      <formula>$G215=""</formula>
    </cfRule>
    <cfRule type="expression" dxfId="268" priority="148" stopIfTrue="1">
      <formula>#REF!&lt;&gt;""</formula>
    </cfRule>
    <cfRule type="expression" dxfId="267" priority="149" stopIfTrue="1">
      <formula>AND($H215="",$G215&lt;&gt;"")</formula>
    </cfRule>
  </conditionalFormatting>
  <conditionalFormatting sqref="B353:B354">
    <cfRule type="expression" dxfId="266" priority="144" stopIfTrue="1">
      <formula>$G214=""</formula>
    </cfRule>
    <cfRule type="expression" dxfId="265" priority="145" stopIfTrue="1">
      <formula>#REF!&lt;&gt;""</formula>
    </cfRule>
    <cfRule type="expression" dxfId="264" priority="146" stopIfTrue="1">
      <formula>AND($H214="",$G214&lt;&gt;"")</formula>
    </cfRule>
  </conditionalFormatting>
  <conditionalFormatting sqref="B355:B357">
    <cfRule type="expression" dxfId="263" priority="139" stopIfTrue="1">
      <formula>$G233=""</formula>
    </cfRule>
    <cfRule type="expression" dxfId="262" priority="140" stopIfTrue="1">
      <formula>#REF!&lt;&gt;""</formula>
    </cfRule>
    <cfRule type="expression" dxfId="261" priority="141" stopIfTrue="1">
      <formula>AND($H233="",$G233&lt;&gt;"")</formula>
    </cfRule>
  </conditionalFormatting>
  <conditionalFormatting sqref="B355:B357">
    <cfRule type="expression" dxfId="260" priority="136" stopIfTrue="1">
      <formula>$G230=""</formula>
    </cfRule>
    <cfRule type="expression" dxfId="259" priority="137" stopIfTrue="1">
      <formula>#REF!&lt;&gt;""</formula>
    </cfRule>
    <cfRule type="expression" dxfId="258" priority="138" stopIfTrue="1">
      <formula>AND($H230="",$G230&lt;&gt;"")</formula>
    </cfRule>
  </conditionalFormatting>
  <conditionalFormatting sqref="B355:B357">
    <cfRule type="expression" dxfId="257" priority="133" stopIfTrue="1">
      <formula>$G214=""</formula>
    </cfRule>
    <cfRule type="expression" dxfId="256" priority="134" stopIfTrue="1">
      <formula>#REF!&lt;&gt;""</formula>
    </cfRule>
    <cfRule type="expression" dxfId="255" priority="135" stopIfTrue="1">
      <formula>AND($H214="",$G214&lt;&gt;"")</formula>
    </cfRule>
  </conditionalFormatting>
  <conditionalFormatting sqref="B355:B357">
    <cfRule type="expression" dxfId="254" priority="130" stopIfTrue="1">
      <formula>$G234=""</formula>
    </cfRule>
    <cfRule type="expression" dxfId="253" priority="131" stopIfTrue="1">
      <formula>#REF!&lt;&gt;""</formula>
    </cfRule>
    <cfRule type="expression" dxfId="252" priority="132" stopIfTrue="1">
      <formula>AND($H234="",$G234&lt;&gt;"")</formula>
    </cfRule>
  </conditionalFormatting>
  <conditionalFormatting sqref="B355:B357">
    <cfRule type="expression" dxfId="251" priority="127" stopIfTrue="1">
      <formula>$G218=""</formula>
    </cfRule>
    <cfRule type="expression" dxfId="250" priority="128" stopIfTrue="1">
      <formula>#REF!&lt;&gt;""</formula>
    </cfRule>
    <cfRule type="expression" dxfId="249" priority="129" stopIfTrue="1">
      <formula>AND($H218="",$G218&lt;&gt;"")</formula>
    </cfRule>
  </conditionalFormatting>
  <conditionalFormatting sqref="B355:B357">
    <cfRule type="expression" dxfId="248" priority="124" stopIfTrue="1">
      <formula>$G217=""</formula>
    </cfRule>
    <cfRule type="expression" dxfId="247" priority="125" stopIfTrue="1">
      <formula>#REF!&lt;&gt;""</formula>
    </cfRule>
    <cfRule type="expression" dxfId="246" priority="126" stopIfTrue="1">
      <formula>AND($H217="",$G217&lt;&gt;"")</formula>
    </cfRule>
  </conditionalFormatting>
  <conditionalFormatting sqref="B355:B357">
    <cfRule type="expression" dxfId="245" priority="121" stopIfTrue="1">
      <formula>$G230=""</formula>
    </cfRule>
    <cfRule type="expression" dxfId="244" priority="122" stopIfTrue="1">
      <formula>#REF!&lt;&gt;""</formula>
    </cfRule>
    <cfRule type="expression" dxfId="243" priority="123" stopIfTrue="1">
      <formula>AND($H230="",$G230&lt;&gt;"")</formula>
    </cfRule>
  </conditionalFormatting>
  <conditionalFormatting sqref="B355:B357">
    <cfRule type="expression" dxfId="242" priority="118" stopIfTrue="1">
      <formula>$G227=""</formula>
    </cfRule>
    <cfRule type="expression" dxfId="241" priority="119" stopIfTrue="1">
      <formula>#REF!&lt;&gt;""</formula>
    </cfRule>
    <cfRule type="expression" dxfId="240" priority="120" stopIfTrue="1">
      <formula>AND($H227="",$G227&lt;&gt;"")</formula>
    </cfRule>
  </conditionalFormatting>
  <conditionalFormatting sqref="B355:B357">
    <cfRule type="expression" dxfId="239" priority="115" stopIfTrue="1">
      <formula>$G211=""</formula>
    </cfRule>
    <cfRule type="expression" dxfId="238" priority="116" stopIfTrue="1">
      <formula>#REF!&lt;&gt;""</formula>
    </cfRule>
    <cfRule type="expression" dxfId="237" priority="117" stopIfTrue="1">
      <formula>AND($H211="",$G211&lt;&gt;"")</formula>
    </cfRule>
  </conditionalFormatting>
  <conditionalFormatting sqref="B355:B357">
    <cfRule type="expression" dxfId="236" priority="112" stopIfTrue="1">
      <formula>$G231=""</formula>
    </cfRule>
    <cfRule type="expression" dxfId="235" priority="113" stopIfTrue="1">
      <formula>#REF!&lt;&gt;""</formula>
    </cfRule>
    <cfRule type="expression" dxfId="234" priority="114" stopIfTrue="1">
      <formula>AND($H231="",$G231&lt;&gt;"")</formula>
    </cfRule>
  </conditionalFormatting>
  <conditionalFormatting sqref="B355:B357">
    <cfRule type="expression" dxfId="233" priority="109" stopIfTrue="1">
      <formula>$G215=""</formula>
    </cfRule>
    <cfRule type="expression" dxfId="232" priority="110" stopIfTrue="1">
      <formula>#REF!&lt;&gt;""</formula>
    </cfRule>
    <cfRule type="expression" dxfId="231" priority="111" stopIfTrue="1">
      <formula>AND($H215="",$G215&lt;&gt;"")</formula>
    </cfRule>
  </conditionalFormatting>
  <conditionalFormatting sqref="B355:B357">
    <cfRule type="expression" dxfId="230" priority="106" stopIfTrue="1">
      <formula>$G214=""</formula>
    </cfRule>
    <cfRule type="expression" dxfId="229" priority="107" stopIfTrue="1">
      <formula>#REF!&lt;&gt;""</formula>
    </cfRule>
    <cfRule type="expression" dxfId="228" priority="108" stopIfTrue="1">
      <formula>AND($H214="",$G214&lt;&gt;"")</formula>
    </cfRule>
  </conditionalFormatting>
  <conditionalFormatting sqref="B355:B357">
    <cfRule type="expression" dxfId="227" priority="103" stopIfTrue="1">
      <formula>$G232=""</formula>
    </cfRule>
    <cfRule type="expression" dxfId="226" priority="104" stopIfTrue="1">
      <formula>#REF!&lt;&gt;""</formula>
    </cfRule>
    <cfRule type="expression" dxfId="225" priority="105" stopIfTrue="1">
      <formula>AND($H232="",$G232&lt;&gt;"")</formula>
    </cfRule>
  </conditionalFormatting>
  <conditionalFormatting sqref="B355:B357">
    <cfRule type="expression" dxfId="224" priority="100" stopIfTrue="1">
      <formula>$G229=""</formula>
    </cfRule>
    <cfRule type="expression" dxfId="223" priority="101" stopIfTrue="1">
      <formula>#REF!&lt;&gt;""</formula>
    </cfRule>
    <cfRule type="expression" dxfId="222" priority="102" stopIfTrue="1">
      <formula>AND($H229="",$G229&lt;&gt;"")</formula>
    </cfRule>
  </conditionalFormatting>
  <conditionalFormatting sqref="B355:B357">
    <cfRule type="expression" dxfId="221" priority="97" stopIfTrue="1">
      <formula>$G213=""</formula>
    </cfRule>
    <cfRule type="expression" dxfId="220" priority="98" stopIfTrue="1">
      <formula>#REF!&lt;&gt;""</formula>
    </cfRule>
    <cfRule type="expression" dxfId="219" priority="99" stopIfTrue="1">
      <formula>AND($H213="",$G213&lt;&gt;"")</formula>
    </cfRule>
  </conditionalFormatting>
  <conditionalFormatting sqref="B355:B357">
    <cfRule type="expression" dxfId="218" priority="94" stopIfTrue="1">
      <formula>$G233=""</formula>
    </cfRule>
    <cfRule type="expression" dxfId="217" priority="95" stopIfTrue="1">
      <formula>#REF!&lt;&gt;""</formula>
    </cfRule>
    <cfRule type="expression" dxfId="216" priority="96" stopIfTrue="1">
      <formula>AND($H233="",$G233&lt;&gt;"")</formula>
    </cfRule>
  </conditionalFormatting>
  <conditionalFormatting sqref="B355:B357">
    <cfRule type="expression" dxfId="215" priority="91" stopIfTrue="1">
      <formula>$G217=""</formula>
    </cfRule>
    <cfRule type="expression" dxfId="214" priority="92" stopIfTrue="1">
      <formula>#REF!&lt;&gt;""</formula>
    </cfRule>
    <cfRule type="expression" dxfId="213" priority="93" stopIfTrue="1">
      <formula>AND($H217="",$G217&lt;&gt;"")</formula>
    </cfRule>
  </conditionalFormatting>
  <conditionalFormatting sqref="B355:B357">
    <cfRule type="expression" dxfId="212" priority="88" stopIfTrue="1">
      <formula>$G216=""</formula>
    </cfRule>
    <cfRule type="expression" dxfId="211" priority="89" stopIfTrue="1">
      <formula>#REF!&lt;&gt;""</formula>
    </cfRule>
    <cfRule type="expression" dxfId="210" priority="90" stopIfTrue="1">
      <formula>AND($H216="",$G216&lt;&gt;"")</formula>
    </cfRule>
  </conditionalFormatting>
  <conditionalFormatting sqref="A356">
    <cfRule type="expression" dxfId="209" priority="83" stopIfTrue="1">
      <formula>#REF!=""</formula>
    </cfRule>
    <cfRule type="expression" dxfId="208" priority="84" stopIfTrue="1">
      <formula>#REF!&lt;&gt;""</formula>
    </cfRule>
    <cfRule type="expression" dxfId="207" priority="85" stopIfTrue="1">
      <formula>AND(#REF!="",#REF!&lt;&gt;"")</formula>
    </cfRule>
  </conditionalFormatting>
  <conditionalFormatting sqref="E106">
    <cfRule type="expression" dxfId="206" priority="79" stopIfTrue="1">
      <formula>#REF!=""</formula>
    </cfRule>
    <cfRule type="expression" dxfId="205" priority="80" stopIfTrue="1">
      <formula>#REF!&lt;&gt;""</formula>
    </cfRule>
    <cfRule type="expression" dxfId="204" priority="81" stopIfTrue="1">
      <formula>AND(#REF!="",#REF!&lt;&gt;"")</formula>
    </cfRule>
  </conditionalFormatting>
  <conditionalFormatting sqref="E106">
    <cfRule type="expression" dxfId="203" priority="76" stopIfTrue="1">
      <formula>$F48=""</formula>
    </cfRule>
    <cfRule type="expression" dxfId="202" priority="77" stopIfTrue="1">
      <formula>#REF!&lt;&gt;""</formula>
    </cfRule>
    <cfRule type="expression" dxfId="201" priority="78" stopIfTrue="1">
      <formula>AND($G48="",$F48&lt;&gt;"")</formula>
    </cfRule>
  </conditionalFormatting>
  <conditionalFormatting sqref="E106">
    <cfRule type="expression" dxfId="200" priority="73" stopIfTrue="1">
      <formula>$F50=""</formula>
    </cfRule>
    <cfRule type="expression" dxfId="199" priority="74" stopIfTrue="1">
      <formula>#REF!&lt;&gt;""</formula>
    </cfRule>
    <cfRule type="expression" dxfId="198" priority="75" stopIfTrue="1">
      <formula>AND($G50="",$F50&lt;&gt;"")</formula>
    </cfRule>
  </conditionalFormatting>
  <conditionalFormatting sqref="E106">
    <cfRule type="expression" dxfId="197" priority="70" stopIfTrue="1">
      <formula>$F47=""</formula>
    </cfRule>
    <cfRule type="expression" dxfId="196" priority="71" stopIfTrue="1">
      <formula>#REF!&lt;&gt;""</formula>
    </cfRule>
    <cfRule type="expression" dxfId="195" priority="72" stopIfTrue="1">
      <formula>AND($G47="",$F47&lt;&gt;"")</formula>
    </cfRule>
  </conditionalFormatting>
  <conditionalFormatting sqref="E106">
    <cfRule type="expression" dxfId="194" priority="67" stopIfTrue="1">
      <formula>$F29=""</formula>
    </cfRule>
    <cfRule type="expression" dxfId="193" priority="68" stopIfTrue="1">
      <formula>#REF!&lt;&gt;""</formula>
    </cfRule>
    <cfRule type="expression" dxfId="192" priority="69" stopIfTrue="1">
      <formula>AND($G29="",$F29&lt;&gt;"")</formula>
    </cfRule>
  </conditionalFormatting>
  <conditionalFormatting sqref="E106">
    <cfRule type="expression" dxfId="191" priority="64" stopIfTrue="1">
      <formula>$F49=""</formula>
    </cfRule>
    <cfRule type="expression" dxfId="190" priority="65" stopIfTrue="1">
      <formula>#REF!&lt;&gt;""</formula>
    </cfRule>
    <cfRule type="expression" dxfId="189" priority="66" stopIfTrue="1">
      <formula>AND($G49="",$F49&lt;&gt;"")</formula>
    </cfRule>
  </conditionalFormatting>
  <conditionalFormatting sqref="E106">
    <cfRule type="expression" dxfId="188" priority="61" stopIfTrue="1">
      <formula>$F33=""</formula>
    </cfRule>
    <cfRule type="expression" dxfId="187" priority="62" stopIfTrue="1">
      <formula>#REF!&lt;&gt;""</formula>
    </cfRule>
    <cfRule type="expression" dxfId="186" priority="63" stopIfTrue="1">
      <formula>AND($G33="",$F33&lt;&gt;"")</formula>
    </cfRule>
  </conditionalFormatting>
  <conditionalFormatting sqref="E106">
    <cfRule type="expression" dxfId="185" priority="58" stopIfTrue="1">
      <formula>$F46=""</formula>
    </cfRule>
    <cfRule type="expression" dxfId="184" priority="59" stopIfTrue="1">
      <formula>#REF!&lt;&gt;""</formula>
    </cfRule>
    <cfRule type="expression" dxfId="183" priority="60" stopIfTrue="1">
      <formula>AND($G46="",$F46&lt;&gt;"")</formula>
    </cfRule>
  </conditionalFormatting>
  <conditionalFormatting sqref="E106">
    <cfRule type="expression" dxfId="182" priority="55" stopIfTrue="1">
      <formula>$F31=""</formula>
    </cfRule>
    <cfRule type="expression" dxfId="181" priority="56" stopIfTrue="1">
      <formula>#REF!&lt;&gt;""</formula>
    </cfRule>
    <cfRule type="expression" dxfId="180" priority="57" stopIfTrue="1">
      <formula>AND($G31="",$F31&lt;&gt;"")</formula>
    </cfRule>
  </conditionalFormatting>
  <conditionalFormatting sqref="E107:E108">
    <cfRule type="expression" dxfId="179" priority="52" stopIfTrue="1">
      <formula>#REF!=""</formula>
    </cfRule>
    <cfRule type="expression" dxfId="178" priority="53" stopIfTrue="1">
      <formula>#REF!&lt;&gt;""</formula>
    </cfRule>
    <cfRule type="expression" dxfId="177" priority="54" stopIfTrue="1">
      <formula>AND(#REF!="",#REF!&lt;&gt;"")</formula>
    </cfRule>
  </conditionalFormatting>
  <conditionalFormatting sqref="E107:E108">
    <cfRule type="expression" dxfId="176" priority="49" stopIfTrue="1">
      <formula>$F49=""</formula>
    </cfRule>
    <cfRule type="expression" dxfId="175" priority="50" stopIfTrue="1">
      <formula>#REF!&lt;&gt;""</formula>
    </cfRule>
    <cfRule type="expression" dxfId="174" priority="51" stopIfTrue="1">
      <formula>AND($G49="",$F49&lt;&gt;"")</formula>
    </cfRule>
  </conditionalFormatting>
  <conditionalFormatting sqref="E107:E108">
    <cfRule type="expression" dxfId="173" priority="46" stopIfTrue="1">
      <formula>$F51=""</formula>
    </cfRule>
    <cfRule type="expression" dxfId="172" priority="47" stopIfTrue="1">
      <formula>#REF!&lt;&gt;""</formula>
    </cfRule>
    <cfRule type="expression" dxfId="171" priority="48" stopIfTrue="1">
      <formula>AND($G51="",$F51&lt;&gt;"")</formula>
    </cfRule>
  </conditionalFormatting>
  <conditionalFormatting sqref="E107:E108">
    <cfRule type="expression" dxfId="170" priority="43" stopIfTrue="1">
      <formula>$F48=""</formula>
    </cfRule>
    <cfRule type="expression" dxfId="169" priority="44" stopIfTrue="1">
      <formula>#REF!&lt;&gt;""</formula>
    </cfRule>
    <cfRule type="expression" dxfId="168" priority="45" stopIfTrue="1">
      <formula>AND($G48="",$F48&lt;&gt;"")</formula>
    </cfRule>
  </conditionalFormatting>
  <conditionalFormatting sqref="E107:E108">
    <cfRule type="expression" dxfId="167" priority="40" stopIfTrue="1">
      <formula>$F30=""</formula>
    </cfRule>
    <cfRule type="expression" dxfId="166" priority="41" stopIfTrue="1">
      <formula>#REF!&lt;&gt;""</formula>
    </cfRule>
    <cfRule type="expression" dxfId="165" priority="42" stopIfTrue="1">
      <formula>AND($G30="",$F30&lt;&gt;"")</formula>
    </cfRule>
  </conditionalFormatting>
  <conditionalFormatting sqref="E107:E108">
    <cfRule type="expression" dxfId="164" priority="37" stopIfTrue="1">
      <formula>$F50=""</formula>
    </cfRule>
    <cfRule type="expression" dxfId="163" priority="38" stopIfTrue="1">
      <formula>#REF!&lt;&gt;""</formula>
    </cfRule>
    <cfRule type="expression" dxfId="162" priority="39" stopIfTrue="1">
      <formula>AND($G50="",$F50&lt;&gt;"")</formula>
    </cfRule>
  </conditionalFormatting>
  <conditionalFormatting sqref="E107:E108">
    <cfRule type="expression" dxfId="161" priority="34" stopIfTrue="1">
      <formula>$F34=""</formula>
    </cfRule>
    <cfRule type="expression" dxfId="160" priority="35" stopIfTrue="1">
      <formula>#REF!&lt;&gt;""</formula>
    </cfRule>
    <cfRule type="expression" dxfId="159" priority="36" stopIfTrue="1">
      <formula>AND($G34="",$F34&lt;&gt;"")</formula>
    </cfRule>
  </conditionalFormatting>
  <conditionalFormatting sqref="E107:E108">
    <cfRule type="expression" dxfId="158" priority="31" stopIfTrue="1">
      <formula>$F47=""</formula>
    </cfRule>
    <cfRule type="expression" dxfId="157" priority="32" stopIfTrue="1">
      <formula>#REF!&lt;&gt;""</formula>
    </cfRule>
    <cfRule type="expression" dxfId="156" priority="33" stopIfTrue="1">
      <formula>AND($G47="",$F47&lt;&gt;"")</formula>
    </cfRule>
  </conditionalFormatting>
  <conditionalFormatting sqref="E107:E108">
    <cfRule type="expression" dxfId="155" priority="28" stopIfTrue="1">
      <formula>$F32=""</formula>
    </cfRule>
    <cfRule type="expression" dxfId="154" priority="29" stopIfTrue="1">
      <formula>#REF!&lt;&gt;""</formula>
    </cfRule>
    <cfRule type="expression" dxfId="153" priority="30" stopIfTrue="1">
      <formula>AND($G32="",$F32&lt;&gt;"")</formula>
    </cfRule>
  </conditionalFormatting>
  <conditionalFormatting sqref="E109:E111">
    <cfRule type="expression" dxfId="152" priority="25" stopIfTrue="1">
      <formula>#REF!=""</formula>
    </cfRule>
    <cfRule type="expression" dxfId="151" priority="26" stopIfTrue="1">
      <formula>#REF!&lt;&gt;""</formula>
    </cfRule>
    <cfRule type="expression" dxfId="150" priority="27" stopIfTrue="1">
      <formula>AND(#REF!="",#REF!&lt;&gt;"")</formula>
    </cfRule>
  </conditionalFormatting>
  <conditionalFormatting sqref="E109:E111">
    <cfRule type="expression" dxfId="149" priority="22" stopIfTrue="1">
      <formula>$F51=""</formula>
    </cfRule>
    <cfRule type="expression" dxfId="148" priority="23" stopIfTrue="1">
      <formula>#REF!&lt;&gt;""</formula>
    </cfRule>
    <cfRule type="expression" dxfId="147" priority="24" stopIfTrue="1">
      <formula>AND($G51="",$F51&lt;&gt;"")</formula>
    </cfRule>
  </conditionalFormatting>
  <conditionalFormatting sqref="E109:E111">
    <cfRule type="expression" dxfId="146" priority="19" stopIfTrue="1">
      <formula>$F53=""</formula>
    </cfRule>
    <cfRule type="expression" dxfId="145" priority="20" stopIfTrue="1">
      <formula>#REF!&lt;&gt;""</formula>
    </cfRule>
    <cfRule type="expression" dxfId="144" priority="21" stopIfTrue="1">
      <formula>AND($G53="",$F53&lt;&gt;"")</formula>
    </cfRule>
  </conditionalFormatting>
  <conditionalFormatting sqref="E109:E111">
    <cfRule type="expression" dxfId="143" priority="16" stopIfTrue="1">
      <formula>$F50=""</formula>
    </cfRule>
    <cfRule type="expression" dxfId="142" priority="17" stopIfTrue="1">
      <formula>#REF!&lt;&gt;""</formula>
    </cfRule>
    <cfRule type="expression" dxfId="141" priority="18" stopIfTrue="1">
      <formula>AND($G50="",$F50&lt;&gt;"")</formula>
    </cfRule>
  </conditionalFormatting>
  <conditionalFormatting sqref="E109:E111">
    <cfRule type="expression" dxfId="140" priority="13" stopIfTrue="1">
      <formula>$F32=""</formula>
    </cfRule>
    <cfRule type="expression" dxfId="139" priority="14" stopIfTrue="1">
      <formula>#REF!&lt;&gt;""</formula>
    </cfRule>
    <cfRule type="expression" dxfId="138" priority="15" stopIfTrue="1">
      <formula>AND($G32="",$F32&lt;&gt;"")</formula>
    </cfRule>
  </conditionalFormatting>
  <conditionalFormatting sqref="E109:E111">
    <cfRule type="expression" dxfId="137" priority="10" stopIfTrue="1">
      <formula>$F52=""</formula>
    </cfRule>
    <cfRule type="expression" dxfId="136" priority="11" stopIfTrue="1">
      <formula>#REF!&lt;&gt;""</formula>
    </cfRule>
    <cfRule type="expression" dxfId="135" priority="12" stopIfTrue="1">
      <formula>AND($G52="",$F52&lt;&gt;"")</formula>
    </cfRule>
  </conditionalFormatting>
  <conditionalFormatting sqref="E109:E111">
    <cfRule type="expression" dxfId="134" priority="7" stopIfTrue="1">
      <formula>$F36=""</formula>
    </cfRule>
    <cfRule type="expression" dxfId="133" priority="8" stopIfTrue="1">
      <formula>#REF!&lt;&gt;""</formula>
    </cfRule>
    <cfRule type="expression" dxfId="132" priority="9" stopIfTrue="1">
      <formula>AND($G36="",$F36&lt;&gt;"")</formula>
    </cfRule>
  </conditionalFormatting>
  <conditionalFormatting sqref="E109:E111">
    <cfRule type="expression" dxfId="131" priority="4" stopIfTrue="1">
      <formula>$F49=""</formula>
    </cfRule>
    <cfRule type="expression" dxfId="130" priority="5" stopIfTrue="1">
      <formula>#REF!&lt;&gt;""</formula>
    </cfRule>
    <cfRule type="expression" dxfId="129" priority="6" stopIfTrue="1">
      <formula>AND($G49="",$F49&lt;&gt;"")</formula>
    </cfRule>
  </conditionalFormatting>
  <conditionalFormatting sqref="E109:E111">
    <cfRule type="expression" dxfId="128" priority="1" stopIfTrue="1">
      <formula>$F34=""</formula>
    </cfRule>
    <cfRule type="expression" dxfId="127" priority="2" stopIfTrue="1">
      <formula>#REF!&lt;&gt;""</formula>
    </cfRule>
    <cfRule type="expression" dxfId="126" priority="3" stopIfTrue="1">
      <formula>AND($G34="",$F34&lt;&gt;"")</formula>
    </cfRule>
  </conditionalFormatting>
  <pageMargins left="0.59055118110236227" right="0" top="0.19685039370078741" bottom="0" header="0.51181102362204722" footer="0.51181102362204722"/>
  <pageSetup paperSize="9" scale="45" fitToHeight="9" orientation="portrait" r:id="rId1"/>
  <headerFooter alignWithMargins="0">
    <oddFooter>&amp;R&amp;P</oddFooter>
  </headerFooter>
  <rowBreaks count="4" manualBreakCount="4">
    <brk id="45" max="11" man="1"/>
    <brk id="93" max="11" man="1"/>
    <brk id="149" max="11" man="1"/>
    <brk id="601" max="11" man="1"/>
  </rowBreaks>
  <colBreaks count="1" manualBreakCount="1">
    <brk id="32" max="27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42"/>
  <sheetViews>
    <sheetView view="pageBreakPreview" zoomScaleSheetLayoutView="100" workbookViewId="0">
      <selection activeCell="B10" sqref="B10:I10"/>
    </sheetView>
  </sheetViews>
  <sheetFormatPr defaultRowHeight="15.75" x14ac:dyDescent="0.2"/>
  <cols>
    <col min="1" max="1" width="41.5703125" style="56" customWidth="1"/>
    <col min="2" max="2" width="7.140625" style="56" customWidth="1"/>
    <col min="3" max="3" width="9.42578125" style="57" customWidth="1"/>
    <col min="4" max="4" width="8.28515625" style="4" customWidth="1"/>
    <col min="5" max="5" width="8" style="6" customWidth="1"/>
    <col min="6" max="6" width="9.85546875" style="2" customWidth="1"/>
    <col min="7" max="7" width="11.140625" style="2" customWidth="1"/>
    <col min="8" max="8" width="10.140625" style="2" customWidth="1"/>
    <col min="9" max="9" width="12.140625" style="2" customWidth="1"/>
    <col min="10" max="10" width="14.42578125" style="2" customWidth="1"/>
    <col min="11" max="11" width="11" style="3" customWidth="1"/>
    <col min="12" max="12" width="56.140625" style="552" customWidth="1"/>
    <col min="13" max="16384" width="9.140625" style="3"/>
  </cols>
  <sheetData>
    <row r="1" spans="1:12" x14ac:dyDescent="0.2">
      <c r="B1" s="48"/>
      <c r="C1" s="668" t="s">
        <v>434</v>
      </c>
      <c r="D1" s="668"/>
      <c r="E1" s="668"/>
      <c r="F1" s="668"/>
      <c r="G1" s="668"/>
      <c r="H1" s="668"/>
      <c r="I1" s="668"/>
      <c r="J1" s="668"/>
      <c r="L1" s="230"/>
    </row>
    <row r="2" spans="1:12" ht="12.75" customHeight="1" x14ac:dyDescent="0.2">
      <c r="A2" s="49"/>
      <c r="B2" s="1"/>
      <c r="C2" s="668"/>
      <c r="D2" s="668"/>
      <c r="E2" s="668"/>
      <c r="F2" s="668"/>
      <c r="G2" s="668"/>
      <c r="H2" s="668"/>
      <c r="I2" s="668"/>
      <c r="J2" s="668"/>
    </row>
    <row r="3" spans="1:12" ht="12.75" customHeight="1" x14ac:dyDescent="0.2">
      <c r="A3" s="49"/>
      <c r="B3" s="52"/>
      <c r="C3" s="668"/>
      <c r="D3" s="668"/>
      <c r="E3" s="668"/>
      <c r="F3" s="668"/>
      <c r="G3" s="668"/>
      <c r="H3" s="668"/>
      <c r="I3" s="668"/>
      <c r="J3" s="668"/>
    </row>
    <row r="4" spans="1:12" x14ac:dyDescent="0.2">
      <c r="A4" s="49"/>
      <c r="B4" s="52"/>
      <c r="C4" s="52"/>
      <c r="D4" s="52"/>
      <c r="E4" s="52"/>
      <c r="F4" s="139"/>
      <c r="G4" s="103"/>
      <c r="H4" s="52"/>
      <c r="I4" s="52"/>
    </row>
    <row r="5" spans="1:12" ht="12.75" customHeight="1" x14ac:dyDescent="0.2">
      <c r="A5" s="50"/>
      <c r="B5" s="669" t="s">
        <v>178</v>
      </c>
      <c r="C5" s="669"/>
      <c r="D5" s="669"/>
      <c r="E5" s="669"/>
      <c r="F5" s="669"/>
      <c r="G5" s="669"/>
      <c r="H5" s="669"/>
      <c r="I5" s="669"/>
      <c r="J5" s="669"/>
    </row>
    <row r="6" spans="1:12" ht="12.75" customHeight="1" x14ac:dyDescent="0.2">
      <c r="A6" s="50"/>
      <c r="B6" s="670" t="s">
        <v>435</v>
      </c>
      <c r="C6" s="670"/>
      <c r="D6" s="670"/>
      <c r="E6" s="670"/>
      <c r="F6" s="670"/>
      <c r="G6" s="670"/>
      <c r="H6" s="670"/>
      <c r="I6" s="670"/>
    </row>
    <row r="7" spans="1:12" ht="12.75" customHeight="1" x14ac:dyDescent="0.2">
      <c r="A7" s="51"/>
      <c r="B7" s="670" t="s">
        <v>113</v>
      </c>
      <c r="C7" s="670"/>
      <c r="D7" s="670"/>
      <c r="E7" s="670"/>
      <c r="F7" s="670"/>
      <c r="G7" s="670"/>
      <c r="H7" s="670"/>
      <c r="I7" s="670"/>
    </row>
    <row r="8" spans="1:12" ht="15.75" customHeight="1" x14ac:dyDescent="0.2">
      <c r="A8" s="671" t="s">
        <v>345</v>
      </c>
      <c r="B8" s="671"/>
      <c r="C8" s="671"/>
      <c r="D8" s="671"/>
      <c r="E8" s="671"/>
      <c r="F8" s="671"/>
      <c r="G8" s="671"/>
      <c r="H8" s="671"/>
      <c r="I8" s="671"/>
    </row>
    <row r="9" spans="1:12" ht="12.75" customHeight="1" x14ac:dyDescent="0.2">
      <c r="A9" s="47"/>
      <c r="B9" s="47"/>
      <c r="C9" s="47"/>
      <c r="D9" s="47"/>
      <c r="E9" s="661"/>
      <c r="F9" s="661"/>
      <c r="G9" s="661"/>
      <c r="H9" s="14"/>
    </row>
    <row r="10" spans="1:12" ht="12.75" customHeight="1" x14ac:dyDescent="0.2">
      <c r="A10" s="110"/>
      <c r="B10" s="661" t="s">
        <v>529</v>
      </c>
      <c r="C10" s="661"/>
      <c r="D10" s="661"/>
      <c r="E10" s="661"/>
      <c r="F10" s="661"/>
      <c r="G10" s="661"/>
      <c r="H10" s="661"/>
      <c r="I10" s="661"/>
    </row>
    <row r="11" spans="1:12" ht="20.25" customHeight="1" x14ac:dyDescent="0.2">
      <c r="A11" s="53"/>
      <c r="B11" s="53"/>
      <c r="C11" s="54"/>
      <c r="D11" s="53"/>
      <c r="E11" s="5"/>
      <c r="G11" s="129"/>
    </row>
    <row r="12" spans="1:12" ht="60.75" customHeight="1" x14ac:dyDescent="0.2">
      <c r="A12" s="662" t="s">
        <v>436</v>
      </c>
      <c r="B12" s="662"/>
      <c r="C12" s="662"/>
      <c r="D12" s="662"/>
      <c r="E12" s="662"/>
      <c r="F12" s="662"/>
      <c r="G12" s="662"/>
      <c r="H12" s="662"/>
      <c r="I12" s="662"/>
      <c r="J12" s="662"/>
      <c r="L12" s="667" t="s">
        <v>482</v>
      </c>
    </row>
    <row r="13" spans="1:12" ht="9" customHeight="1" x14ac:dyDescent="0.25">
      <c r="A13" s="660"/>
      <c r="B13" s="660"/>
      <c r="C13" s="660"/>
      <c r="D13" s="10"/>
      <c r="E13" s="7"/>
      <c r="J13" s="665" t="s">
        <v>437</v>
      </c>
      <c r="K13" s="666"/>
      <c r="L13" s="667"/>
    </row>
    <row r="14" spans="1:12" ht="12.75" customHeight="1" x14ac:dyDescent="0.2">
      <c r="A14" s="659" t="s">
        <v>14</v>
      </c>
      <c r="B14" s="659" t="s">
        <v>342</v>
      </c>
      <c r="C14" s="659"/>
      <c r="D14" s="659"/>
      <c r="E14" s="659"/>
      <c r="F14" s="663" t="s">
        <v>16</v>
      </c>
      <c r="G14" s="663" t="s">
        <v>343</v>
      </c>
      <c r="H14" s="663" t="s">
        <v>15</v>
      </c>
      <c r="I14" s="659" t="s">
        <v>344</v>
      </c>
      <c r="J14" s="659"/>
      <c r="K14" s="659"/>
      <c r="L14" s="667"/>
    </row>
    <row r="15" spans="1:12" ht="34.5" customHeight="1" x14ac:dyDescent="0.2">
      <c r="A15" s="659" t="s">
        <v>20</v>
      </c>
      <c r="B15" s="659" t="s">
        <v>20</v>
      </c>
      <c r="C15" s="659"/>
      <c r="D15" s="659"/>
      <c r="E15" s="659"/>
      <c r="F15" s="664"/>
      <c r="G15" s="664"/>
      <c r="H15" s="664"/>
      <c r="I15" s="446" t="s">
        <v>156</v>
      </c>
      <c r="J15" s="446" t="s">
        <v>298</v>
      </c>
      <c r="K15" s="446" t="s">
        <v>421</v>
      </c>
    </row>
    <row r="16" spans="1:12" x14ac:dyDescent="0.2">
      <c r="A16" s="126" t="s">
        <v>24</v>
      </c>
      <c r="B16" s="133">
        <v>2</v>
      </c>
      <c r="C16" s="133">
        <v>3</v>
      </c>
      <c r="D16" s="133">
        <v>4</v>
      </c>
      <c r="E16" s="133">
        <v>5</v>
      </c>
      <c r="F16" s="126">
        <v>6</v>
      </c>
      <c r="G16" s="126">
        <v>7</v>
      </c>
      <c r="H16" s="126">
        <v>8</v>
      </c>
      <c r="I16" s="126">
        <v>9</v>
      </c>
      <c r="J16" s="126">
        <v>10</v>
      </c>
      <c r="K16" s="126">
        <v>11</v>
      </c>
    </row>
    <row r="17" spans="1:16" x14ac:dyDescent="0.2">
      <c r="A17" s="127" t="s">
        <v>66</v>
      </c>
      <c r="B17" s="127" t="s">
        <v>20</v>
      </c>
      <c r="C17" s="127" t="s">
        <v>20</v>
      </c>
      <c r="D17" s="127" t="s">
        <v>20</v>
      </c>
      <c r="E17" s="127" t="s">
        <v>20</v>
      </c>
      <c r="F17" s="127"/>
      <c r="G17" s="127"/>
      <c r="H17" s="127"/>
      <c r="I17" s="128"/>
      <c r="J17" s="128"/>
      <c r="K17" s="128"/>
    </row>
    <row r="18" spans="1:16" s="8" customFormat="1" ht="55.5" customHeight="1" x14ac:dyDescent="0.25">
      <c r="A18" s="447" t="s">
        <v>306</v>
      </c>
      <c r="B18" s="416">
        <v>22</v>
      </c>
      <c r="C18" s="416"/>
      <c r="D18" s="416"/>
      <c r="E18" s="416"/>
      <c r="F18" s="416"/>
      <c r="G18" s="416"/>
      <c r="H18" s="416"/>
      <c r="I18" s="418">
        <f>I19</f>
        <v>2505.3000000000002</v>
      </c>
      <c r="J18" s="418">
        <f t="shared" ref="J18:K18" si="0">J19</f>
        <v>0</v>
      </c>
      <c r="K18" s="418">
        <f t="shared" si="0"/>
        <v>0</v>
      </c>
      <c r="L18" s="457"/>
    </row>
    <row r="19" spans="1:16" s="8" customFormat="1" ht="52.5" customHeight="1" x14ac:dyDescent="0.25">
      <c r="A19" s="572" t="s">
        <v>512</v>
      </c>
      <c r="B19" s="585">
        <v>22</v>
      </c>
      <c r="C19" s="586">
        <v>1</v>
      </c>
      <c r="D19" s="586" t="s">
        <v>23</v>
      </c>
      <c r="E19" s="417" t="s">
        <v>389</v>
      </c>
      <c r="F19" s="582" t="s">
        <v>31</v>
      </c>
      <c r="G19" s="582" t="s">
        <v>22</v>
      </c>
      <c r="H19" s="582" t="s">
        <v>13</v>
      </c>
      <c r="I19" s="583">
        <f>'ведомст 3'!K212</f>
        <v>2505.3000000000002</v>
      </c>
      <c r="J19" s="584">
        <f>'[1]ведомст 3'!L191</f>
        <v>0</v>
      </c>
      <c r="K19" s="584">
        <f>'[1]ведомст 3'!M191</f>
        <v>0</v>
      </c>
      <c r="L19" s="553" t="s">
        <v>504</v>
      </c>
    </row>
    <row r="20" spans="1:16" s="8" customFormat="1" ht="36.75" hidden="1" customHeight="1" x14ac:dyDescent="0.25">
      <c r="A20" s="395"/>
      <c r="B20" s="422"/>
      <c r="C20" s="422"/>
      <c r="D20" s="422"/>
      <c r="E20" s="417"/>
      <c r="F20" s="420"/>
      <c r="G20" s="425"/>
      <c r="H20" s="425"/>
      <c r="I20" s="426"/>
      <c r="J20" s="426"/>
      <c r="K20" s="426"/>
      <c r="L20" s="553"/>
    </row>
    <row r="21" spans="1:16" s="8" customFormat="1" ht="25.5" hidden="1" customHeight="1" x14ac:dyDescent="0.25">
      <c r="A21" s="421"/>
      <c r="B21" s="422"/>
      <c r="C21" s="422"/>
      <c r="D21" s="422"/>
      <c r="E21" s="427"/>
      <c r="F21" s="423"/>
      <c r="G21" s="423"/>
      <c r="H21" s="423"/>
      <c r="I21" s="428"/>
      <c r="J21" s="426"/>
      <c r="K21" s="426"/>
      <c r="L21" s="553"/>
    </row>
    <row r="22" spans="1:16" s="8" customFormat="1" ht="24.75" hidden="1" customHeight="1" x14ac:dyDescent="0.25">
      <c r="A22" s="395"/>
      <c r="B22" s="419"/>
      <c r="C22" s="419"/>
      <c r="D22" s="419"/>
      <c r="E22" s="429"/>
      <c r="F22" s="420"/>
      <c r="G22" s="420"/>
      <c r="H22" s="420"/>
      <c r="I22" s="426"/>
      <c r="J22" s="426"/>
      <c r="K22" s="426"/>
      <c r="L22" s="553"/>
    </row>
    <row r="23" spans="1:16" s="8" customFormat="1" ht="30.75" hidden="1" customHeight="1" x14ac:dyDescent="0.25">
      <c r="A23" s="430"/>
      <c r="B23" s="431"/>
      <c r="C23" s="85"/>
      <c r="D23" s="85"/>
      <c r="E23" s="85"/>
      <c r="F23" s="85"/>
      <c r="G23" s="432"/>
      <c r="H23" s="425"/>
      <c r="I23" s="433"/>
      <c r="J23" s="433"/>
      <c r="K23" s="433"/>
      <c r="L23" s="106"/>
      <c r="M23" s="7"/>
      <c r="N23" s="7"/>
      <c r="O23" s="7"/>
      <c r="P23" s="7"/>
    </row>
    <row r="24" spans="1:16" s="8" customFormat="1" ht="24.75" hidden="1" customHeight="1" x14ac:dyDescent="0.25">
      <c r="A24" s="434"/>
      <c r="B24" s="435"/>
      <c r="C24" s="436"/>
      <c r="D24" s="436"/>
      <c r="E24" s="436"/>
      <c r="F24" s="436"/>
      <c r="G24" s="437"/>
      <c r="H24" s="437"/>
      <c r="I24" s="438"/>
      <c r="J24" s="438"/>
      <c r="K24" s="438"/>
      <c r="L24" s="553"/>
    </row>
    <row r="25" spans="1:16" s="8" customFormat="1" ht="18.75" customHeight="1" x14ac:dyDescent="0.25">
      <c r="A25" s="439"/>
      <c r="B25" s="435"/>
      <c r="C25" s="436"/>
      <c r="D25" s="436"/>
      <c r="E25" s="436"/>
      <c r="F25" s="436"/>
      <c r="G25" s="437"/>
      <c r="H25" s="437"/>
      <c r="I25" s="437"/>
      <c r="J25" s="437"/>
      <c r="K25" s="437"/>
      <c r="L25" s="553"/>
    </row>
    <row r="26" spans="1:16" s="8" customFormat="1" ht="15.75" customHeight="1" x14ac:dyDescent="0.25">
      <c r="A26" s="439"/>
      <c r="B26" s="435"/>
      <c r="C26" s="436"/>
      <c r="D26" s="436"/>
      <c r="E26" s="436"/>
      <c r="F26" s="436"/>
      <c r="G26" s="437"/>
      <c r="H26" s="437"/>
      <c r="I26" s="437"/>
      <c r="J26" s="437"/>
      <c r="K26" s="437"/>
      <c r="L26" s="553"/>
    </row>
    <row r="27" spans="1:16" s="8" customFormat="1" x14ac:dyDescent="0.25">
      <c r="A27" s="439"/>
      <c r="B27" s="435"/>
      <c r="C27" s="436"/>
      <c r="D27" s="440"/>
      <c r="E27" s="436"/>
      <c r="F27" s="436"/>
      <c r="G27" s="441"/>
      <c r="H27" s="442"/>
      <c r="I27" s="437"/>
      <c r="J27" s="437"/>
      <c r="K27" s="437"/>
      <c r="L27" s="553"/>
    </row>
    <row r="28" spans="1:16" s="8" customFormat="1" ht="29.25" customHeight="1" x14ac:dyDescent="0.2">
      <c r="A28" s="111"/>
      <c r="B28" s="113"/>
      <c r="C28" s="114"/>
      <c r="D28" s="114"/>
      <c r="E28" s="114"/>
      <c r="F28" s="114"/>
      <c r="G28" s="7"/>
      <c r="H28" s="7"/>
      <c r="I28" s="7"/>
      <c r="J28" s="7"/>
      <c r="L28" s="553"/>
    </row>
    <row r="29" spans="1:16" s="8" customFormat="1" ht="26.25" customHeight="1" x14ac:dyDescent="0.2">
      <c r="A29" s="112"/>
      <c r="B29" s="115"/>
      <c r="C29" s="114"/>
      <c r="D29" s="114"/>
      <c r="E29" s="116"/>
      <c r="F29" s="116"/>
      <c r="G29" s="7"/>
      <c r="H29" s="7"/>
      <c r="I29" s="7"/>
      <c r="J29" s="7"/>
      <c r="K29" s="7"/>
      <c r="L29" s="553"/>
    </row>
    <row r="30" spans="1:16" s="8" customFormat="1" ht="42" customHeight="1" x14ac:dyDescent="0.2">
      <c r="A30" s="112"/>
      <c r="B30" s="117"/>
      <c r="C30" s="114"/>
      <c r="D30" s="114"/>
      <c r="E30" s="114"/>
      <c r="F30" s="114"/>
      <c r="G30" s="7"/>
      <c r="H30" s="7"/>
      <c r="I30" s="7"/>
      <c r="J30" s="7"/>
      <c r="K30" s="7"/>
      <c r="L30" s="553"/>
    </row>
    <row r="31" spans="1:16" s="8" customFormat="1" ht="38.25" customHeight="1" x14ac:dyDescent="0.2">
      <c r="A31" s="112"/>
      <c r="B31" s="115"/>
      <c r="C31" s="114"/>
      <c r="D31" s="114"/>
      <c r="E31" s="116"/>
      <c r="F31" s="116"/>
      <c r="G31" s="7"/>
      <c r="H31" s="7"/>
      <c r="I31" s="7"/>
      <c r="J31" s="7"/>
      <c r="K31" s="7"/>
      <c r="L31" s="553"/>
    </row>
    <row r="32" spans="1:16" s="8" customFormat="1" ht="51" customHeight="1" x14ac:dyDescent="0.25">
      <c r="A32" s="112"/>
      <c r="B32" s="117"/>
      <c r="C32" s="116"/>
      <c r="D32" s="101"/>
      <c r="E32" s="116"/>
      <c r="F32" s="116"/>
      <c r="G32" s="9"/>
      <c r="H32" s="7"/>
      <c r="I32" s="7"/>
      <c r="J32" s="7"/>
      <c r="L32" s="553"/>
    </row>
    <row r="33" spans="1:12" s="8" customFormat="1" ht="42" customHeight="1" x14ac:dyDescent="0.25">
      <c r="A33" s="112"/>
      <c r="B33" s="115"/>
      <c r="C33" s="114"/>
      <c r="D33" s="25"/>
      <c r="E33" s="116"/>
      <c r="F33" s="116"/>
      <c r="G33" s="7"/>
      <c r="H33" s="7"/>
      <c r="I33" s="7"/>
      <c r="J33" s="7"/>
      <c r="L33" s="553"/>
    </row>
    <row r="34" spans="1:12" s="8" customFormat="1" ht="44.25" customHeight="1" x14ac:dyDescent="0.25">
      <c r="A34" s="112"/>
      <c r="B34" s="115"/>
      <c r="C34" s="114"/>
      <c r="D34" s="18"/>
      <c r="E34" s="116"/>
      <c r="F34" s="116"/>
      <c r="G34" s="7"/>
      <c r="H34" s="7"/>
      <c r="I34" s="7"/>
      <c r="J34" s="7"/>
      <c r="L34" s="553"/>
    </row>
    <row r="35" spans="1:12" s="8" customFormat="1" x14ac:dyDescent="0.25">
      <c r="A35" s="112"/>
      <c r="B35" s="118"/>
      <c r="C35" s="119"/>
      <c r="D35" s="119"/>
      <c r="E35" s="119"/>
      <c r="F35" s="119"/>
      <c r="G35" s="7"/>
      <c r="H35" s="7"/>
      <c r="I35" s="7"/>
      <c r="J35" s="7"/>
      <c r="L35" s="553"/>
    </row>
    <row r="36" spans="1:12" s="8" customFormat="1" ht="14.25" customHeight="1" x14ac:dyDescent="0.25">
      <c r="A36" s="120"/>
      <c r="B36" s="121"/>
      <c r="C36" s="122"/>
      <c r="D36" s="18"/>
      <c r="E36" s="23"/>
      <c r="F36" s="23"/>
      <c r="G36" s="7"/>
      <c r="H36" s="7"/>
      <c r="I36" s="7"/>
      <c r="J36" s="7"/>
      <c r="L36" s="553"/>
    </row>
    <row r="37" spans="1:12" s="8" customFormat="1" ht="9.75" customHeight="1" x14ac:dyDescent="0.25">
      <c r="A37" s="120"/>
      <c r="B37" s="121"/>
      <c r="C37" s="123"/>
      <c r="D37" s="25"/>
      <c r="E37" s="45"/>
      <c r="F37" s="45"/>
      <c r="G37" s="7"/>
      <c r="H37" s="7"/>
      <c r="I37" s="7"/>
      <c r="J37" s="7"/>
      <c r="L37" s="553"/>
    </row>
    <row r="38" spans="1:12" s="8" customFormat="1" x14ac:dyDescent="0.25">
      <c r="A38" s="124"/>
      <c r="B38" s="124"/>
      <c r="C38" s="125"/>
      <c r="D38" s="18"/>
      <c r="E38" s="18"/>
      <c r="F38" s="18"/>
      <c r="G38" s="7"/>
      <c r="H38" s="7"/>
      <c r="I38" s="7"/>
      <c r="J38" s="7"/>
      <c r="L38" s="553"/>
    </row>
    <row r="39" spans="1:12" s="8" customFormat="1" x14ac:dyDescent="0.25">
      <c r="A39" s="124"/>
      <c r="B39" s="124"/>
      <c r="C39" s="125"/>
      <c r="D39" s="18"/>
      <c r="E39" s="18"/>
      <c r="F39" s="18"/>
      <c r="G39" s="7"/>
      <c r="H39" s="7"/>
      <c r="I39" s="7"/>
      <c r="J39" s="7"/>
      <c r="L39" s="553"/>
    </row>
    <row r="40" spans="1:12" s="8" customFormat="1" x14ac:dyDescent="0.25">
      <c r="A40" s="124"/>
      <c r="B40" s="124"/>
      <c r="C40" s="125"/>
      <c r="D40" s="18"/>
      <c r="E40" s="18"/>
      <c r="F40" s="18"/>
      <c r="G40" s="7"/>
      <c r="H40" s="7"/>
      <c r="I40" s="7"/>
      <c r="J40" s="7"/>
      <c r="L40" s="553"/>
    </row>
    <row r="41" spans="1:12" s="8" customFormat="1" x14ac:dyDescent="0.25">
      <c r="A41" s="124"/>
      <c r="B41" s="124"/>
      <c r="C41" s="125"/>
      <c r="D41" s="18"/>
      <c r="E41" s="18"/>
      <c r="F41" s="18"/>
      <c r="G41" s="7"/>
      <c r="H41" s="7"/>
      <c r="I41" s="7"/>
      <c r="J41" s="7"/>
      <c r="L41" s="553"/>
    </row>
    <row r="42" spans="1:12" s="8" customFormat="1" ht="50.25" customHeight="1" x14ac:dyDescent="0.25">
      <c r="A42" s="124"/>
      <c r="B42" s="124"/>
      <c r="C42" s="125"/>
      <c r="D42" s="25"/>
      <c r="E42" s="21"/>
      <c r="F42" s="21"/>
      <c r="G42" s="7"/>
      <c r="H42" s="7"/>
      <c r="I42" s="7"/>
      <c r="J42" s="7"/>
      <c r="L42" s="553"/>
    </row>
    <row r="43" spans="1:12" s="8" customFormat="1" x14ac:dyDescent="0.25">
      <c r="A43" s="124"/>
      <c r="B43" s="124"/>
      <c r="C43" s="125"/>
      <c r="D43" s="18"/>
      <c r="E43" s="18"/>
      <c r="F43" s="18"/>
      <c r="G43" s="7"/>
      <c r="H43" s="7"/>
      <c r="I43" s="7"/>
      <c r="J43" s="7"/>
      <c r="L43" s="553"/>
    </row>
    <row r="44" spans="1:12" s="8" customFormat="1" x14ac:dyDescent="0.25">
      <c r="A44" s="124"/>
      <c r="B44" s="124"/>
      <c r="C44" s="125"/>
      <c r="D44" s="18"/>
      <c r="E44" s="18"/>
      <c r="F44" s="18"/>
      <c r="G44" s="7"/>
      <c r="H44" s="7"/>
      <c r="I44" s="7"/>
      <c r="J44" s="7"/>
      <c r="L44" s="553"/>
    </row>
    <row r="45" spans="1:12" s="8" customFormat="1" ht="58.5" customHeight="1" x14ac:dyDescent="0.25">
      <c r="A45" s="124"/>
      <c r="B45" s="124"/>
      <c r="C45" s="125"/>
      <c r="D45" s="18"/>
      <c r="E45" s="18"/>
      <c r="F45" s="18"/>
      <c r="G45" s="7"/>
      <c r="H45" s="7"/>
      <c r="I45" s="7"/>
      <c r="J45" s="7"/>
      <c r="L45" s="553"/>
    </row>
    <row r="46" spans="1:12" s="8" customFormat="1" x14ac:dyDescent="0.25">
      <c r="A46" s="124"/>
      <c r="B46" s="124"/>
      <c r="C46" s="125"/>
      <c r="D46" s="18"/>
      <c r="E46" s="18"/>
      <c r="F46" s="18"/>
      <c r="G46" s="7"/>
      <c r="H46" s="7"/>
      <c r="I46" s="7"/>
      <c r="J46" s="7"/>
      <c r="L46" s="553"/>
    </row>
    <row r="47" spans="1:12" s="8" customFormat="1" x14ac:dyDescent="0.25">
      <c r="A47" s="124"/>
      <c r="B47" s="124"/>
      <c r="C47" s="125"/>
      <c r="D47" s="20"/>
      <c r="E47" s="21"/>
      <c r="F47" s="21"/>
      <c r="G47" s="7"/>
      <c r="H47" s="7"/>
      <c r="I47" s="7"/>
      <c r="J47" s="7"/>
      <c r="L47" s="553"/>
    </row>
    <row r="48" spans="1:12" s="8" customFormat="1" x14ac:dyDescent="0.25">
      <c r="A48" s="124"/>
      <c r="B48" s="124"/>
      <c r="C48" s="125"/>
      <c r="D48" s="18"/>
      <c r="E48" s="18"/>
      <c r="F48" s="18"/>
      <c r="G48" s="7"/>
      <c r="H48" s="7"/>
      <c r="I48" s="7"/>
      <c r="J48" s="7"/>
      <c r="L48" s="553"/>
    </row>
    <row r="49" spans="1:12" s="8" customFormat="1" ht="38.25" customHeight="1" x14ac:dyDescent="0.25">
      <c r="A49" s="124"/>
      <c r="B49" s="124"/>
      <c r="C49" s="125"/>
      <c r="D49" s="18"/>
      <c r="E49" s="18"/>
      <c r="F49" s="18"/>
      <c r="G49" s="7"/>
      <c r="H49" s="7"/>
      <c r="I49" s="7"/>
      <c r="J49" s="7"/>
      <c r="L49" s="553"/>
    </row>
    <row r="50" spans="1:12" s="8" customFormat="1" x14ac:dyDescent="0.25">
      <c r="A50" s="124"/>
      <c r="B50" s="124"/>
      <c r="C50" s="125"/>
      <c r="D50" s="18"/>
      <c r="E50" s="18"/>
      <c r="F50" s="18"/>
      <c r="G50" s="7"/>
      <c r="H50" s="7"/>
      <c r="I50" s="7"/>
      <c r="J50" s="7"/>
      <c r="L50" s="553"/>
    </row>
    <row r="51" spans="1:12" s="8" customFormat="1" ht="32.25" customHeight="1" x14ac:dyDescent="0.25">
      <c r="A51" s="124"/>
      <c r="B51" s="124"/>
      <c r="C51" s="125"/>
      <c r="D51" s="18"/>
      <c r="E51" s="18"/>
      <c r="F51" s="18"/>
      <c r="G51" s="7"/>
      <c r="H51" s="7"/>
      <c r="I51" s="7"/>
      <c r="J51" s="7"/>
      <c r="L51" s="553"/>
    </row>
    <row r="52" spans="1:12" s="8" customFormat="1" x14ac:dyDescent="0.25">
      <c r="A52" s="124"/>
      <c r="B52" s="124"/>
      <c r="C52" s="125"/>
      <c r="D52" s="20"/>
      <c r="E52" s="21"/>
      <c r="F52" s="21"/>
      <c r="G52" s="7"/>
      <c r="H52" s="7"/>
      <c r="I52" s="7"/>
      <c r="J52" s="7"/>
      <c r="L52" s="553"/>
    </row>
    <row r="53" spans="1:12" s="8" customFormat="1" x14ac:dyDescent="0.25">
      <c r="A53" s="124"/>
      <c r="B53" s="124"/>
      <c r="C53" s="125"/>
      <c r="D53" s="18"/>
      <c r="E53" s="18"/>
      <c r="F53" s="18"/>
      <c r="G53" s="7"/>
      <c r="H53" s="7"/>
      <c r="I53" s="7"/>
      <c r="J53" s="7"/>
      <c r="L53" s="553"/>
    </row>
    <row r="54" spans="1:12" s="8" customFormat="1" ht="27.75" customHeight="1" x14ac:dyDescent="0.25">
      <c r="A54" s="124"/>
      <c r="B54" s="124"/>
      <c r="C54" s="125"/>
      <c r="D54" s="18"/>
      <c r="E54" s="18"/>
      <c r="F54" s="18"/>
      <c r="G54" s="7"/>
      <c r="H54" s="7"/>
      <c r="I54" s="7"/>
      <c r="J54" s="7"/>
      <c r="L54" s="553"/>
    </row>
    <row r="55" spans="1:12" s="8" customFormat="1" ht="36.75" customHeight="1" x14ac:dyDescent="0.25">
      <c r="A55" s="124"/>
      <c r="B55" s="124"/>
      <c r="C55" s="125"/>
      <c r="D55" s="18"/>
      <c r="E55" s="18"/>
      <c r="F55" s="18"/>
      <c r="G55" s="7"/>
      <c r="H55" s="7"/>
      <c r="I55" s="7"/>
      <c r="J55" s="7"/>
      <c r="L55" s="553"/>
    </row>
    <row r="56" spans="1:12" s="8" customFormat="1" x14ac:dyDescent="0.25">
      <c r="A56" s="124"/>
      <c r="B56" s="124"/>
      <c r="C56" s="125"/>
      <c r="D56" s="18"/>
      <c r="E56" s="18"/>
      <c r="F56" s="18"/>
      <c r="G56" s="7"/>
      <c r="H56" s="7"/>
      <c r="I56" s="7"/>
      <c r="J56" s="7"/>
      <c r="L56" s="553"/>
    </row>
    <row r="57" spans="1:12" s="8" customFormat="1" ht="28.5" customHeight="1" x14ac:dyDescent="0.25">
      <c r="A57" s="124"/>
      <c r="B57" s="124"/>
      <c r="C57" s="125"/>
      <c r="D57" s="20"/>
      <c r="E57" s="21"/>
      <c r="F57" s="21"/>
      <c r="G57" s="7"/>
      <c r="H57" s="7"/>
      <c r="I57" s="7"/>
      <c r="J57" s="7"/>
      <c r="L57" s="553"/>
    </row>
    <row r="58" spans="1:12" s="8" customFormat="1" x14ac:dyDescent="0.25">
      <c r="A58" s="124"/>
      <c r="B58" s="124"/>
      <c r="C58" s="125"/>
      <c r="D58" s="26"/>
      <c r="E58" s="27"/>
      <c r="F58" s="21"/>
      <c r="G58" s="7"/>
      <c r="H58" s="7"/>
      <c r="I58" s="7"/>
      <c r="J58" s="7"/>
      <c r="L58" s="553"/>
    </row>
    <row r="59" spans="1:12" s="8" customFormat="1" x14ac:dyDescent="0.25">
      <c r="A59" s="124"/>
      <c r="B59" s="124"/>
      <c r="C59" s="125"/>
      <c r="D59" s="28"/>
      <c r="E59" s="21"/>
      <c r="F59" s="21"/>
      <c r="G59" s="7"/>
      <c r="H59" s="7"/>
      <c r="I59" s="7"/>
      <c r="J59" s="7"/>
      <c r="L59" s="553"/>
    </row>
    <row r="60" spans="1:12" s="8" customFormat="1" x14ac:dyDescent="0.25">
      <c r="A60" s="124"/>
      <c r="B60" s="124"/>
      <c r="C60" s="125"/>
      <c r="D60" s="25"/>
      <c r="E60" s="25"/>
      <c r="F60" s="21"/>
      <c r="G60" s="7"/>
      <c r="H60" s="7"/>
      <c r="I60" s="7"/>
      <c r="J60" s="7"/>
      <c r="K60" s="7"/>
      <c r="L60" s="553"/>
    </row>
    <row r="61" spans="1:12" s="8" customFormat="1" x14ac:dyDescent="0.25">
      <c r="A61" s="124"/>
      <c r="B61" s="124"/>
      <c r="C61" s="125"/>
      <c r="D61" s="25"/>
      <c r="E61" s="25"/>
      <c r="F61" s="21"/>
      <c r="G61" s="7"/>
      <c r="H61" s="7"/>
      <c r="I61" s="7"/>
      <c r="J61" s="7"/>
      <c r="K61" s="7"/>
      <c r="L61" s="553"/>
    </row>
    <row r="62" spans="1:12" s="8" customFormat="1" x14ac:dyDescent="0.25">
      <c r="A62" s="124"/>
      <c r="B62" s="124"/>
      <c r="C62" s="125"/>
      <c r="D62" s="25"/>
      <c r="E62" s="25"/>
      <c r="F62" s="21"/>
      <c r="G62" s="7"/>
      <c r="H62" s="7"/>
      <c r="I62" s="7"/>
      <c r="J62" s="7"/>
      <c r="K62" s="7"/>
      <c r="L62" s="553"/>
    </row>
    <row r="63" spans="1:12" s="8" customFormat="1" ht="14.25" customHeight="1" x14ac:dyDescent="0.25">
      <c r="A63" s="124"/>
      <c r="B63" s="124"/>
      <c r="C63" s="125"/>
      <c r="D63" s="25"/>
      <c r="E63" s="25"/>
      <c r="F63" s="21"/>
      <c r="G63" s="7"/>
      <c r="H63" s="7"/>
      <c r="I63" s="7"/>
      <c r="J63" s="7"/>
      <c r="K63" s="7"/>
      <c r="L63" s="553"/>
    </row>
    <row r="64" spans="1:12" s="8" customFormat="1" ht="21.75" customHeight="1" x14ac:dyDescent="0.25">
      <c r="A64" s="124"/>
      <c r="B64" s="124"/>
      <c r="C64" s="125"/>
      <c r="D64" s="25"/>
      <c r="E64" s="25"/>
      <c r="F64" s="21"/>
      <c r="G64" s="7"/>
      <c r="H64" s="7"/>
      <c r="I64" s="7"/>
      <c r="J64" s="7"/>
      <c r="K64" s="7"/>
      <c r="L64" s="553"/>
    </row>
    <row r="65" spans="1:12" s="8" customFormat="1" ht="23.25" customHeight="1" x14ac:dyDescent="0.25">
      <c r="A65" s="56"/>
      <c r="B65" s="56"/>
      <c r="C65" s="57"/>
      <c r="D65" s="25"/>
      <c r="E65" s="25"/>
      <c r="F65" s="21"/>
      <c r="G65" s="7"/>
      <c r="H65" s="7"/>
      <c r="I65" s="7"/>
      <c r="J65" s="7"/>
      <c r="K65" s="7"/>
      <c r="L65" s="553"/>
    </row>
    <row r="66" spans="1:12" s="8" customFormat="1" ht="20.25" customHeight="1" x14ac:dyDescent="0.25">
      <c r="A66" s="56"/>
      <c r="B66" s="56"/>
      <c r="C66" s="57"/>
      <c r="D66" s="29"/>
      <c r="E66" s="29"/>
      <c r="F66" s="29"/>
      <c r="G66" s="7"/>
      <c r="H66" s="7"/>
      <c r="I66" s="7"/>
      <c r="J66" s="7"/>
      <c r="L66" s="553"/>
    </row>
    <row r="67" spans="1:12" s="8" customFormat="1" ht="21.75" customHeight="1" x14ac:dyDescent="0.25">
      <c r="A67" s="56"/>
      <c r="B67" s="56"/>
      <c r="C67" s="57"/>
      <c r="D67" s="30"/>
      <c r="E67" s="30"/>
      <c r="F67" s="30"/>
      <c r="G67" s="7"/>
      <c r="H67" s="7"/>
      <c r="I67" s="7"/>
      <c r="J67" s="7"/>
      <c r="L67" s="553"/>
    </row>
    <row r="68" spans="1:12" s="8" customFormat="1" x14ac:dyDescent="0.25">
      <c r="A68" s="56"/>
      <c r="B68" s="56"/>
      <c r="C68" s="57"/>
      <c r="D68" s="20"/>
      <c r="E68" s="21"/>
      <c r="F68" s="21"/>
      <c r="G68" s="7"/>
      <c r="H68" s="7"/>
      <c r="I68" s="7"/>
      <c r="J68" s="7"/>
      <c r="L68" s="553"/>
    </row>
    <row r="69" spans="1:12" s="8" customFormat="1" ht="21" customHeight="1" x14ac:dyDescent="0.25">
      <c r="A69" s="56"/>
      <c r="B69" s="56"/>
      <c r="C69" s="57"/>
      <c r="D69" s="20"/>
      <c r="E69" s="21"/>
      <c r="F69" s="21"/>
      <c r="G69" s="7"/>
      <c r="H69" s="7"/>
      <c r="I69" s="7"/>
      <c r="J69" s="7"/>
      <c r="L69" s="553"/>
    </row>
    <row r="70" spans="1:12" s="8" customFormat="1" x14ac:dyDescent="0.25">
      <c r="A70" s="56"/>
      <c r="B70" s="56"/>
      <c r="C70" s="57"/>
      <c r="D70" s="20"/>
      <c r="E70" s="21"/>
      <c r="F70" s="21"/>
      <c r="G70" s="7"/>
      <c r="H70" s="7"/>
      <c r="I70" s="7"/>
      <c r="J70" s="7"/>
      <c r="L70" s="553"/>
    </row>
    <row r="71" spans="1:12" s="8" customFormat="1" x14ac:dyDescent="0.2">
      <c r="A71" s="56"/>
      <c r="B71" s="56"/>
      <c r="C71" s="57"/>
      <c r="D71" s="31"/>
      <c r="E71" s="31"/>
      <c r="F71" s="31"/>
      <c r="G71" s="7"/>
      <c r="H71" s="7"/>
      <c r="I71" s="7"/>
      <c r="J71" s="7"/>
      <c r="L71" s="553"/>
    </row>
    <row r="72" spans="1:12" s="8" customFormat="1" ht="24.75" customHeight="1" x14ac:dyDescent="0.25">
      <c r="A72" s="56"/>
      <c r="B72" s="56"/>
      <c r="C72" s="57"/>
      <c r="D72" s="30"/>
      <c r="E72" s="30"/>
      <c r="F72" s="30"/>
      <c r="G72" s="7"/>
      <c r="H72" s="7"/>
      <c r="I72" s="7"/>
      <c r="J72" s="7"/>
      <c r="L72" s="553"/>
    </row>
    <row r="73" spans="1:12" s="8" customFormat="1" x14ac:dyDescent="0.25">
      <c r="A73" s="56"/>
      <c r="B73" s="56"/>
      <c r="C73" s="57"/>
      <c r="D73" s="30"/>
      <c r="E73" s="30"/>
      <c r="F73" s="30"/>
      <c r="G73" s="7"/>
      <c r="H73" s="7"/>
      <c r="I73" s="7"/>
      <c r="J73" s="7"/>
      <c r="L73" s="553"/>
    </row>
    <row r="74" spans="1:12" s="8" customFormat="1" x14ac:dyDescent="0.25">
      <c r="A74" s="56"/>
      <c r="B74" s="56"/>
      <c r="C74" s="57"/>
      <c r="D74" s="30"/>
      <c r="E74" s="30"/>
      <c r="F74" s="30"/>
      <c r="G74" s="7"/>
      <c r="H74" s="7"/>
      <c r="I74" s="7"/>
      <c r="J74" s="7"/>
      <c r="L74" s="553"/>
    </row>
    <row r="75" spans="1:12" s="8" customFormat="1" ht="41.25" customHeight="1" x14ac:dyDescent="0.25">
      <c r="A75" s="56"/>
      <c r="B75" s="56"/>
      <c r="C75" s="57"/>
      <c r="D75" s="30"/>
      <c r="E75" s="30"/>
      <c r="F75" s="30"/>
      <c r="G75" s="7"/>
      <c r="H75" s="7"/>
      <c r="I75" s="7"/>
      <c r="J75" s="7"/>
      <c r="L75" s="553"/>
    </row>
    <row r="76" spans="1:12" s="8" customFormat="1" x14ac:dyDescent="0.25">
      <c r="A76" s="56"/>
      <c r="B76" s="56"/>
      <c r="C76" s="57"/>
      <c r="D76" s="20"/>
      <c r="E76" s="21"/>
      <c r="F76" s="21"/>
      <c r="G76" s="7"/>
      <c r="H76" s="7"/>
      <c r="I76" s="7"/>
      <c r="J76" s="7"/>
      <c r="L76" s="553"/>
    </row>
    <row r="77" spans="1:12" s="8" customFormat="1" x14ac:dyDescent="0.25">
      <c r="A77" s="56"/>
      <c r="B77" s="56"/>
      <c r="C77" s="57"/>
      <c r="D77" s="20"/>
      <c r="E77" s="21"/>
      <c r="F77" s="21"/>
      <c r="G77" s="7"/>
      <c r="H77" s="7"/>
      <c r="I77" s="7"/>
      <c r="J77" s="7"/>
      <c r="L77" s="553"/>
    </row>
    <row r="78" spans="1:12" s="8" customFormat="1" x14ac:dyDescent="0.25">
      <c r="A78" s="56"/>
      <c r="B78" s="56"/>
      <c r="C78" s="57"/>
      <c r="D78" s="20"/>
      <c r="E78" s="21"/>
      <c r="F78" s="21"/>
      <c r="G78" s="7"/>
      <c r="H78" s="7"/>
      <c r="I78" s="7"/>
      <c r="J78" s="7"/>
      <c r="L78" s="553"/>
    </row>
    <row r="79" spans="1:12" s="8" customFormat="1" ht="29.25" customHeight="1" x14ac:dyDescent="0.25">
      <c r="A79" s="56"/>
      <c r="B79" s="56"/>
      <c r="C79" s="57"/>
      <c r="D79" s="20"/>
      <c r="E79" s="21"/>
      <c r="F79" s="21"/>
      <c r="G79" s="7"/>
      <c r="H79" s="7"/>
      <c r="I79" s="7"/>
      <c r="J79" s="7"/>
      <c r="L79" s="553"/>
    </row>
    <row r="80" spans="1:12" s="8" customFormat="1" x14ac:dyDescent="0.25">
      <c r="A80" s="56"/>
      <c r="B80" s="56"/>
      <c r="C80" s="57"/>
      <c r="D80" s="20"/>
      <c r="E80" s="21"/>
      <c r="F80" s="21"/>
      <c r="G80" s="7"/>
      <c r="H80" s="7"/>
      <c r="I80" s="7"/>
      <c r="J80" s="7"/>
      <c r="L80" s="553"/>
    </row>
    <row r="81" spans="1:12" s="8" customFormat="1" ht="18.75" customHeight="1" x14ac:dyDescent="0.2">
      <c r="A81" s="56"/>
      <c r="B81" s="56"/>
      <c r="C81" s="57"/>
      <c r="D81" s="31"/>
      <c r="E81" s="31"/>
      <c r="F81" s="31"/>
      <c r="G81" s="7"/>
      <c r="H81" s="12" t="e">
        <f>#REF!+#REF!+#REF!</f>
        <v>#REF!</v>
      </c>
      <c r="I81" s="7"/>
      <c r="J81" s="7"/>
      <c r="L81" s="553"/>
    </row>
    <row r="82" spans="1:12" s="8" customFormat="1" ht="18.75" customHeight="1" x14ac:dyDescent="0.25">
      <c r="A82" s="56"/>
      <c r="B82" s="56"/>
      <c r="C82" s="57"/>
      <c r="D82" s="30"/>
      <c r="E82" s="30"/>
      <c r="F82" s="30"/>
      <c r="G82" s="7"/>
      <c r="H82" s="7"/>
      <c r="I82" s="7"/>
      <c r="J82" s="7"/>
      <c r="L82" s="553"/>
    </row>
    <row r="83" spans="1:12" s="8" customFormat="1" x14ac:dyDescent="0.25">
      <c r="A83" s="56"/>
      <c r="B83" s="56"/>
      <c r="C83" s="57"/>
      <c r="D83" s="30"/>
      <c r="E83" s="30"/>
      <c r="F83" s="30"/>
      <c r="G83" s="7"/>
      <c r="H83" s="7"/>
      <c r="I83" s="7"/>
      <c r="J83" s="7"/>
      <c r="L83" s="553"/>
    </row>
    <row r="84" spans="1:12" s="8" customFormat="1" x14ac:dyDescent="0.25">
      <c r="A84" s="56"/>
      <c r="B84" s="56"/>
      <c r="C84" s="57"/>
      <c r="D84" s="30"/>
      <c r="E84" s="30"/>
      <c r="F84" s="30"/>
      <c r="G84" s="7"/>
      <c r="H84" s="7"/>
      <c r="I84" s="7"/>
      <c r="J84" s="7"/>
      <c r="L84" s="553"/>
    </row>
    <row r="85" spans="1:12" s="8" customFormat="1" x14ac:dyDescent="0.25">
      <c r="A85" s="56"/>
      <c r="B85" s="56"/>
      <c r="C85" s="57"/>
      <c r="D85" s="30"/>
      <c r="E85" s="30"/>
      <c r="F85" s="30"/>
      <c r="G85" s="7"/>
      <c r="H85" s="7"/>
      <c r="I85" s="7"/>
      <c r="J85" s="7"/>
      <c r="L85" s="553"/>
    </row>
    <row r="86" spans="1:12" s="8" customFormat="1" x14ac:dyDescent="0.25">
      <c r="A86" s="56"/>
      <c r="B86" s="56"/>
      <c r="C86" s="57"/>
      <c r="D86" s="30"/>
      <c r="E86" s="30"/>
      <c r="F86" s="30"/>
      <c r="G86" s="7"/>
      <c r="H86" s="7"/>
      <c r="I86" s="7"/>
      <c r="J86" s="7"/>
      <c r="L86" s="553"/>
    </row>
    <row r="87" spans="1:12" s="8" customFormat="1" ht="23.25" customHeight="1" x14ac:dyDescent="0.25">
      <c r="A87" s="56"/>
      <c r="B87" s="56"/>
      <c r="C87" s="57"/>
      <c r="D87" s="20"/>
      <c r="E87" s="21"/>
      <c r="F87" s="21"/>
      <c r="G87" s="7"/>
      <c r="H87" s="7"/>
      <c r="I87" s="7"/>
      <c r="J87" s="7"/>
      <c r="L87" s="553"/>
    </row>
    <row r="88" spans="1:12" s="8" customFormat="1" ht="26.25" customHeight="1" x14ac:dyDescent="0.25">
      <c r="A88" s="56"/>
      <c r="B88" s="56"/>
      <c r="C88" s="57"/>
      <c r="D88" s="30"/>
      <c r="E88" s="30"/>
      <c r="F88" s="30"/>
      <c r="G88" s="7"/>
      <c r="H88" s="7"/>
      <c r="I88" s="7"/>
      <c r="J88" s="7"/>
      <c r="L88" s="553"/>
    </row>
    <row r="89" spans="1:12" s="8" customFormat="1" x14ac:dyDescent="0.25">
      <c r="A89" s="56"/>
      <c r="B89" s="56"/>
      <c r="C89" s="57"/>
      <c r="D89" s="20"/>
      <c r="E89" s="21"/>
      <c r="F89" s="21"/>
      <c r="G89" s="7"/>
      <c r="H89" s="7"/>
      <c r="I89" s="7"/>
      <c r="J89" s="7"/>
      <c r="L89" s="553"/>
    </row>
    <row r="90" spans="1:12" s="8" customFormat="1" x14ac:dyDescent="0.25">
      <c r="A90" s="56"/>
      <c r="B90" s="56"/>
      <c r="C90" s="57"/>
      <c r="D90" s="20"/>
      <c r="E90" s="38"/>
      <c r="F90" s="21"/>
      <c r="G90" s="7"/>
      <c r="H90" s="7"/>
      <c r="I90" s="7"/>
      <c r="J90" s="7"/>
      <c r="L90" s="553"/>
    </row>
    <row r="91" spans="1:12" s="8" customFormat="1" ht="18.75" customHeight="1" x14ac:dyDescent="0.25">
      <c r="A91" s="56"/>
      <c r="B91" s="56"/>
      <c r="C91" s="57"/>
      <c r="D91" s="20"/>
      <c r="E91" s="21"/>
      <c r="F91" s="21"/>
      <c r="G91" s="7"/>
      <c r="H91" s="7"/>
      <c r="I91" s="7"/>
      <c r="J91" s="7"/>
      <c r="L91" s="553"/>
    </row>
    <row r="92" spans="1:12" s="8" customFormat="1" x14ac:dyDescent="0.25">
      <c r="A92" s="56"/>
      <c r="B92" s="56"/>
      <c r="C92" s="57"/>
      <c r="D92" s="20"/>
      <c r="E92" s="21"/>
      <c r="F92" s="21"/>
      <c r="G92" s="7"/>
      <c r="H92" s="7"/>
      <c r="I92" s="7"/>
      <c r="J92" s="7"/>
      <c r="L92" s="553"/>
    </row>
    <row r="93" spans="1:12" s="8" customFormat="1" x14ac:dyDescent="0.25">
      <c r="A93" s="56"/>
      <c r="B93" s="56"/>
      <c r="C93" s="57"/>
      <c r="D93" s="20"/>
      <c r="E93" s="21"/>
      <c r="F93" s="21"/>
      <c r="G93" s="7"/>
      <c r="H93" s="7"/>
      <c r="I93" s="7"/>
      <c r="J93" s="7"/>
      <c r="L93" s="553"/>
    </row>
    <row r="94" spans="1:12" s="8" customFormat="1" x14ac:dyDescent="0.25">
      <c r="A94" s="56"/>
      <c r="B94" s="56"/>
      <c r="C94" s="57"/>
      <c r="D94" s="20"/>
      <c r="E94" s="21"/>
      <c r="F94" s="21"/>
      <c r="G94" s="7"/>
      <c r="H94" s="7"/>
      <c r="I94" s="7"/>
      <c r="J94" s="7"/>
      <c r="L94" s="553"/>
    </row>
    <row r="95" spans="1:12" s="8" customFormat="1" x14ac:dyDescent="0.25">
      <c r="A95" s="56"/>
      <c r="B95" s="56"/>
      <c r="C95" s="57"/>
      <c r="D95" s="20"/>
      <c r="E95" s="21"/>
      <c r="F95" s="21"/>
      <c r="G95" s="7"/>
      <c r="H95" s="7"/>
      <c r="I95" s="7"/>
      <c r="J95" s="7"/>
      <c r="L95" s="553"/>
    </row>
    <row r="96" spans="1:12" s="8" customFormat="1" x14ac:dyDescent="0.25">
      <c r="A96" s="56"/>
      <c r="B96" s="56"/>
      <c r="C96" s="57"/>
      <c r="D96" s="30"/>
      <c r="E96" s="30"/>
      <c r="F96" s="30"/>
      <c r="G96" s="7"/>
      <c r="H96" s="7"/>
      <c r="I96" s="7"/>
      <c r="J96" s="7"/>
      <c r="L96" s="553"/>
    </row>
    <row r="97" spans="1:12" s="8" customFormat="1" x14ac:dyDescent="0.25">
      <c r="A97" s="56"/>
      <c r="B97" s="56"/>
      <c r="C97" s="57"/>
      <c r="D97" s="30"/>
      <c r="E97" s="30"/>
      <c r="F97" s="30"/>
      <c r="G97" s="7"/>
      <c r="H97" s="7"/>
      <c r="I97" s="7"/>
      <c r="J97" s="7"/>
      <c r="L97" s="553"/>
    </row>
    <row r="98" spans="1:12" s="8" customFormat="1" x14ac:dyDescent="0.25">
      <c r="A98" s="56"/>
      <c r="B98" s="56"/>
      <c r="C98" s="57"/>
      <c r="D98" s="30"/>
      <c r="E98" s="30"/>
      <c r="F98" s="30"/>
      <c r="G98" s="7"/>
      <c r="H98" s="7"/>
      <c r="I98" s="7"/>
      <c r="J98" s="7"/>
      <c r="L98" s="553"/>
    </row>
    <row r="99" spans="1:12" s="8" customFormat="1" x14ac:dyDescent="0.25">
      <c r="A99" s="56"/>
      <c r="B99" s="56"/>
      <c r="C99" s="57"/>
      <c r="D99" s="20"/>
      <c r="E99" s="21"/>
      <c r="F99" s="21"/>
      <c r="G99" s="7"/>
      <c r="H99" s="7"/>
      <c r="I99" s="7"/>
      <c r="J99" s="7"/>
      <c r="L99" s="553"/>
    </row>
    <row r="100" spans="1:12" s="8" customFormat="1" ht="26.25" customHeight="1" x14ac:dyDescent="0.25">
      <c r="A100" s="56"/>
      <c r="B100" s="56"/>
      <c r="C100" s="57"/>
      <c r="D100" s="32"/>
      <c r="E100" s="32"/>
      <c r="F100" s="32"/>
      <c r="G100" s="12" t="e">
        <f>#REF!+#REF!+#REF!</f>
        <v>#REF!</v>
      </c>
      <c r="H100" s="7"/>
      <c r="I100" s="7"/>
      <c r="J100" s="7"/>
      <c r="L100" s="553"/>
    </row>
    <row r="101" spans="1:12" s="8" customFormat="1" ht="40.5" customHeight="1" x14ac:dyDescent="0.25">
      <c r="A101" s="56"/>
      <c r="B101" s="56"/>
      <c r="C101" s="57"/>
      <c r="D101" s="30"/>
      <c r="E101" s="30"/>
      <c r="F101" s="30"/>
      <c r="G101" s="7"/>
      <c r="H101" s="7"/>
      <c r="I101" s="7"/>
      <c r="J101" s="7"/>
      <c r="L101" s="553"/>
    </row>
    <row r="102" spans="1:12" s="8" customFormat="1" ht="22.5" customHeight="1" x14ac:dyDescent="0.25">
      <c r="A102" s="56"/>
      <c r="B102" s="56"/>
      <c r="C102" s="57"/>
      <c r="D102" s="30"/>
      <c r="E102" s="30"/>
      <c r="F102" s="30"/>
      <c r="G102" s="7"/>
      <c r="H102" s="7"/>
      <c r="I102" s="7"/>
      <c r="J102" s="7"/>
      <c r="L102" s="553"/>
    </row>
    <row r="103" spans="1:12" s="8" customFormat="1" x14ac:dyDescent="0.25">
      <c r="A103" s="56"/>
      <c r="B103" s="56"/>
      <c r="C103" s="57"/>
      <c r="D103" s="30"/>
      <c r="E103" s="30"/>
      <c r="F103" s="30"/>
      <c r="G103" s="7"/>
      <c r="H103" s="7"/>
      <c r="I103" s="7"/>
      <c r="J103" s="7"/>
      <c r="L103" s="553"/>
    </row>
    <row r="104" spans="1:12" s="8" customFormat="1" x14ac:dyDescent="0.25">
      <c r="A104" s="56"/>
      <c r="B104" s="56"/>
      <c r="C104" s="57"/>
      <c r="D104" s="30"/>
      <c r="E104" s="30"/>
      <c r="F104" s="30"/>
      <c r="G104" s="7"/>
      <c r="H104" s="7"/>
      <c r="I104" s="7"/>
      <c r="J104" s="7"/>
      <c r="L104" s="553"/>
    </row>
    <row r="105" spans="1:12" s="8" customFormat="1" x14ac:dyDescent="0.25">
      <c r="A105" s="56"/>
      <c r="B105" s="56"/>
      <c r="C105" s="57"/>
      <c r="D105" s="20"/>
      <c r="E105" s="21"/>
      <c r="F105" s="21"/>
      <c r="G105" s="7"/>
      <c r="H105" s="7"/>
      <c r="I105" s="7"/>
      <c r="J105" s="7"/>
      <c r="L105" s="553"/>
    </row>
    <row r="106" spans="1:12" s="8" customFormat="1" ht="24" customHeight="1" x14ac:dyDescent="0.2">
      <c r="A106" s="56"/>
      <c r="B106" s="56"/>
      <c r="C106" s="57"/>
      <c r="D106" s="31"/>
      <c r="E106" s="31"/>
      <c r="F106" s="31"/>
      <c r="G106" s="7"/>
      <c r="H106" s="7"/>
      <c r="I106" s="7"/>
      <c r="J106" s="7"/>
      <c r="L106" s="553"/>
    </row>
    <row r="107" spans="1:12" s="8" customFormat="1" ht="18.75" customHeight="1" x14ac:dyDescent="0.25">
      <c r="A107" s="56"/>
      <c r="B107" s="56"/>
      <c r="C107" s="57"/>
      <c r="D107" s="30"/>
      <c r="E107" s="30"/>
      <c r="F107" s="30"/>
      <c r="G107" s="7"/>
      <c r="H107" s="7"/>
      <c r="I107" s="7"/>
      <c r="J107" s="7"/>
      <c r="L107" s="553"/>
    </row>
    <row r="108" spans="1:12" s="8" customFormat="1" ht="18.75" customHeight="1" x14ac:dyDescent="0.25">
      <c r="A108" s="56"/>
      <c r="B108" s="56"/>
      <c r="C108" s="57"/>
      <c r="D108" s="30"/>
      <c r="E108" s="30"/>
      <c r="F108" s="30"/>
      <c r="G108" s="7"/>
      <c r="H108" s="7"/>
      <c r="I108" s="7"/>
      <c r="J108" s="7"/>
      <c r="L108" s="553"/>
    </row>
    <row r="109" spans="1:12" s="8" customFormat="1" x14ac:dyDescent="0.25">
      <c r="A109" s="56"/>
      <c r="B109" s="56"/>
      <c r="C109" s="57"/>
      <c r="D109" s="30"/>
      <c r="E109" s="30"/>
      <c r="F109" s="30"/>
      <c r="G109" s="7"/>
      <c r="H109" s="7"/>
      <c r="I109" s="7"/>
      <c r="J109" s="7"/>
      <c r="L109" s="553"/>
    </row>
    <row r="110" spans="1:12" s="8" customFormat="1" ht="18.75" customHeight="1" x14ac:dyDescent="0.25">
      <c r="A110" s="56"/>
      <c r="B110" s="56"/>
      <c r="C110" s="57"/>
      <c r="D110" s="20"/>
      <c r="E110" s="38"/>
      <c r="F110" s="21"/>
      <c r="G110" s="7"/>
      <c r="H110" s="7"/>
      <c r="I110" s="7"/>
      <c r="J110" s="7"/>
      <c r="L110" s="553"/>
    </row>
    <row r="111" spans="1:12" s="8" customFormat="1" ht="16.5" customHeight="1" x14ac:dyDescent="0.2">
      <c r="A111" s="56"/>
      <c r="B111" s="56"/>
      <c r="C111" s="57"/>
      <c r="D111" s="34"/>
      <c r="E111" s="34"/>
      <c r="F111" s="34"/>
      <c r="G111" s="7"/>
      <c r="H111" s="7"/>
      <c r="I111" s="7"/>
      <c r="J111" s="7"/>
      <c r="L111" s="553"/>
    </row>
    <row r="112" spans="1:12" s="8" customFormat="1" ht="24" customHeight="1" x14ac:dyDescent="0.2">
      <c r="A112" s="56"/>
      <c r="B112" s="56"/>
      <c r="C112" s="57"/>
      <c r="D112" s="34"/>
      <c r="E112" s="34"/>
      <c r="F112" s="34"/>
      <c r="G112" s="7"/>
      <c r="H112" s="7"/>
      <c r="I112" s="7"/>
      <c r="J112" s="7"/>
      <c r="L112" s="553"/>
    </row>
    <row r="113" spans="1:12" s="8" customFormat="1" ht="41.25" customHeight="1" x14ac:dyDescent="0.2">
      <c r="A113" s="56"/>
      <c r="B113" s="56"/>
      <c r="C113" s="57"/>
      <c r="D113" s="34"/>
      <c r="E113" s="34"/>
      <c r="F113" s="34"/>
      <c r="G113" s="7"/>
      <c r="H113" s="7"/>
      <c r="I113" s="7"/>
      <c r="J113" s="7"/>
      <c r="L113" s="553"/>
    </row>
    <row r="114" spans="1:12" s="8" customFormat="1" ht="34.5" customHeight="1" x14ac:dyDescent="0.2">
      <c r="A114" s="56"/>
      <c r="B114" s="56"/>
      <c r="C114" s="57"/>
      <c r="D114" s="34"/>
      <c r="E114" s="34"/>
      <c r="F114" s="34"/>
      <c r="G114" s="7"/>
      <c r="H114" s="7"/>
      <c r="I114" s="7"/>
      <c r="J114" s="7"/>
      <c r="L114" s="553"/>
    </row>
    <row r="115" spans="1:12" s="8" customFormat="1" ht="39.75" customHeight="1" x14ac:dyDescent="0.2">
      <c r="A115" s="56"/>
      <c r="B115" s="56"/>
      <c r="C115" s="57"/>
      <c r="D115" s="34"/>
      <c r="E115" s="34"/>
      <c r="F115" s="34"/>
      <c r="G115" s="7"/>
      <c r="H115" s="17"/>
      <c r="I115" s="7"/>
      <c r="J115" s="7"/>
      <c r="L115" s="553"/>
    </row>
    <row r="116" spans="1:12" s="8" customFormat="1" ht="21" customHeight="1" x14ac:dyDescent="0.2">
      <c r="A116" s="56"/>
      <c r="B116" s="56"/>
      <c r="C116" s="57"/>
      <c r="D116" s="34"/>
      <c r="E116" s="34"/>
      <c r="F116" s="34"/>
      <c r="G116" s="7"/>
      <c r="H116" s="17"/>
      <c r="I116" s="7"/>
      <c r="J116" s="7"/>
      <c r="L116" s="553"/>
    </row>
    <row r="117" spans="1:12" s="8" customFormat="1" ht="45" customHeight="1" x14ac:dyDescent="0.2">
      <c r="A117" s="56"/>
      <c r="B117" s="56"/>
      <c r="C117" s="57"/>
      <c r="D117" s="34"/>
      <c r="E117" s="34"/>
      <c r="F117" s="34"/>
      <c r="G117" s="7"/>
      <c r="H117" s="7"/>
      <c r="I117" s="7"/>
      <c r="J117" s="7"/>
      <c r="L117" s="553"/>
    </row>
    <row r="118" spans="1:12" s="8" customFormat="1" ht="32.25" customHeight="1" x14ac:dyDescent="0.2">
      <c r="A118" s="56"/>
      <c r="B118" s="56"/>
      <c r="C118" s="57"/>
      <c r="D118" s="34"/>
      <c r="E118" s="34"/>
      <c r="F118" s="34"/>
      <c r="G118" s="7"/>
      <c r="H118" s="7"/>
      <c r="I118" s="7"/>
      <c r="J118" s="7"/>
      <c r="L118" s="553"/>
    </row>
    <row r="119" spans="1:12" s="8" customFormat="1" ht="24.75" customHeight="1" x14ac:dyDescent="0.2">
      <c r="A119" s="56"/>
      <c r="B119" s="56"/>
      <c r="C119" s="57"/>
      <c r="D119" s="35"/>
      <c r="E119" s="35"/>
      <c r="F119" s="35"/>
      <c r="G119" s="7"/>
      <c r="H119" s="7" t="s">
        <v>111</v>
      </c>
      <c r="I119" s="7"/>
      <c r="J119" s="7"/>
      <c r="L119" s="553"/>
    </row>
    <row r="120" spans="1:12" s="8" customFormat="1" ht="36.75" customHeight="1" x14ac:dyDescent="0.2">
      <c r="A120" s="56"/>
      <c r="B120" s="56"/>
      <c r="C120" s="57"/>
      <c r="D120" s="35"/>
      <c r="E120" s="35"/>
      <c r="F120" s="35"/>
      <c r="G120" s="7"/>
      <c r="H120" s="7"/>
      <c r="I120" s="7"/>
      <c r="J120" s="7"/>
      <c r="L120" s="553"/>
    </row>
    <row r="121" spans="1:12" s="8" customFormat="1" ht="26.25" customHeight="1" x14ac:dyDescent="0.2">
      <c r="A121" s="56"/>
      <c r="B121" s="56"/>
      <c r="C121" s="57"/>
      <c r="D121" s="36"/>
      <c r="E121" s="37"/>
      <c r="F121" s="37"/>
      <c r="G121" s="7"/>
      <c r="H121" s="7"/>
      <c r="I121" s="7"/>
      <c r="J121" s="7"/>
      <c r="L121" s="553"/>
    </row>
    <row r="122" spans="1:12" s="8" customFormat="1" ht="19.5" customHeight="1" x14ac:dyDescent="0.2">
      <c r="A122" s="56"/>
      <c r="B122" s="56"/>
      <c r="C122" s="57"/>
      <c r="D122" s="34"/>
      <c r="E122" s="34"/>
      <c r="F122" s="34"/>
      <c r="G122" s="7"/>
      <c r="H122" s="7"/>
      <c r="I122" s="7"/>
      <c r="J122" s="7"/>
      <c r="L122" s="553"/>
    </row>
    <row r="123" spans="1:12" s="8" customFormat="1" ht="23.25" customHeight="1" x14ac:dyDescent="0.2">
      <c r="A123" s="56"/>
      <c r="B123" s="56"/>
      <c r="C123" s="57"/>
      <c r="D123" s="35"/>
      <c r="E123" s="35"/>
      <c r="F123" s="35"/>
      <c r="G123" s="7"/>
      <c r="H123" s="7">
        <v>5</v>
      </c>
      <c r="I123" s="7"/>
      <c r="J123" s="7"/>
      <c r="L123" s="553"/>
    </row>
    <row r="124" spans="1:12" s="8" customFormat="1" ht="31.5" customHeight="1" x14ac:dyDescent="0.25">
      <c r="A124" s="56"/>
      <c r="B124" s="56"/>
      <c r="C124" s="57"/>
      <c r="D124" s="20"/>
      <c r="E124" s="38"/>
      <c r="F124" s="38"/>
      <c r="G124" s="7"/>
      <c r="H124" s="7"/>
      <c r="I124" s="7"/>
      <c r="J124" s="7"/>
      <c r="L124" s="553"/>
    </row>
    <row r="125" spans="1:12" s="8" customFormat="1" ht="18.75" customHeight="1" x14ac:dyDescent="0.25">
      <c r="A125" s="56"/>
      <c r="B125" s="56"/>
      <c r="C125" s="57"/>
      <c r="D125" s="20"/>
      <c r="E125" s="38"/>
      <c r="F125" s="38"/>
      <c r="G125" s="7"/>
      <c r="H125" s="7"/>
      <c r="I125" s="7"/>
      <c r="J125" s="7"/>
      <c r="L125" s="553"/>
    </row>
    <row r="126" spans="1:12" s="8" customFormat="1" ht="18" customHeight="1" x14ac:dyDescent="0.25">
      <c r="A126" s="56"/>
      <c r="B126" s="56"/>
      <c r="C126" s="57"/>
      <c r="D126" s="20"/>
      <c r="E126" s="38"/>
      <c r="F126" s="38"/>
      <c r="G126" s="7"/>
      <c r="H126" s="7"/>
      <c r="I126" s="7"/>
      <c r="J126" s="7"/>
      <c r="L126" s="553"/>
    </row>
    <row r="127" spans="1:12" s="8" customFormat="1" ht="31.5" customHeight="1" x14ac:dyDescent="0.25">
      <c r="A127" s="56"/>
      <c r="B127" s="56"/>
      <c r="C127" s="57"/>
      <c r="D127" s="20"/>
      <c r="E127" s="38"/>
      <c r="F127" s="38"/>
      <c r="G127" s="7"/>
      <c r="H127" s="7">
        <v>45</v>
      </c>
      <c r="I127" s="7"/>
      <c r="J127" s="7"/>
      <c r="L127" s="553"/>
    </row>
    <row r="128" spans="1:12" s="8" customFormat="1" ht="63" customHeight="1" x14ac:dyDescent="0.2">
      <c r="A128" s="56"/>
      <c r="B128" s="56"/>
      <c r="C128" s="57"/>
      <c r="D128" s="31"/>
      <c r="E128" s="31"/>
      <c r="F128" s="31"/>
      <c r="G128" s="7"/>
      <c r="H128" s="7"/>
      <c r="I128" s="7"/>
      <c r="J128" s="7"/>
      <c r="L128" s="553"/>
    </row>
    <row r="129" spans="1:12" s="8" customFormat="1" x14ac:dyDescent="0.25">
      <c r="A129" s="56"/>
      <c r="B129" s="56"/>
      <c r="C129" s="57"/>
      <c r="D129" s="30"/>
      <c r="E129" s="30"/>
      <c r="F129" s="30"/>
      <c r="G129" s="7"/>
      <c r="H129" s="7"/>
      <c r="I129" s="7"/>
      <c r="J129" s="7"/>
      <c r="L129" s="553"/>
    </row>
    <row r="130" spans="1:12" s="8" customFormat="1" x14ac:dyDescent="0.25">
      <c r="A130" s="56"/>
      <c r="B130" s="56"/>
      <c r="C130" s="57"/>
      <c r="D130" s="30"/>
      <c r="E130" s="30"/>
      <c r="F130" s="30"/>
      <c r="G130" s="7"/>
      <c r="H130" s="7"/>
      <c r="I130" s="7"/>
      <c r="J130" s="7"/>
      <c r="L130" s="553"/>
    </row>
    <row r="131" spans="1:12" s="8" customFormat="1" x14ac:dyDescent="0.25">
      <c r="A131" s="56"/>
      <c r="B131" s="56"/>
      <c r="C131" s="57"/>
      <c r="D131" s="30"/>
      <c r="E131" s="30"/>
      <c r="F131" s="30"/>
      <c r="G131" s="7"/>
      <c r="H131" s="7"/>
      <c r="I131" s="7"/>
      <c r="J131" s="7"/>
      <c r="L131" s="553"/>
    </row>
    <row r="132" spans="1:12" s="8" customFormat="1" x14ac:dyDescent="0.25">
      <c r="A132" s="56"/>
      <c r="B132" s="56"/>
      <c r="C132" s="57"/>
      <c r="D132" s="20"/>
      <c r="E132" s="21"/>
      <c r="F132" s="21"/>
      <c r="G132" s="7"/>
      <c r="H132" s="7"/>
      <c r="I132" s="7"/>
      <c r="J132" s="7"/>
      <c r="L132" s="553"/>
    </row>
    <row r="133" spans="1:12" s="8" customFormat="1" x14ac:dyDescent="0.25">
      <c r="A133" s="56"/>
      <c r="B133" s="56"/>
      <c r="C133" s="57"/>
      <c r="D133" s="30"/>
      <c r="E133" s="30"/>
      <c r="F133" s="30"/>
      <c r="G133" s="7"/>
      <c r="H133" s="7"/>
      <c r="I133" s="7"/>
      <c r="J133" s="7"/>
      <c r="L133" s="553"/>
    </row>
    <row r="134" spans="1:12" s="8" customFormat="1" ht="51" customHeight="1" x14ac:dyDescent="0.25">
      <c r="A134" s="56"/>
      <c r="B134" s="56"/>
      <c r="C134" s="57"/>
      <c r="D134" s="30"/>
      <c r="E134" s="30"/>
      <c r="F134" s="30"/>
      <c r="G134" s="7"/>
      <c r="H134" s="7"/>
      <c r="I134" s="7"/>
      <c r="J134" s="7"/>
      <c r="L134" s="553"/>
    </row>
    <row r="135" spans="1:12" s="8" customFormat="1" ht="18" customHeight="1" x14ac:dyDescent="0.25">
      <c r="A135" s="56"/>
      <c r="B135" s="56"/>
      <c r="C135" s="57"/>
      <c r="D135" s="30"/>
      <c r="E135" s="30"/>
      <c r="F135" s="30"/>
      <c r="G135" s="7"/>
      <c r="H135" s="7"/>
      <c r="I135" s="7"/>
      <c r="J135" s="7"/>
      <c r="L135" s="553"/>
    </row>
    <row r="136" spans="1:12" s="8" customFormat="1" x14ac:dyDescent="0.25">
      <c r="A136" s="56"/>
      <c r="B136" s="56"/>
      <c r="C136" s="57"/>
      <c r="D136" s="20"/>
      <c r="E136" s="44"/>
      <c r="F136" s="21"/>
      <c r="G136" s="7"/>
      <c r="H136" s="7"/>
      <c r="I136" s="7"/>
      <c r="J136" s="7"/>
      <c r="L136" s="553"/>
    </row>
    <row r="137" spans="1:12" s="8" customFormat="1" ht="22.5" customHeight="1" x14ac:dyDescent="0.25">
      <c r="A137" s="56"/>
      <c r="B137" s="56"/>
      <c r="C137" s="57"/>
      <c r="D137" s="30"/>
      <c r="E137" s="30"/>
      <c r="F137" s="30"/>
      <c r="G137" s="7"/>
      <c r="H137" s="7"/>
      <c r="I137" s="7"/>
      <c r="J137" s="7"/>
      <c r="L137" s="553"/>
    </row>
    <row r="138" spans="1:12" s="8" customFormat="1" ht="21.75" customHeight="1" x14ac:dyDescent="0.25">
      <c r="A138" s="56"/>
      <c r="B138" s="56"/>
      <c r="C138" s="57"/>
      <c r="D138" s="30"/>
      <c r="E138" s="30"/>
      <c r="F138" s="30"/>
      <c r="G138" s="7"/>
      <c r="H138" s="7"/>
      <c r="I138" s="7"/>
      <c r="J138" s="7"/>
      <c r="L138" s="553"/>
    </row>
    <row r="139" spans="1:12" s="8" customFormat="1" x14ac:dyDescent="0.25">
      <c r="A139" s="56"/>
      <c r="B139" s="56"/>
      <c r="C139" s="57"/>
      <c r="D139" s="30"/>
      <c r="E139" s="30"/>
      <c r="F139" s="30"/>
      <c r="G139" s="7"/>
      <c r="H139" s="7"/>
      <c r="I139" s="7"/>
      <c r="J139" s="7"/>
      <c r="L139" s="553"/>
    </row>
    <row r="140" spans="1:12" s="8" customFormat="1" x14ac:dyDescent="0.25">
      <c r="A140" s="56"/>
      <c r="B140" s="56"/>
      <c r="C140" s="57"/>
      <c r="D140" s="30"/>
      <c r="E140" s="30"/>
      <c r="F140" s="30"/>
      <c r="G140" s="7"/>
      <c r="H140" s="7"/>
      <c r="I140" s="7"/>
      <c r="J140" s="7"/>
      <c r="L140" s="553"/>
    </row>
    <row r="141" spans="1:12" s="8" customFormat="1" x14ac:dyDescent="0.25">
      <c r="A141" s="56"/>
      <c r="B141" s="56"/>
      <c r="C141" s="57"/>
      <c r="D141" s="20"/>
      <c r="E141" s="21"/>
      <c r="F141" s="21"/>
      <c r="G141" s="7"/>
      <c r="H141" s="7"/>
      <c r="I141" s="7"/>
      <c r="J141" s="7"/>
      <c r="L141" s="553"/>
    </row>
    <row r="142" spans="1:12" s="8" customFormat="1" ht="74.25" customHeight="1" x14ac:dyDescent="0.25">
      <c r="A142" s="56"/>
      <c r="B142" s="56"/>
      <c r="C142" s="57"/>
      <c r="D142" s="30"/>
      <c r="E142" s="30"/>
      <c r="F142" s="30"/>
      <c r="G142" s="7"/>
      <c r="H142" s="7"/>
      <c r="I142" s="7"/>
      <c r="J142" s="7"/>
      <c r="L142" s="553"/>
    </row>
    <row r="143" spans="1:12" s="8" customFormat="1" ht="21.75" customHeight="1" x14ac:dyDescent="0.25">
      <c r="A143" s="56"/>
      <c r="B143" s="56"/>
      <c r="C143" s="57"/>
      <c r="D143" s="30"/>
      <c r="E143" s="30"/>
      <c r="F143" s="30"/>
      <c r="G143" s="7"/>
      <c r="H143" s="7"/>
      <c r="I143" s="7"/>
      <c r="J143" s="7"/>
      <c r="L143" s="553"/>
    </row>
    <row r="144" spans="1:12" s="8" customFormat="1" ht="42" customHeight="1" x14ac:dyDescent="0.25">
      <c r="A144" s="56"/>
      <c r="B144" s="56"/>
      <c r="C144" s="57"/>
      <c r="D144" s="30"/>
      <c r="E144" s="30"/>
      <c r="F144" s="30"/>
      <c r="G144" s="7"/>
      <c r="H144" s="7"/>
      <c r="I144" s="7"/>
      <c r="J144" s="7"/>
      <c r="L144" s="553"/>
    </row>
    <row r="145" spans="1:12" s="8" customFormat="1" ht="23.25" customHeight="1" x14ac:dyDescent="0.25">
      <c r="A145" s="56"/>
      <c r="B145" s="56"/>
      <c r="C145" s="57"/>
      <c r="D145" s="30"/>
      <c r="E145" s="30"/>
      <c r="F145" s="30"/>
      <c r="G145" s="7"/>
      <c r="H145" s="7"/>
      <c r="I145" s="7"/>
      <c r="J145" s="7"/>
      <c r="L145" s="553"/>
    </row>
    <row r="146" spans="1:12" s="8" customFormat="1" ht="82.5" customHeight="1" x14ac:dyDescent="0.25">
      <c r="A146" s="56"/>
      <c r="B146" s="56"/>
      <c r="C146" s="57"/>
      <c r="D146" s="20"/>
      <c r="E146" s="38"/>
      <c r="F146" s="38"/>
      <c r="G146" s="7"/>
      <c r="H146" s="7"/>
      <c r="I146" s="7"/>
      <c r="J146" s="7"/>
      <c r="L146" s="553"/>
    </row>
    <row r="147" spans="1:12" s="8" customFormat="1" ht="26.25" customHeight="1" x14ac:dyDescent="0.2">
      <c r="A147" s="56"/>
      <c r="B147" s="56"/>
      <c r="C147" s="57"/>
      <c r="D147" s="23"/>
      <c r="E147" s="23"/>
      <c r="F147" s="23"/>
      <c r="G147" s="7"/>
      <c r="H147" s="12" t="e">
        <f>#REF!+#REF!+#REF!+#REF!+#REF!+#REF!+#REF!+#REF!</f>
        <v>#REF!</v>
      </c>
      <c r="I147" s="7"/>
      <c r="J147" s="13"/>
      <c r="L147" s="553"/>
    </row>
    <row r="148" spans="1:12" s="8" customFormat="1" ht="47.25" customHeight="1" x14ac:dyDescent="0.25">
      <c r="A148" s="56"/>
      <c r="B148" s="56"/>
      <c r="C148" s="57"/>
      <c r="D148" s="30"/>
      <c r="E148" s="30"/>
      <c r="F148" s="30"/>
      <c r="G148" s="7"/>
      <c r="H148" s="12" t="e">
        <f>#REF!+#REF!+#REF!+#REF!+#REF!+#REF!+#REF!+#REF!</f>
        <v>#REF!</v>
      </c>
      <c r="I148" s="7"/>
      <c r="J148" s="7"/>
      <c r="L148" s="553"/>
    </row>
    <row r="149" spans="1:12" s="8" customFormat="1" ht="46.5" customHeight="1" x14ac:dyDescent="0.25">
      <c r="A149" s="56"/>
      <c r="B149" s="56"/>
      <c r="C149" s="57"/>
      <c r="D149" s="30"/>
      <c r="E149" s="30"/>
      <c r="F149" s="30"/>
      <c r="G149" s="7"/>
      <c r="H149" s="7"/>
      <c r="I149" s="7"/>
      <c r="J149" s="7"/>
      <c r="L149" s="553"/>
    </row>
    <row r="150" spans="1:12" s="8" customFormat="1" x14ac:dyDescent="0.25">
      <c r="A150" s="56"/>
      <c r="B150" s="56"/>
      <c r="C150" s="57"/>
      <c r="D150" s="30"/>
      <c r="E150" s="30"/>
      <c r="F150" s="30"/>
      <c r="G150" s="7"/>
      <c r="H150" s="7"/>
      <c r="I150" s="7"/>
      <c r="J150" s="7"/>
      <c r="L150" s="553"/>
    </row>
    <row r="151" spans="1:12" s="8" customFormat="1" ht="49.5" customHeight="1" x14ac:dyDescent="0.25">
      <c r="A151" s="56"/>
      <c r="B151" s="56"/>
      <c r="C151" s="57"/>
      <c r="D151" s="30"/>
      <c r="E151" s="30"/>
      <c r="F151" s="30"/>
      <c r="G151" s="7"/>
      <c r="H151" s="7"/>
      <c r="I151" s="7"/>
      <c r="J151" s="7"/>
      <c r="L151" s="553"/>
    </row>
    <row r="152" spans="1:12" s="8" customFormat="1" x14ac:dyDescent="0.25">
      <c r="A152" s="56"/>
      <c r="B152" s="56"/>
      <c r="C152" s="57"/>
      <c r="D152" s="20"/>
      <c r="E152" s="21"/>
      <c r="F152" s="21"/>
      <c r="G152" s="7"/>
      <c r="H152" s="7"/>
      <c r="I152" s="7"/>
      <c r="J152" s="7"/>
      <c r="L152" s="553"/>
    </row>
    <row r="153" spans="1:12" s="8" customFormat="1" ht="60" customHeight="1" x14ac:dyDescent="0.25">
      <c r="A153" s="56"/>
      <c r="B153" s="56"/>
      <c r="C153" s="57"/>
      <c r="D153" s="30"/>
      <c r="E153" s="30"/>
      <c r="F153" s="30"/>
      <c r="G153" s="7"/>
      <c r="H153" s="7"/>
      <c r="I153" s="7"/>
      <c r="J153" s="7"/>
      <c r="L153" s="553"/>
    </row>
    <row r="154" spans="1:12" s="8" customFormat="1" x14ac:dyDescent="0.25">
      <c r="A154" s="56"/>
      <c r="B154" s="56"/>
      <c r="C154" s="57"/>
      <c r="D154" s="30"/>
      <c r="E154" s="30"/>
      <c r="F154" s="30"/>
      <c r="G154" s="7"/>
      <c r="H154" s="7"/>
      <c r="I154" s="7"/>
      <c r="J154" s="7"/>
      <c r="L154" s="553"/>
    </row>
    <row r="155" spans="1:12" s="8" customFormat="1" x14ac:dyDescent="0.25">
      <c r="A155" s="56"/>
      <c r="B155" s="56"/>
      <c r="C155" s="57"/>
      <c r="D155" s="30"/>
      <c r="E155" s="30"/>
      <c r="F155" s="30"/>
      <c r="G155" s="7"/>
      <c r="H155" s="7"/>
      <c r="I155" s="7"/>
      <c r="J155" s="7"/>
      <c r="L155" s="553"/>
    </row>
    <row r="156" spans="1:12" s="8" customFormat="1" x14ac:dyDescent="0.25">
      <c r="A156" s="56"/>
      <c r="B156" s="56"/>
      <c r="C156" s="57"/>
      <c r="D156" s="20"/>
      <c r="E156" s="21"/>
      <c r="F156" s="21"/>
      <c r="G156" s="7"/>
      <c r="H156" s="7"/>
      <c r="I156" s="7"/>
      <c r="J156" s="7"/>
      <c r="L156" s="553"/>
    </row>
    <row r="157" spans="1:12" s="8" customFormat="1" x14ac:dyDescent="0.25">
      <c r="A157" s="56"/>
      <c r="B157" s="56"/>
      <c r="C157" s="57"/>
      <c r="D157" s="20"/>
      <c r="E157" s="21"/>
      <c r="F157" s="21"/>
      <c r="G157" s="7"/>
      <c r="H157" s="7"/>
      <c r="I157" s="7"/>
      <c r="J157" s="7"/>
      <c r="L157" s="553"/>
    </row>
    <row r="158" spans="1:12" s="8" customFormat="1" x14ac:dyDescent="0.25">
      <c r="A158" s="56"/>
      <c r="B158" s="56"/>
      <c r="C158" s="57"/>
      <c r="D158" s="20"/>
      <c r="E158" s="21"/>
      <c r="F158" s="21"/>
      <c r="G158" s="7"/>
      <c r="H158" s="7"/>
      <c r="I158" s="7"/>
      <c r="J158" s="7"/>
      <c r="L158" s="553"/>
    </row>
    <row r="159" spans="1:12" s="8" customFormat="1" x14ac:dyDescent="0.25">
      <c r="A159" s="56"/>
      <c r="B159" s="56"/>
      <c r="C159" s="57"/>
      <c r="D159" s="20"/>
      <c r="E159" s="21"/>
      <c r="F159" s="21"/>
      <c r="G159" s="7"/>
      <c r="H159" s="7"/>
      <c r="I159" s="7"/>
      <c r="J159" s="7"/>
      <c r="L159" s="553"/>
    </row>
    <row r="160" spans="1:12" s="8" customFormat="1" x14ac:dyDescent="0.25">
      <c r="A160" s="56"/>
      <c r="B160" s="56"/>
      <c r="C160" s="57"/>
      <c r="D160" s="20"/>
      <c r="E160" s="21"/>
      <c r="F160" s="21"/>
      <c r="G160" s="7"/>
      <c r="H160" s="7"/>
      <c r="I160" s="7"/>
      <c r="J160" s="7"/>
      <c r="L160" s="553"/>
    </row>
    <row r="161" spans="1:12" s="8" customFormat="1" ht="30.75" customHeight="1" x14ac:dyDescent="0.25">
      <c r="A161" s="56"/>
      <c r="B161" s="56"/>
      <c r="C161" s="57"/>
      <c r="D161" s="30"/>
      <c r="E161" s="30"/>
      <c r="F161" s="30"/>
      <c r="G161" s="12" t="e">
        <f>#REF!+#REF!+#REF!</f>
        <v>#REF!</v>
      </c>
      <c r="H161" s="7"/>
      <c r="I161" s="7"/>
      <c r="J161" s="7"/>
      <c r="L161" s="553"/>
    </row>
    <row r="162" spans="1:12" s="8" customFormat="1" ht="54.75" customHeight="1" x14ac:dyDescent="0.25">
      <c r="A162" s="56"/>
      <c r="B162" s="56"/>
      <c r="C162" s="57"/>
      <c r="D162" s="30"/>
      <c r="E162" s="30"/>
      <c r="F162" s="30"/>
      <c r="G162" s="7"/>
      <c r="H162" s="7"/>
      <c r="I162" s="7"/>
      <c r="J162" s="7"/>
      <c r="L162" s="553"/>
    </row>
    <row r="163" spans="1:12" s="8" customFormat="1" ht="27.75" customHeight="1" x14ac:dyDescent="0.25">
      <c r="A163" s="56"/>
      <c r="B163" s="56"/>
      <c r="C163" s="57"/>
      <c r="D163" s="30"/>
      <c r="E163" s="30"/>
      <c r="F163" s="30"/>
      <c r="G163" s="7"/>
      <c r="H163" s="7"/>
      <c r="I163" s="7"/>
      <c r="J163" s="7"/>
      <c r="L163" s="553"/>
    </row>
    <row r="164" spans="1:12" s="8" customFormat="1" x14ac:dyDescent="0.25">
      <c r="A164" s="56"/>
      <c r="B164" s="56"/>
      <c r="C164" s="57"/>
      <c r="D164" s="20"/>
      <c r="E164" s="21"/>
      <c r="F164" s="21"/>
      <c r="G164" s="7"/>
      <c r="H164" s="7"/>
      <c r="I164" s="7"/>
      <c r="J164" s="7"/>
      <c r="L164" s="553"/>
    </row>
    <row r="165" spans="1:12" s="8" customFormat="1" x14ac:dyDescent="0.25">
      <c r="A165" s="56"/>
      <c r="B165" s="56"/>
      <c r="C165" s="57"/>
      <c r="D165" s="20"/>
      <c r="E165" s="21"/>
      <c r="F165" s="21"/>
      <c r="G165" s="7"/>
      <c r="H165" s="7"/>
      <c r="I165" s="7"/>
      <c r="J165" s="7"/>
      <c r="L165" s="553"/>
    </row>
    <row r="166" spans="1:12" s="8" customFormat="1" x14ac:dyDescent="0.25">
      <c r="A166" s="56"/>
      <c r="B166" s="56"/>
      <c r="C166" s="57"/>
      <c r="D166" s="20"/>
      <c r="E166" s="21"/>
      <c r="F166" s="21"/>
      <c r="G166" s="7"/>
      <c r="H166" s="7"/>
      <c r="I166" s="7"/>
      <c r="J166" s="7"/>
      <c r="L166" s="553"/>
    </row>
    <row r="167" spans="1:12" s="8" customFormat="1" x14ac:dyDescent="0.25">
      <c r="A167" s="56"/>
      <c r="B167" s="56"/>
      <c r="C167" s="57"/>
      <c r="D167" s="20"/>
      <c r="E167" s="21"/>
      <c r="F167" s="21"/>
      <c r="G167" s="7"/>
      <c r="H167" s="7"/>
      <c r="I167" s="7"/>
      <c r="J167" s="7"/>
      <c r="L167" s="553"/>
    </row>
    <row r="168" spans="1:12" s="8" customFormat="1" x14ac:dyDescent="0.25">
      <c r="A168" s="56"/>
      <c r="B168" s="56"/>
      <c r="C168" s="57"/>
      <c r="D168" s="20"/>
      <c r="E168" s="21"/>
      <c r="F168" s="21"/>
      <c r="G168" s="7"/>
      <c r="H168" s="7"/>
      <c r="I168" s="7"/>
      <c r="J168" s="7"/>
      <c r="L168" s="553"/>
    </row>
    <row r="169" spans="1:12" s="8" customFormat="1" x14ac:dyDescent="0.25">
      <c r="A169" s="56"/>
      <c r="B169" s="56"/>
      <c r="C169" s="57"/>
      <c r="D169" s="20"/>
      <c r="E169" s="21"/>
      <c r="F169" s="21"/>
      <c r="G169" s="7"/>
      <c r="H169" s="7"/>
      <c r="I169" s="7"/>
      <c r="J169" s="7"/>
      <c r="L169" s="553"/>
    </row>
    <row r="170" spans="1:12" s="8" customFormat="1" ht="15" hidden="1" customHeight="1" x14ac:dyDescent="0.25">
      <c r="A170" s="56"/>
      <c r="B170" s="56"/>
      <c r="C170" s="57"/>
      <c r="D170" s="30"/>
      <c r="E170" s="30"/>
      <c r="F170" s="30"/>
      <c r="G170" s="7"/>
      <c r="H170" s="7"/>
      <c r="I170" s="7"/>
      <c r="J170" s="7"/>
      <c r="L170" s="553"/>
    </row>
    <row r="171" spans="1:12" s="8" customFormat="1" x14ac:dyDescent="0.25">
      <c r="A171" s="56"/>
      <c r="B171" s="56"/>
      <c r="C171" s="57"/>
      <c r="D171" s="18"/>
      <c r="E171" s="18"/>
      <c r="F171" s="18"/>
      <c r="G171" s="7"/>
      <c r="H171" s="7"/>
      <c r="I171" s="7"/>
      <c r="J171" s="7"/>
      <c r="L171" s="553"/>
    </row>
    <row r="172" spans="1:12" s="8" customFormat="1" x14ac:dyDescent="0.25">
      <c r="A172" s="56"/>
      <c r="B172" s="56"/>
      <c r="C172" s="57"/>
      <c r="D172" s="20"/>
      <c r="E172" s="21"/>
      <c r="F172" s="21"/>
      <c r="G172" s="7"/>
      <c r="H172" s="7"/>
      <c r="I172" s="7"/>
      <c r="J172" s="7"/>
      <c r="L172" s="553"/>
    </row>
    <row r="173" spans="1:12" s="8" customFormat="1" ht="15" hidden="1" customHeight="1" x14ac:dyDescent="0.25">
      <c r="A173" s="56"/>
      <c r="B173" s="56"/>
      <c r="C173" s="57"/>
      <c r="D173" s="20"/>
      <c r="E173" s="24"/>
      <c r="F173" s="24"/>
      <c r="G173" s="7"/>
      <c r="H173" s="7"/>
      <c r="I173" s="7"/>
      <c r="J173" s="7"/>
      <c r="L173" s="553"/>
    </row>
    <row r="174" spans="1:12" s="8" customFormat="1" ht="21.75" customHeight="1" x14ac:dyDescent="0.25">
      <c r="A174" s="56"/>
      <c r="B174" s="56"/>
      <c r="C174" s="57"/>
      <c r="D174" s="20"/>
      <c r="E174" s="45"/>
      <c r="F174" s="24"/>
      <c r="G174" s="7"/>
      <c r="H174" s="7"/>
      <c r="I174" s="7"/>
      <c r="J174" s="7"/>
      <c r="L174" s="553"/>
    </row>
    <row r="175" spans="1:12" s="7" customFormat="1" ht="24" customHeight="1" x14ac:dyDescent="0.25">
      <c r="A175" s="56"/>
      <c r="B175" s="56"/>
      <c r="C175" s="57"/>
      <c r="D175" s="20"/>
      <c r="E175" s="24"/>
      <c r="F175" s="24"/>
      <c r="L175" s="106"/>
    </row>
    <row r="176" spans="1:12" s="7" customFormat="1" ht="27" customHeight="1" x14ac:dyDescent="0.25">
      <c r="A176" s="56"/>
      <c r="B176" s="56"/>
      <c r="C176" s="57"/>
      <c r="D176" s="20"/>
      <c r="E176" s="24"/>
      <c r="F176" s="24"/>
      <c r="L176" s="106"/>
    </row>
    <row r="177" spans="1:12" s="7" customFormat="1" ht="31.5" customHeight="1" x14ac:dyDescent="0.25">
      <c r="A177" s="56"/>
      <c r="B177" s="56"/>
      <c r="C177" s="57"/>
      <c r="D177" s="20"/>
      <c r="E177" s="24"/>
      <c r="F177" s="24"/>
      <c r="L177" s="106"/>
    </row>
    <row r="178" spans="1:12" s="8" customFormat="1" ht="24" customHeight="1" x14ac:dyDescent="0.25">
      <c r="A178" s="56"/>
      <c r="B178" s="56"/>
      <c r="C178" s="57"/>
      <c r="D178" s="30"/>
      <c r="E178" s="30"/>
      <c r="F178" s="30"/>
      <c r="G178" s="7"/>
      <c r="H178" s="7"/>
      <c r="I178" s="7"/>
      <c r="J178" s="7"/>
      <c r="L178" s="553"/>
    </row>
    <row r="179" spans="1:12" s="8" customFormat="1" x14ac:dyDescent="0.25">
      <c r="A179" s="56"/>
      <c r="B179" s="56"/>
      <c r="C179" s="57"/>
      <c r="D179" s="20"/>
      <c r="E179" s="21"/>
      <c r="F179" s="21"/>
      <c r="G179" s="7"/>
      <c r="H179" s="7"/>
      <c r="I179" s="7"/>
      <c r="J179" s="7"/>
      <c r="L179" s="553"/>
    </row>
    <row r="180" spans="1:12" s="8" customFormat="1" x14ac:dyDescent="0.25">
      <c r="A180" s="56"/>
      <c r="B180" s="56"/>
      <c r="C180" s="57"/>
      <c r="D180" s="20"/>
      <c r="E180" s="21"/>
      <c r="F180" s="21"/>
      <c r="G180" s="7"/>
      <c r="H180" s="7"/>
      <c r="I180" s="7"/>
      <c r="J180" s="7"/>
      <c r="L180" s="553"/>
    </row>
    <row r="181" spans="1:12" s="8" customFormat="1" x14ac:dyDescent="0.25">
      <c r="A181" s="56"/>
      <c r="B181" s="56"/>
      <c r="C181" s="57"/>
      <c r="D181" s="20"/>
      <c r="E181" s="21"/>
      <c r="F181" s="21"/>
      <c r="G181" s="7"/>
      <c r="H181" s="7"/>
      <c r="I181" s="7"/>
      <c r="J181" s="7"/>
      <c r="L181" s="553"/>
    </row>
    <row r="182" spans="1:12" s="8" customFormat="1" x14ac:dyDescent="0.25">
      <c r="A182" s="56"/>
      <c r="B182" s="56"/>
      <c r="C182" s="57"/>
      <c r="D182" s="20"/>
      <c r="E182" s="21"/>
      <c r="F182" s="21"/>
      <c r="G182" s="7"/>
      <c r="H182" s="7"/>
      <c r="I182" s="7"/>
      <c r="J182" s="7"/>
      <c r="L182" s="553"/>
    </row>
    <row r="183" spans="1:12" s="8" customFormat="1" x14ac:dyDescent="0.25">
      <c r="A183" s="56"/>
      <c r="B183" s="56"/>
      <c r="C183" s="57"/>
      <c r="D183" s="20"/>
      <c r="E183" s="21"/>
      <c r="F183" s="21"/>
      <c r="G183" s="7"/>
      <c r="H183" s="7"/>
      <c r="I183" s="7"/>
      <c r="J183" s="7"/>
      <c r="L183" s="553"/>
    </row>
    <row r="184" spans="1:12" s="8" customFormat="1" ht="18.75" customHeight="1" x14ac:dyDescent="0.25">
      <c r="A184" s="56"/>
      <c r="B184" s="56"/>
      <c r="C184" s="57"/>
      <c r="D184" s="30"/>
      <c r="E184" s="30"/>
      <c r="F184" s="30"/>
      <c r="G184" s="7"/>
      <c r="H184" s="12"/>
      <c r="I184" s="7"/>
      <c r="J184" s="7"/>
      <c r="L184" s="553"/>
    </row>
    <row r="185" spans="1:12" s="8" customFormat="1" ht="53.25" hidden="1" customHeight="1" x14ac:dyDescent="0.25">
      <c r="A185" s="56"/>
      <c r="B185" s="56"/>
      <c r="C185" s="57"/>
      <c r="D185" s="30"/>
      <c r="E185" s="30"/>
      <c r="F185" s="30"/>
      <c r="G185" s="7"/>
      <c r="H185" s="7"/>
      <c r="I185" s="7"/>
      <c r="J185" s="7"/>
      <c r="L185" s="553"/>
    </row>
    <row r="186" spans="1:12" s="8" customFormat="1" ht="21" customHeight="1" x14ac:dyDescent="0.25">
      <c r="A186" s="56"/>
      <c r="B186" s="56"/>
      <c r="C186" s="57"/>
      <c r="D186" s="30"/>
      <c r="E186" s="30"/>
      <c r="F186" s="30"/>
      <c r="G186" s="7"/>
      <c r="H186" s="7"/>
      <c r="I186" s="7"/>
      <c r="J186" s="7"/>
      <c r="L186" s="553"/>
    </row>
    <row r="187" spans="1:12" s="8" customFormat="1" x14ac:dyDescent="0.25">
      <c r="A187" s="56"/>
      <c r="B187" s="56"/>
      <c r="C187" s="57"/>
      <c r="D187" s="30"/>
      <c r="E187" s="30"/>
      <c r="F187" s="30"/>
      <c r="G187" s="7"/>
      <c r="H187" s="7"/>
      <c r="I187" s="7"/>
      <c r="J187" s="7"/>
      <c r="L187" s="553"/>
    </row>
    <row r="188" spans="1:12" s="8" customFormat="1" x14ac:dyDescent="0.25">
      <c r="A188" s="56"/>
      <c r="B188" s="56"/>
      <c r="C188" s="57"/>
      <c r="D188" s="30"/>
      <c r="E188" s="30"/>
      <c r="F188" s="30"/>
      <c r="G188" s="7"/>
      <c r="H188" s="7"/>
      <c r="I188" s="7"/>
      <c r="J188" s="7"/>
      <c r="L188" s="553"/>
    </row>
    <row r="189" spans="1:12" s="8" customFormat="1" x14ac:dyDescent="0.25">
      <c r="A189" s="56"/>
      <c r="B189" s="56"/>
      <c r="C189" s="57"/>
      <c r="D189" s="30"/>
      <c r="E189" s="30"/>
      <c r="F189" s="30"/>
      <c r="G189" s="7"/>
      <c r="H189" s="7"/>
      <c r="I189" s="7"/>
      <c r="J189" s="7"/>
      <c r="L189" s="553"/>
    </row>
    <row r="190" spans="1:12" s="8" customFormat="1" x14ac:dyDescent="0.25">
      <c r="A190" s="56"/>
      <c r="B190" s="56"/>
      <c r="C190" s="57"/>
      <c r="D190" s="20"/>
      <c r="E190" s="21"/>
      <c r="F190" s="21"/>
      <c r="G190" s="7"/>
      <c r="H190" s="7"/>
      <c r="I190" s="7"/>
      <c r="J190" s="7"/>
      <c r="L190" s="553"/>
    </row>
    <row r="191" spans="1:12" s="8" customFormat="1" x14ac:dyDescent="0.25">
      <c r="A191" s="56"/>
      <c r="B191" s="56"/>
      <c r="C191" s="57"/>
      <c r="D191" s="20"/>
      <c r="E191" s="21"/>
      <c r="F191" s="21"/>
      <c r="G191" s="7"/>
      <c r="H191" s="7"/>
      <c r="I191" s="7"/>
      <c r="J191" s="7"/>
      <c r="L191" s="553"/>
    </row>
    <row r="192" spans="1:12" s="8" customFormat="1" x14ac:dyDescent="0.25">
      <c r="A192" s="56"/>
      <c r="B192" s="56"/>
      <c r="C192" s="57"/>
      <c r="D192" s="20"/>
      <c r="E192" s="21"/>
      <c r="F192" s="21"/>
      <c r="G192" s="7"/>
      <c r="H192" s="7"/>
      <c r="I192" s="7"/>
      <c r="J192" s="7"/>
      <c r="L192" s="553"/>
    </row>
    <row r="193" spans="1:12" s="8" customFormat="1" ht="21.75" customHeight="1" x14ac:dyDescent="0.25">
      <c r="A193" s="56"/>
      <c r="B193" s="56"/>
      <c r="C193" s="57"/>
      <c r="D193" s="20"/>
      <c r="E193" s="38"/>
      <c r="F193" s="21"/>
      <c r="G193" s="7"/>
      <c r="H193" s="7"/>
      <c r="I193" s="7"/>
      <c r="J193" s="7"/>
      <c r="L193" s="553"/>
    </row>
    <row r="194" spans="1:12" s="8" customFormat="1" ht="18" customHeight="1" x14ac:dyDescent="0.25">
      <c r="A194" s="56"/>
      <c r="B194" s="56"/>
      <c r="C194" s="57"/>
      <c r="D194" s="20"/>
      <c r="E194" s="21"/>
      <c r="F194" s="21"/>
      <c r="G194" s="7"/>
      <c r="H194" s="7"/>
      <c r="I194" s="7"/>
      <c r="J194" s="7"/>
      <c r="L194" s="553"/>
    </row>
    <row r="195" spans="1:12" s="8" customFormat="1" x14ac:dyDescent="0.25">
      <c r="A195" s="56"/>
      <c r="B195" s="56"/>
      <c r="C195" s="57"/>
      <c r="D195" s="20"/>
      <c r="E195" s="21"/>
      <c r="F195" s="21"/>
      <c r="G195" s="7"/>
      <c r="H195" s="7"/>
      <c r="I195" s="7"/>
      <c r="J195" s="7"/>
      <c r="L195" s="553"/>
    </row>
    <row r="196" spans="1:12" s="8" customFormat="1" ht="23.25" customHeight="1" x14ac:dyDescent="0.2">
      <c r="A196" s="56"/>
      <c r="B196" s="56"/>
      <c r="C196" s="57"/>
      <c r="D196" s="31"/>
      <c r="E196" s="31"/>
      <c r="F196" s="31"/>
      <c r="G196" s="7"/>
      <c r="H196" s="16" t="e">
        <f>#REF!+#REF!+#REF!+#REF!+#REF!</f>
        <v>#REF!</v>
      </c>
      <c r="I196" s="12" t="s">
        <v>107</v>
      </c>
      <c r="J196" s="12"/>
      <c r="K196" s="12"/>
      <c r="L196" s="553"/>
    </row>
    <row r="197" spans="1:12" s="8" customFormat="1" x14ac:dyDescent="0.25">
      <c r="A197" s="56"/>
      <c r="B197" s="56"/>
      <c r="C197" s="57"/>
      <c r="D197" s="30"/>
      <c r="E197" s="30"/>
      <c r="F197" s="30"/>
      <c r="G197" s="7"/>
      <c r="H197" s="7"/>
      <c r="I197" s="7"/>
      <c r="J197" s="7"/>
      <c r="L197" s="553"/>
    </row>
    <row r="198" spans="1:12" s="8" customFormat="1" x14ac:dyDescent="0.25">
      <c r="A198" s="56"/>
      <c r="B198" s="56"/>
      <c r="C198" s="57"/>
      <c r="D198" s="19"/>
      <c r="E198" s="18"/>
      <c r="F198" s="18"/>
      <c r="G198" s="7"/>
      <c r="H198" s="7"/>
      <c r="I198" s="7"/>
      <c r="J198" s="7"/>
      <c r="L198" s="553"/>
    </row>
    <row r="199" spans="1:12" s="8" customFormat="1" x14ac:dyDescent="0.25">
      <c r="A199" s="56"/>
      <c r="B199" s="56"/>
      <c r="C199" s="57"/>
      <c r="D199" s="30"/>
      <c r="E199" s="30"/>
      <c r="F199" s="30"/>
      <c r="G199" s="7"/>
      <c r="H199" s="7"/>
      <c r="I199" s="7"/>
      <c r="J199" s="7"/>
      <c r="L199" s="553"/>
    </row>
    <row r="200" spans="1:12" s="8" customFormat="1" x14ac:dyDescent="0.25">
      <c r="A200" s="56"/>
      <c r="B200" s="56"/>
      <c r="C200" s="57"/>
      <c r="D200" s="30"/>
      <c r="E200" s="30"/>
      <c r="F200" s="30"/>
      <c r="G200" s="7"/>
      <c r="H200" s="7"/>
      <c r="I200" s="7"/>
      <c r="J200" s="7"/>
      <c r="L200" s="553"/>
    </row>
    <row r="201" spans="1:12" s="8" customFormat="1" x14ac:dyDescent="0.25">
      <c r="A201" s="56"/>
      <c r="B201" s="56"/>
      <c r="C201" s="57"/>
      <c r="D201" s="30"/>
      <c r="E201" s="30"/>
      <c r="F201" s="30"/>
      <c r="G201" s="7"/>
      <c r="H201" s="7"/>
      <c r="I201" s="7"/>
      <c r="J201" s="7"/>
      <c r="L201" s="553"/>
    </row>
    <row r="202" spans="1:12" s="8" customFormat="1" x14ac:dyDescent="0.25">
      <c r="A202" s="56"/>
      <c r="B202" s="56"/>
      <c r="C202" s="57"/>
      <c r="D202" s="30"/>
      <c r="E202" s="30"/>
      <c r="F202" s="30"/>
      <c r="G202" s="7"/>
      <c r="H202" s="7"/>
      <c r="I202" s="7"/>
      <c r="J202" s="7"/>
      <c r="L202" s="553"/>
    </row>
    <row r="203" spans="1:12" s="8" customFormat="1" x14ac:dyDescent="0.25">
      <c r="A203" s="56"/>
      <c r="B203" s="56"/>
      <c r="C203" s="57"/>
      <c r="D203" s="30"/>
      <c r="E203" s="30"/>
      <c r="F203" s="30"/>
      <c r="G203" s="7"/>
      <c r="H203" s="7"/>
      <c r="I203" s="7"/>
      <c r="J203" s="7"/>
      <c r="L203" s="553"/>
    </row>
    <row r="204" spans="1:12" s="8" customFormat="1" x14ac:dyDescent="0.25">
      <c r="A204" s="56"/>
      <c r="B204" s="56"/>
      <c r="C204" s="57"/>
      <c r="D204" s="30"/>
      <c r="E204" s="30"/>
      <c r="F204" s="30"/>
      <c r="G204" s="7"/>
      <c r="H204" s="7"/>
      <c r="I204" s="7"/>
      <c r="J204" s="7"/>
      <c r="L204" s="553"/>
    </row>
    <row r="205" spans="1:12" s="8" customFormat="1" x14ac:dyDescent="0.25">
      <c r="A205" s="56"/>
      <c r="B205" s="56"/>
      <c r="C205" s="57"/>
      <c r="D205" s="30"/>
      <c r="E205" s="30"/>
      <c r="F205" s="30"/>
      <c r="G205" s="7"/>
      <c r="H205" s="7"/>
      <c r="I205" s="7"/>
      <c r="J205" s="7"/>
      <c r="L205" s="553"/>
    </row>
    <row r="206" spans="1:12" s="8" customFormat="1" x14ac:dyDescent="0.25">
      <c r="A206" s="56"/>
      <c r="B206" s="56"/>
      <c r="C206" s="57"/>
      <c r="D206" s="30"/>
      <c r="E206" s="30"/>
      <c r="F206" s="30"/>
      <c r="G206" s="7"/>
      <c r="H206" s="7"/>
      <c r="I206" s="7"/>
      <c r="J206" s="7"/>
      <c r="L206" s="553"/>
    </row>
    <row r="207" spans="1:12" s="8" customFormat="1" x14ac:dyDescent="0.25">
      <c r="A207" s="56"/>
      <c r="B207" s="56"/>
      <c r="C207" s="57"/>
      <c r="D207" s="30"/>
      <c r="E207" s="30"/>
      <c r="F207" s="30"/>
      <c r="G207" s="7"/>
      <c r="H207" s="7"/>
      <c r="I207" s="7"/>
      <c r="J207" s="7"/>
      <c r="L207" s="553"/>
    </row>
    <row r="208" spans="1:12" s="8" customFormat="1" x14ac:dyDescent="0.25">
      <c r="A208" s="56"/>
      <c r="B208" s="56"/>
      <c r="C208" s="57"/>
      <c r="D208" s="30"/>
      <c r="E208" s="30"/>
      <c r="F208" s="30"/>
      <c r="G208" s="7"/>
      <c r="H208" s="7"/>
      <c r="I208" s="7"/>
      <c r="J208" s="7"/>
      <c r="L208" s="553"/>
    </row>
    <row r="209" spans="1:12" s="8" customFormat="1" x14ac:dyDescent="0.25">
      <c r="A209" s="56"/>
      <c r="B209" s="56"/>
      <c r="C209" s="57"/>
      <c r="D209" s="30"/>
      <c r="E209" s="30"/>
      <c r="F209" s="30"/>
      <c r="G209" s="7"/>
      <c r="H209" s="7"/>
      <c r="I209" s="7"/>
      <c r="J209" s="7"/>
      <c r="L209" s="553"/>
    </row>
    <row r="210" spans="1:12" s="8" customFormat="1" x14ac:dyDescent="0.25">
      <c r="A210" s="56"/>
      <c r="B210" s="56"/>
      <c r="C210" s="57"/>
      <c r="D210" s="30"/>
      <c r="E210" s="30"/>
      <c r="F210" s="30"/>
      <c r="G210" s="7"/>
      <c r="H210" s="7"/>
      <c r="I210" s="7"/>
      <c r="J210" s="7"/>
      <c r="L210" s="553"/>
    </row>
    <row r="211" spans="1:12" s="8" customFormat="1" x14ac:dyDescent="0.25">
      <c r="A211" s="56"/>
      <c r="B211" s="56"/>
      <c r="C211" s="57"/>
      <c r="D211" s="30"/>
      <c r="E211" s="30"/>
      <c r="F211" s="30"/>
      <c r="G211" s="7"/>
      <c r="H211" s="7"/>
      <c r="I211" s="7"/>
      <c r="J211" s="7"/>
      <c r="L211" s="553"/>
    </row>
    <row r="212" spans="1:12" s="8" customFormat="1" x14ac:dyDescent="0.25">
      <c r="A212" s="56"/>
      <c r="B212" s="56"/>
      <c r="C212" s="57"/>
      <c r="D212" s="30"/>
      <c r="E212" s="30"/>
      <c r="F212" s="30"/>
      <c r="G212" s="7"/>
      <c r="H212" s="7"/>
      <c r="I212" s="7"/>
      <c r="J212" s="7"/>
      <c r="L212" s="553"/>
    </row>
    <row r="213" spans="1:12" s="8" customFormat="1" ht="22.5" customHeight="1" x14ac:dyDescent="0.25">
      <c r="A213" s="56"/>
      <c r="B213" s="56"/>
      <c r="C213" s="57"/>
      <c r="D213" s="30"/>
      <c r="E213" s="31"/>
      <c r="F213" s="31"/>
      <c r="G213" s="12" t="e">
        <f>#REF!+#REF!+#REF!+#REF!+#REF!+#REF!+#REF!+#REF!+#REF!</f>
        <v>#REF!</v>
      </c>
      <c r="H213" s="7"/>
      <c r="I213" s="7"/>
      <c r="J213" s="7"/>
      <c r="L213" s="553"/>
    </row>
    <row r="214" spans="1:12" s="8" customFormat="1" x14ac:dyDescent="0.25">
      <c r="A214" s="56"/>
      <c r="B214" s="56"/>
      <c r="C214" s="57"/>
      <c r="D214" s="30"/>
      <c r="E214" s="30"/>
      <c r="F214" s="30"/>
      <c r="G214" s="7"/>
      <c r="H214" s="12"/>
      <c r="I214" s="7"/>
      <c r="J214" s="7"/>
      <c r="L214" s="553"/>
    </row>
    <row r="215" spans="1:12" s="8" customFormat="1" x14ac:dyDescent="0.25">
      <c r="A215" s="56"/>
      <c r="B215" s="56"/>
      <c r="C215" s="57"/>
      <c r="D215" s="30"/>
      <c r="E215" s="30"/>
      <c r="F215" s="30"/>
      <c r="G215" s="7"/>
      <c r="H215" s="7"/>
      <c r="I215" s="7"/>
      <c r="J215" s="7"/>
      <c r="L215" s="553"/>
    </row>
    <row r="216" spans="1:12" s="8" customFormat="1" x14ac:dyDescent="0.25">
      <c r="A216" s="56"/>
      <c r="B216" s="56"/>
      <c r="C216" s="57"/>
      <c r="D216" s="30"/>
      <c r="E216" s="30"/>
      <c r="F216" s="30"/>
      <c r="G216" s="7"/>
      <c r="H216" s="7"/>
      <c r="I216" s="7"/>
      <c r="J216" s="7"/>
      <c r="L216" s="553"/>
    </row>
    <row r="217" spans="1:12" s="8" customFormat="1" x14ac:dyDescent="0.25">
      <c r="A217" s="56"/>
      <c r="B217" s="56"/>
      <c r="C217" s="57"/>
      <c r="D217" s="30"/>
      <c r="E217" s="30"/>
      <c r="F217" s="30"/>
      <c r="G217" s="7"/>
      <c r="H217" s="7"/>
      <c r="I217" s="7"/>
      <c r="J217" s="7"/>
      <c r="L217" s="553"/>
    </row>
    <row r="218" spans="1:12" s="8" customFormat="1" x14ac:dyDescent="0.25">
      <c r="A218" s="56"/>
      <c r="B218" s="56"/>
      <c r="C218" s="57"/>
      <c r="D218" s="30"/>
      <c r="E218" s="30"/>
      <c r="F218" s="30"/>
      <c r="G218" s="7"/>
      <c r="H218" s="7"/>
      <c r="I218" s="7"/>
      <c r="J218" s="7"/>
      <c r="L218" s="553"/>
    </row>
    <row r="219" spans="1:12" s="8" customFormat="1" x14ac:dyDescent="0.25">
      <c r="A219" s="56"/>
      <c r="B219" s="56"/>
      <c r="C219" s="57"/>
      <c r="D219" s="20"/>
      <c r="E219" s="21"/>
      <c r="F219" s="21"/>
      <c r="G219" s="7"/>
      <c r="H219" s="7"/>
      <c r="I219" s="7"/>
      <c r="J219" s="7"/>
      <c r="L219" s="553"/>
    </row>
    <row r="220" spans="1:12" s="8" customFormat="1" ht="40.5" customHeight="1" x14ac:dyDescent="0.25">
      <c r="A220" s="56"/>
      <c r="B220" s="56"/>
      <c r="C220" s="57"/>
      <c r="D220" s="20"/>
      <c r="E220" s="21"/>
      <c r="F220" s="21"/>
      <c r="G220" s="7"/>
      <c r="H220" s="15"/>
      <c r="I220" s="7"/>
      <c r="J220" s="7"/>
      <c r="L220" s="553"/>
    </row>
    <row r="221" spans="1:12" s="8" customFormat="1" ht="25.5" x14ac:dyDescent="0.25">
      <c r="A221" s="56"/>
      <c r="B221" s="56"/>
      <c r="C221" s="57"/>
      <c r="D221" s="20"/>
      <c r="E221" s="21"/>
      <c r="F221" s="21"/>
      <c r="G221" s="7"/>
      <c r="H221" s="7" t="s">
        <v>106</v>
      </c>
      <c r="I221" s="7"/>
      <c r="J221" s="7"/>
      <c r="L221" s="553"/>
    </row>
    <row r="222" spans="1:12" s="8" customFormat="1" ht="18" customHeight="1" x14ac:dyDescent="0.25">
      <c r="A222" s="56"/>
      <c r="B222" s="56"/>
      <c r="C222" s="57"/>
      <c r="D222" s="20"/>
      <c r="E222" s="21"/>
      <c r="F222" s="21"/>
      <c r="G222" s="7"/>
      <c r="H222" s="7" t="s">
        <v>110</v>
      </c>
      <c r="I222" s="7"/>
      <c r="J222" s="7"/>
      <c r="L222" s="553"/>
    </row>
    <row r="223" spans="1:12" s="8" customFormat="1" ht="28.5" customHeight="1" x14ac:dyDescent="0.25">
      <c r="A223" s="56"/>
      <c r="B223" s="56"/>
      <c r="C223" s="57"/>
      <c r="D223" s="20"/>
      <c r="E223" s="21"/>
      <c r="F223" s="21"/>
      <c r="G223" s="7"/>
      <c r="H223" s="7"/>
      <c r="I223" s="7"/>
      <c r="J223" s="7"/>
      <c r="L223" s="553"/>
    </row>
    <row r="224" spans="1:12" s="8" customFormat="1" ht="44.25" customHeight="1" x14ac:dyDescent="0.25">
      <c r="A224" s="56"/>
      <c r="B224" s="56"/>
      <c r="C224" s="57"/>
      <c r="D224" s="39"/>
      <c r="E224" s="27"/>
      <c r="F224" s="21"/>
      <c r="G224" s="7"/>
      <c r="H224" s="7" t="s">
        <v>112</v>
      </c>
      <c r="I224" s="7"/>
      <c r="J224" s="7"/>
      <c r="L224" s="553"/>
    </row>
    <row r="225" spans="1:12" s="8" customFormat="1" ht="36.75" customHeight="1" x14ac:dyDescent="0.25">
      <c r="A225" s="56"/>
      <c r="B225" s="56"/>
      <c r="C225" s="57"/>
      <c r="D225" s="39"/>
      <c r="E225" s="27"/>
      <c r="F225" s="21"/>
      <c r="G225" s="7"/>
      <c r="H225" s="7"/>
      <c r="I225" s="7"/>
      <c r="J225" s="7"/>
      <c r="L225" s="553"/>
    </row>
    <row r="226" spans="1:12" s="8" customFormat="1" ht="45" customHeight="1" x14ac:dyDescent="0.25">
      <c r="A226" s="56"/>
      <c r="B226" s="56"/>
      <c r="C226" s="57"/>
      <c r="D226" s="39"/>
      <c r="E226" s="27"/>
      <c r="F226" s="21"/>
      <c r="G226" s="7"/>
      <c r="H226" s="7"/>
      <c r="I226" s="7"/>
      <c r="J226" s="7"/>
      <c r="L226" s="553"/>
    </row>
    <row r="227" spans="1:12" s="8" customFormat="1" ht="31.5" customHeight="1" x14ac:dyDescent="0.25">
      <c r="A227" s="56"/>
      <c r="B227" s="56"/>
      <c r="C227" s="57"/>
      <c r="D227" s="39"/>
      <c r="E227" s="27"/>
      <c r="F227" s="21"/>
      <c r="G227" s="7"/>
      <c r="H227" s="7"/>
      <c r="I227" s="7"/>
      <c r="J227" s="7"/>
      <c r="L227" s="553"/>
    </row>
    <row r="228" spans="1:12" s="8" customFormat="1" ht="27" customHeight="1" x14ac:dyDescent="0.25">
      <c r="A228" s="56"/>
      <c r="B228" s="56"/>
      <c r="C228" s="57"/>
      <c r="D228" s="39"/>
      <c r="E228" s="27"/>
      <c r="F228" s="21"/>
      <c r="G228" s="7"/>
      <c r="H228" s="7"/>
      <c r="I228" s="7"/>
      <c r="J228" s="7"/>
      <c r="L228" s="553"/>
    </row>
    <row r="229" spans="1:12" s="8" customFormat="1" ht="25.5" customHeight="1" x14ac:dyDescent="0.25">
      <c r="A229" s="56"/>
      <c r="B229" s="56"/>
      <c r="C229" s="57"/>
      <c r="D229" s="39"/>
      <c r="E229" s="27"/>
      <c r="F229" s="21"/>
      <c r="G229" s="7"/>
      <c r="H229" s="7"/>
      <c r="I229" s="7"/>
      <c r="J229" s="7"/>
      <c r="L229" s="553"/>
    </row>
    <row r="230" spans="1:12" s="8" customFormat="1" ht="18.75" customHeight="1" x14ac:dyDescent="0.25">
      <c r="A230" s="56"/>
      <c r="B230" s="56"/>
      <c r="C230" s="57"/>
      <c r="D230" s="39"/>
      <c r="E230" s="27"/>
      <c r="F230" s="21"/>
      <c r="G230" s="7"/>
      <c r="H230" s="7"/>
      <c r="I230" s="7"/>
      <c r="J230" s="7"/>
      <c r="L230" s="553"/>
    </row>
    <row r="231" spans="1:12" s="8" customFormat="1" ht="26.25" customHeight="1" x14ac:dyDescent="0.25">
      <c r="A231" s="56"/>
      <c r="B231" s="56"/>
      <c r="C231" s="57"/>
      <c r="D231" s="39"/>
      <c r="E231" s="27"/>
      <c r="F231" s="21"/>
      <c r="G231" s="7"/>
      <c r="H231" s="7"/>
      <c r="I231" s="7"/>
      <c r="J231" s="7"/>
      <c r="L231" s="553"/>
    </row>
    <row r="232" spans="1:12" s="8" customFormat="1" ht="29.25" customHeight="1" x14ac:dyDescent="0.25">
      <c r="A232" s="56"/>
      <c r="B232" s="56"/>
      <c r="C232" s="57"/>
      <c r="D232" s="20"/>
      <c r="E232" s="21"/>
      <c r="F232" s="21"/>
      <c r="G232" s="7"/>
      <c r="H232" s="7"/>
      <c r="I232" s="7"/>
      <c r="J232" s="7"/>
      <c r="L232" s="553"/>
    </row>
    <row r="233" spans="1:12" s="8" customFormat="1" ht="30" customHeight="1" x14ac:dyDescent="0.25">
      <c r="A233" s="56"/>
      <c r="B233" s="56"/>
      <c r="C233" s="57"/>
      <c r="D233" s="20"/>
      <c r="E233" s="21"/>
      <c r="F233" s="21"/>
      <c r="G233" s="7"/>
      <c r="H233" s="7"/>
      <c r="I233" s="7"/>
      <c r="J233" s="7"/>
      <c r="L233" s="553"/>
    </row>
    <row r="234" spans="1:12" s="8" customFormat="1" ht="27" customHeight="1" x14ac:dyDescent="0.25">
      <c r="A234" s="56"/>
      <c r="B234" s="56"/>
      <c r="C234" s="57"/>
      <c r="D234" s="18"/>
      <c r="E234" s="18"/>
      <c r="F234" s="18"/>
      <c r="G234" s="7"/>
      <c r="H234" s="7"/>
      <c r="I234" s="7"/>
      <c r="J234" s="7"/>
      <c r="L234" s="553"/>
    </row>
    <row r="235" spans="1:12" s="8" customFormat="1" x14ac:dyDescent="0.25">
      <c r="A235" s="56"/>
      <c r="B235" s="56"/>
      <c r="C235" s="57"/>
      <c r="D235" s="20"/>
      <c r="E235" s="21"/>
      <c r="F235" s="21"/>
      <c r="G235" s="7"/>
      <c r="H235" s="7"/>
      <c r="I235" s="7"/>
      <c r="J235" s="7"/>
      <c r="L235" s="553"/>
    </row>
    <row r="236" spans="1:12" s="8" customFormat="1" x14ac:dyDescent="0.25">
      <c r="A236" s="56"/>
      <c r="B236" s="56"/>
      <c r="C236" s="57"/>
      <c r="D236" s="30"/>
      <c r="E236" s="30"/>
      <c r="F236" s="30"/>
      <c r="G236" s="7"/>
      <c r="H236" s="7"/>
      <c r="I236" s="7"/>
      <c r="J236" s="7"/>
      <c r="L236" s="553"/>
    </row>
    <row r="237" spans="1:12" s="8" customFormat="1" x14ac:dyDescent="0.25">
      <c r="A237" s="56"/>
      <c r="B237" s="56"/>
      <c r="C237" s="57"/>
      <c r="D237" s="30"/>
      <c r="E237" s="30"/>
      <c r="F237" s="30"/>
      <c r="G237" s="7"/>
      <c r="H237" s="7"/>
      <c r="I237" s="7"/>
      <c r="J237" s="7"/>
      <c r="L237" s="553"/>
    </row>
    <row r="238" spans="1:12" s="8" customFormat="1" x14ac:dyDescent="0.25">
      <c r="A238" s="56"/>
      <c r="B238" s="56"/>
      <c r="C238" s="57"/>
      <c r="D238" s="30"/>
      <c r="E238" s="30"/>
      <c r="F238" s="30"/>
      <c r="G238" s="7"/>
      <c r="H238" s="7"/>
      <c r="I238" s="7"/>
      <c r="J238" s="7"/>
      <c r="L238" s="553"/>
    </row>
    <row r="239" spans="1:12" s="8" customFormat="1" x14ac:dyDescent="0.25">
      <c r="A239" s="56"/>
      <c r="B239" s="56"/>
      <c r="C239" s="57"/>
      <c r="D239" s="30"/>
      <c r="E239" s="30"/>
      <c r="F239" s="30"/>
      <c r="G239" s="7"/>
      <c r="H239" s="7"/>
      <c r="I239" s="7"/>
      <c r="J239" s="7"/>
      <c r="L239" s="553"/>
    </row>
    <row r="240" spans="1:12" s="8" customFormat="1" x14ac:dyDescent="0.25">
      <c r="A240" s="56"/>
      <c r="B240" s="56"/>
      <c r="C240" s="57"/>
      <c r="D240" s="20"/>
      <c r="E240" s="21"/>
      <c r="F240" s="21"/>
      <c r="G240" s="7"/>
      <c r="H240" s="7"/>
      <c r="I240" s="7"/>
      <c r="J240" s="7"/>
      <c r="L240" s="553"/>
    </row>
    <row r="241" spans="1:12" s="8" customFormat="1" x14ac:dyDescent="0.25">
      <c r="A241" s="56"/>
      <c r="B241" s="56"/>
      <c r="C241" s="57"/>
      <c r="D241" s="20"/>
      <c r="E241" s="21"/>
      <c r="F241" s="21"/>
      <c r="G241" s="7"/>
      <c r="H241" s="7"/>
      <c r="I241" s="7"/>
      <c r="J241" s="7"/>
      <c r="L241" s="553"/>
    </row>
    <row r="242" spans="1:12" s="8" customFormat="1" ht="63.75" x14ac:dyDescent="0.2">
      <c r="A242" s="56"/>
      <c r="B242" s="56"/>
      <c r="C242" s="57"/>
      <c r="D242" s="31"/>
      <c r="E242" s="31"/>
      <c r="F242" s="31"/>
      <c r="G242" s="7"/>
      <c r="H242" s="7" t="s">
        <v>105</v>
      </c>
      <c r="I242" s="7">
        <v>10928.2</v>
      </c>
      <c r="J242" s="7"/>
      <c r="L242" s="553"/>
    </row>
    <row r="243" spans="1:12" s="8" customFormat="1" ht="35.25" hidden="1" customHeight="1" x14ac:dyDescent="0.25">
      <c r="A243" s="56"/>
      <c r="B243" s="56"/>
      <c r="C243" s="57"/>
      <c r="D243" s="30"/>
      <c r="E243" s="30"/>
      <c r="F243" s="30"/>
      <c r="G243" s="7"/>
      <c r="H243" s="7"/>
      <c r="I243" s="7"/>
      <c r="J243" s="7"/>
      <c r="L243" s="553"/>
    </row>
    <row r="244" spans="1:12" s="8" customFormat="1" ht="24.75" customHeight="1" x14ac:dyDescent="0.25">
      <c r="A244" s="56"/>
      <c r="B244" s="56"/>
      <c r="C244" s="57"/>
      <c r="D244" s="30"/>
      <c r="E244" s="30"/>
      <c r="F244" s="30"/>
      <c r="G244" s="7"/>
      <c r="H244" s="7"/>
      <c r="I244" s="7"/>
      <c r="J244" s="7"/>
      <c r="L244" s="553"/>
    </row>
    <row r="245" spans="1:12" s="8" customFormat="1" ht="24.75" customHeight="1" x14ac:dyDescent="0.25">
      <c r="A245" s="56"/>
      <c r="B245" s="56"/>
      <c r="C245" s="57"/>
      <c r="D245" s="30"/>
      <c r="E245" s="30"/>
      <c r="F245" s="30"/>
      <c r="G245" s="7"/>
      <c r="H245" s="7"/>
      <c r="I245" s="7"/>
      <c r="J245" s="7"/>
      <c r="L245" s="553"/>
    </row>
    <row r="246" spans="1:12" s="8" customFormat="1" x14ac:dyDescent="0.25">
      <c r="A246" s="56"/>
      <c r="B246" s="56"/>
      <c r="C246" s="57"/>
      <c r="D246" s="20"/>
      <c r="E246" s="21"/>
      <c r="F246" s="21"/>
      <c r="G246" s="7"/>
      <c r="H246" s="7"/>
      <c r="I246" s="7"/>
      <c r="J246" s="7"/>
      <c r="L246" s="553"/>
    </row>
    <row r="247" spans="1:12" s="8" customFormat="1" ht="14.25" hidden="1" customHeight="1" x14ac:dyDescent="0.2">
      <c r="A247" s="56"/>
      <c r="B247" s="56"/>
      <c r="C247" s="57"/>
      <c r="D247" s="31"/>
      <c r="E247" s="31"/>
      <c r="F247" s="31"/>
      <c r="G247" s="7"/>
      <c r="H247" s="7"/>
      <c r="I247" s="7"/>
      <c r="J247" s="7"/>
      <c r="L247" s="553"/>
    </row>
    <row r="248" spans="1:12" s="8" customFormat="1" x14ac:dyDescent="0.25">
      <c r="A248" s="56"/>
      <c r="B248" s="56"/>
      <c r="C248" s="57"/>
      <c r="D248" s="30"/>
      <c r="E248" s="30"/>
      <c r="F248" s="30"/>
      <c r="G248" s="7"/>
      <c r="H248" s="7"/>
      <c r="I248" s="7"/>
      <c r="J248" s="7"/>
      <c r="L248" s="553"/>
    </row>
    <row r="249" spans="1:12" s="8" customFormat="1" x14ac:dyDescent="0.25">
      <c r="A249" s="56"/>
      <c r="B249" s="56"/>
      <c r="C249" s="57"/>
      <c r="D249" s="30"/>
      <c r="E249" s="30"/>
      <c r="F249" s="30"/>
      <c r="G249" s="7"/>
      <c r="H249" s="7"/>
      <c r="I249" s="7"/>
      <c r="J249" s="7"/>
      <c r="L249" s="553"/>
    </row>
    <row r="250" spans="1:12" s="8" customFormat="1" x14ac:dyDescent="0.25">
      <c r="A250" s="56"/>
      <c r="B250" s="56"/>
      <c r="C250" s="57"/>
      <c r="D250" s="30"/>
      <c r="E250" s="30"/>
      <c r="F250" s="30"/>
      <c r="G250" s="7"/>
      <c r="H250" s="7"/>
      <c r="I250" s="7"/>
      <c r="J250" s="7"/>
      <c r="L250" s="553"/>
    </row>
    <row r="251" spans="1:12" s="8" customFormat="1" ht="58.5" customHeight="1" x14ac:dyDescent="0.25">
      <c r="A251" s="56"/>
      <c r="B251" s="56"/>
      <c r="C251" s="57"/>
      <c r="D251" s="30"/>
      <c r="E251" s="30"/>
      <c r="F251" s="30"/>
      <c r="G251" s="7"/>
      <c r="H251" s="7"/>
      <c r="I251" s="7"/>
      <c r="J251" s="7"/>
      <c r="L251" s="553"/>
    </row>
    <row r="252" spans="1:12" s="8" customFormat="1" ht="50.25" customHeight="1" x14ac:dyDescent="0.25">
      <c r="A252" s="56"/>
      <c r="B252" s="56"/>
      <c r="C252" s="57"/>
      <c r="D252" s="30"/>
      <c r="E252" s="30"/>
      <c r="F252" s="21"/>
      <c r="G252" s="7"/>
      <c r="H252" s="7"/>
      <c r="I252" s="7"/>
      <c r="J252" s="7"/>
      <c r="L252" s="553"/>
    </row>
    <row r="253" spans="1:12" s="8" customFormat="1" ht="51" hidden="1" customHeight="1" x14ac:dyDescent="0.25">
      <c r="A253" s="56"/>
      <c r="B253" s="56"/>
      <c r="C253" s="57"/>
      <c r="D253" s="30"/>
      <c r="E253" s="30"/>
      <c r="F253" s="30"/>
      <c r="G253" s="7"/>
      <c r="H253" s="7"/>
      <c r="I253" s="7"/>
      <c r="J253" s="7"/>
      <c r="L253" s="553"/>
    </row>
    <row r="254" spans="1:12" s="8" customFormat="1" ht="32.25" customHeight="1" x14ac:dyDescent="0.25">
      <c r="A254" s="56"/>
      <c r="B254" s="56"/>
      <c r="C254" s="57"/>
      <c r="D254" s="30"/>
      <c r="E254" s="30"/>
      <c r="F254" s="30"/>
      <c r="G254" s="7"/>
      <c r="H254" s="7"/>
      <c r="I254" s="7"/>
      <c r="J254" s="7"/>
      <c r="L254" s="553"/>
    </row>
    <row r="255" spans="1:12" s="8" customFormat="1" x14ac:dyDescent="0.25">
      <c r="A255" s="56"/>
      <c r="B255" s="56"/>
      <c r="C255" s="57"/>
      <c r="D255" s="20"/>
      <c r="E255" s="21"/>
      <c r="F255" s="21"/>
      <c r="G255" s="7"/>
      <c r="H255" s="7"/>
      <c r="I255" s="11"/>
      <c r="J255" s="7"/>
      <c r="L255" s="553"/>
    </row>
    <row r="256" spans="1:12" s="8" customFormat="1" ht="21.75" customHeight="1" x14ac:dyDescent="0.25">
      <c r="A256" s="56"/>
      <c r="B256" s="56"/>
      <c r="C256" s="57"/>
      <c r="D256" s="40"/>
      <c r="E256" s="33"/>
      <c r="F256" s="33"/>
      <c r="G256" s="7"/>
      <c r="H256" s="7"/>
      <c r="I256" s="11"/>
      <c r="J256" s="7"/>
      <c r="L256" s="553"/>
    </row>
    <row r="257" spans="1:12" s="8" customFormat="1" ht="19.5" customHeight="1" x14ac:dyDescent="0.2">
      <c r="A257" s="56"/>
      <c r="B257" s="56"/>
      <c r="C257" s="57"/>
      <c r="D257" s="36"/>
      <c r="E257" s="37"/>
      <c r="F257" s="37"/>
      <c r="G257" s="7"/>
      <c r="H257" s="7"/>
      <c r="I257" s="11"/>
      <c r="J257" s="7"/>
      <c r="L257" s="553"/>
    </row>
    <row r="258" spans="1:12" s="8" customFormat="1" ht="18.75" customHeight="1" x14ac:dyDescent="0.2">
      <c r="A258" s="56"/>
      <c r="B258" s="56"/>
      <c r="C258" s="57"/>
      <c r="D258" s="36"/>
      <c r="E258" s="46"/>
      <c r="F258" s="37"/>
      <c r="G258" s="7"/>
      <c r="H258" s="7"/>
      <c r="I258" s="11"/>
      <c r="J258" s="7"/>
      <c r="L258" s="553"/>
    </row>
    <row r="259" spans="1:12" s="8" customFormat="1" ht="17.25" customHeight="1" x14ac:dyDescent="0.2">
      <c r="A259" s="56"/>
      <c r="B259" s="56"/>
      <c r="C259" s="57"/>
      <c r="D259" s="36"/>
      <c r="E259" s="37"/>
      <c r="F259" s="37"/>
      <c r="G259" s="7"/>
      <c r="H259" s="7"/>
      <c r="I259" s="11"/>
      <c r="J259" s="7"/>
      <c r="L259" s="553"/>
    </row>
    <row r="260" spans="1:12" s="8" customFormat="1" ht="32.25" customHeight="1" x14ac:dyDescent="0.2">
      <c r="A260" s="56"/>
      <c r="B260" s="56"/>
      <c r="C260" s="57"/>
      <c r="D260" s="36"/>
      <c r="E260" s="37"/>
      <c r="F260" s="37"/>
      <c r="G260" s="7"/>
      <c r="H260" s="7"/>
      <c r="I260" s="11"/>
      <c r="J260" s="7"/>
      <c r="L260" s="553"/>
    </row>
    <row r="261" spans="1:12" s="8" customFormat="1" x14ac:dyDescent="0.2">
      <c r="A261" s="56"/>
      <c r="B261" s="56"/>
      <c r="C261" s="57"/>
      <c r="D261" s="36"/>
      <c r="E261" s="37"/>
      <c r="F261" s="37"/>
      <c r="G261" s="7"/>
      <c r="H261" s="7"/>
      <c r="I261" s="11"/>
      <c r="J261" s="7"/>
      <c r="L261" s="553"/>
    </row>
    <row r="262" spans="1:12" s="8" customFormat="1" x14ac:dyDescent="0.2">
      <c r="A262" s="56"/>
      <c r="B262" s="56"/>
      <c r="C262" s="57"/>
      <c r="D262" s="36"/>
      <c r="E262" s="37"/>
      <c r="F262" s="37"/>
      <c r="G262" s="7"/>
      <c r="H262" s="7"/>
      <c r="I262" s="11"/>
      <c r="J262" s="7"/>
      <c r="L262" s="553"/>
    </row>
    <row r="263" spans="1:12" s="8" customFormat="1" x14ac:dyDescent="0.2">
      <c r="A263" s="56"/>
      <c r="B263" s="56"/>
      <c r="C263" s="57"/>
      <c r="D263" s="36"/>
      <c r="E263" s="46"/>
      <c r="F263" s="37"/>
      <c r="G263" s="7"/>
      <c r="H263" s="7"/>
      <c r="I263" s="11"/>
      <c r="J263" s="7"/>
      <c r="L263" s="553"/>
    </row>
    <row r="264" spans="1:12" s="8" customFormat="1" ht="24.75" customHeight="1" x14ac:dyDescent="0.2">
      <c r="A264" s="56"/>
      <c r="B264" s="56"/>
      <c r="C264" s="57"/>
      <c r="D264" s="36"/>
      <c r="E264" s="41"/>
      <c r="F264" s="41"/>
      <c r="G264" s="7"/>
      <c r="H264" s="7"/>
      <c r="I264" s="11"/>
      <c r="J264" s="7"/>
      <c r="L264" s="553"/>
    </row>
    <row r="265" spans="1:12" s="8" customFormat="1" ht="14.25" hidden="1" customHeight="1" x14ac:dyDescent="0.2">
      <c r="A265" s="56"/>
      <c r="B265" s="56"/>
      <c r="C265" s="57"/>
      <c r="D265" s="31"/>
      <c r="E265" s="31"/>
      <c r="F265" s="31"/>
      <c r="G265" s="7"/>
      <c r="H265" s="7"/>
      <c r="I265" s="7"/>
      <c r="J265" s="7"/>
      <c r="L265" s="553"/>
    </row>
    <row r="266" spans="1:12" s="8" customFormat="1" ht="27.75" customHeight="1" x14ac:dyDescent="0.2">
      <c r="A266" s="56"/>
      <c r="B266" s="56"/>
      <c r="C266" s="57"/>
      <c r="D266" s="31"/>
      <c r="E266" s="31"/>
      <c r="F266" s="31"/>
      <c r="G266" s="7"/>
      <c r="H266" s="7"/>
      <c r="I266" s="7"/>
      <c r="J266" s="7"/>
      <c r="L266" s="553"/>
    </row>
    <row r="267" spans="1:12" s="8" customFormat="1" x14ac:dyDescent="0.25">
      <c r="A267" s="56"/>
      <c r="B267" s="56"/>
      <c r="C267" s="57"/>
      <c r="D267" s="20"/>
      <c r="E267" s="21"/>
      <c r="F267" s="21"/>
      <c r="G267" s="7"/>
      <c r="H267" s="7"/>
      <c r="I267" s="7"/>
      <c r="J267" s="7"/>
      <c r="L267" s="553"/>
    </row>
    <row r="268" spans="1:12" s="8" customFormat="1" x14ac:dyDescent="0.25">
      <c r="A268" s="56"/>
      <c r="B268" s="56"/>
      <c r="C268" s="57"/>
      <c r="D268" s="20"/>
      <c r="E268" s="38"/>
      <c r="F268" s="21"/>
      <c r="G268" s="7"/>
      <c r="H268" s="7"/>
      <c r="I268" s="7"/>
      <c r="J268" s="7"/>
      <c r="L268" s="553"/>
    </row>
    <row r="269" spans="1:12" s="8" customFormat="1" x14ac:dyDescent="0.25">
      <c r="A269" s="56"/>
      <c r="B269" s="56"/>
      <c r="C269" s="57"/>
      <c r="D269" s="20"/>
      <c r="E269" s="21"/>
      <c r="F269" s="21"/>
      <c r="G269" s="7"/>
      <c r="H269" s="7"/>
      <c r="I269" s="7"/>
      <c r="J269" s="7"/>
      <c r="L269" s="553"/>
    </row>
    <row r="270" spans="1:12" s="8" customFormat="1" x14ac:dyDescent="0.25">
      <c r="A270" s="56"/>
      <c r="B270" s="56"/>
      <c r="C270" s="57"/>
      <c r="D270" s="20"/>
      <c r="E270" s="21"/>
      <c r="F270" s="21"/>
      <c r="G270" s="11"/>
      <c r="H270" s="7"/>
      <c r="I270" s="7"/>
      <c r="J270" s="7"/>
      <c r="L270" s="553"/>
    </row>
    <row r="271" spans="1:12" s="8" customFormat="1" ht="23.25" customHeight="1" x14ac:dyDescent="0.25">
      <c r="A271" s="56"/>
      <c r="B271" s="56"/>
      <c r="C271" s="57"/>
      <c r="D271" s="20"/>
      <c r="E271" s="21"/>
      <c r="F271" s="21"/>
      <c r="G271" s="11"/>
      <c r="H271" s="7"/>
      <c r="I271" s="7"/>
      <c r="J271" s="7"/>
      <c r="L271" s="553"/>
    </row>
    <row r="272" spans="1:12" s="8" customFormat="1" x14ac:dyDescent="0.25">
      <c r="A272" s="56"/>
      <c r="B272" s="56"/>
      <c r="C272" s="57"/>
      <c r="D272" s="20"/>
      <c r="E272" s="21"/>
      <c r="F272" s="21"/>
      <c r="G272" s="11"/>
      <c r="H272" s="7"/>
      <c r="I272" s="7"/>
      <c r="J272" s="7"/>
      <c r="L272" s="553"/>
    </row>
    <row r="273" spans="1:12" s="8" customFormat="1" x14ac:dyDescent="0.25">
      <c r="A273" s="56"/>
      <c r="B273" s="56"/>
      <c r="C273" s="57"/>
      <c r="D273" s="20"/>
      <c r="E273" s="21"/>
      <c r="F273" s="21"/>
      <c r="G273" s="11"/>
      <c r="H273" s="7"/>
      <c r="I273" s="7"/>
      <c r="J273" s="7"/>
      <c r="L273" s="553"/>
    </row>
    <row r="274" spans="1:12" s="8" customFormat="1" x14ac:dyDescent="0.25">
      <c r="A274" s="56"/>
      <c r="B274" s="56"/>
      <c r="C274" s="57"/>
      <c r="D274" s="20"/>
      <c r="E274" s="21"/>
      <c r="F274" s="21"/>
      <c r="G274" s="11"/>
      <c r="H274" s="7"/>
      <c r="I274" s="7"/>
      <c r="J274" s="7"/>
      <c r="L274" s="553"/>
    </row>
    <row r="275" spans="1:12" s="8" customFormat="1" ht="19.5" customHeight="1" x14ac:dyDescent="0.2">
      <c r="A275" s="56"/>
      <c r="B275" s="56"/>
      <c r="C275" s="57"/>
      <c r="D275" s="23"/>
      <c r="E275" s="23"/>
      <c r="F275" s="23"/>
      <c r="G275" s="7"/>
      <c r="H275" s="7"/>
      <c r="I275" s="7"/>
      <c r="J275" s="7"/>
      <c r="L275" s="553"/>
    </row>
    <row r="276" spans="1:12" s="8" customFormat="1" ht="18" customHeight="1" x14ac:dyDescent="0.25">
      <c r="A276" s="658"/>
      <c r="B276" s="658"/>
      <c r="C276" s="658"/>
      <c r="D276" s="18"/>
      <c r="E276" s="18"/>
      <c r="F276" s="18"/>
      <c r="G276" s="7"/>
      <c r="H276" s="7"/>
      <c r="I276" s="7"/>
      <c r="J276" s="7"/>
      <c r="L276" s="553"/>
    </row>
    <row r="277" spans="1:12" s="8" customFormat="1" ht="51" hidden="1" customHeight="1" x14ac:dyDescent="0.25">
      <c r="A277" s="56"/>
      <c r="B277" s="56"/>
      <c r="C277" s="57"/>
      <c r="D277" s="18"/>
      <c r="E277" s="18"/>
      <c r="F277" s="18"/>
      <c r="G277" s="7"/>
      <c r="H277" s="7"/>
      <c r="I277" s="7"/>
      <c r="J277" s="7"/>
      <c r="L277" s="553"/>
    </row>
    <row r="278" spans="1:12" s="8" customFormat="1" ht="26.25" customHeight="1" x14ac:dyDescent="0.25">
      <c r="A278" s="56"/>
      <c r="B278" s="56"/>
      <c r="C278" s="57"/>
      <c r="D278" s="18"/>
      <c r="E278" s="18"/>
      <c r="F278" s="18"/>
      <c r="G278" s="7"/>
      <c r="H278" s="7"/>
      <c r="I278" s="7"/>
      <c r="J278" s="7"/>
      <c r="L278" s="553"/>
    </row>
    <row r="279" spans="1:12" s="8" customFormat="1" ht="35.25" customHeight="1" x14ac:dyDescent="0.25">
      <c r="A279" s="56"/>
      <c r="B279" s="56"/>
      <c r="C279" s="57"/>
      <c r="D279" s="18"/>
      <c r="E279" s="18"/>
      <c r="F279" s="18"/>
      <c r="G279" s="7"/>
      <c r="H279" s="7"/>
      <c r="I279" s="7"/>
      <c r="J279" s="7"/>
      <c r="L279" s="553"/>
    </row>
    <row r="280" spans="1:12" s="8" customFormat="1" ht="51.75" customHeight="1" x14ac:dyDescent="0.25">
      <c r="A280" s="56"/>
      <c r="B280" s="56"/>
      <c r="C280" s="57"/>
      <c r="D280" s="18"/>
      <c r="E280" s="18"/>
      <c r="F280" s="18"/>
      <c r="G280" s="7"/>
      <c r="H280" s="7"/>
      <c r="I280" s="7"/>
      <c r="J280" s="7"/>
      <c r="L280" s="553"/>
    </row>
    <row r="281" spans="1:12" s="8" customFormat="1" ht="38.25" customHeight="1" x14ac:dyDescent="0.25">
      <c r="A281" s="56"/>
      <c r="B281" s="56"/>
      <c r="C281" s="57"/>
      <c r="D281" s="18"/>
      <c r="E281" s="18"/>
      <c r="F281" s="18"/>
      <c r="G281" s="7"/>
      <c r="H281" s="7"/>
      <c r="I281" s="7"/>
      <c r="J281" s="7"/>
      <c r="L281" s="553"/>
    </row>
    <row r="282" spans="1:12" s="8" customFormat="1" x14ac:dyDescent="0.25">
      <c r="A282" s="56"/>
      <c r="B282" s="56"/>
      <c r="C282" s="57"/>
      <c r="D282" s="18"/>
      <c r="E282" s="18"/>
      <c r="F282" s="18"/>
      <c r="G282" s="7"/>
      <c r="H282" s="7"/>
      <c r="I282" s="7"/>
      <c r="J282" s="7"/>
      <c r="L282" s="553"/>
    </row>
    <row r="283" spans="1:12" s="8" customFormat="1" x14ac:dyDescent="0.25">
      <c r="A283" s="56"/>
      <c r="B283" s="56"/>
      <c r="C283" s="57"/>
      <c r="D283" s="42"/>
      <c r="E283" s="21"/>
      <c r="F283" s="42"/>
      <c r="G283" s="7"/>
      <c r="H283" s="7"/>
      <c r="I283" s="7"/>
      <c r="J283" s="7"/>
      <c r="L283" s="553"/>
    </row>
    <row r="284" spans="1:12" s="8" customFormat="1" x14ac:dyDescent="0.25">
      <c r="A284" s="56"/>
      <c r="B284" s="56"/>
      <c r="C284" s="57"/>
      <c r="D284" s="42"/>
      <c r="E284" s="21"/>
      <c r="F284" s="42"/>
      <c r="G284" s="7"/>
      <c r="H284" s="7"/>
      <c r="I284" s="7"/>
      <c r="J284" s="7"/>
      <c r="L284" s="553"/>
    </row>
    <row r="285" spans="1:12" s="8" customFormat="1" x14ac:dyDescent="0.25">
      <c r="A285" s="56"/>
      <c r="B285" s="56"/>
      <c r="C285" s="57"/>
      <c r="D285" s="42"/>
      <c r="E285" s="21"/>
      <c r="F285" s="42"/>
      <c r="G285" s="7"/>
      <c r="H285" s="7"/>
      <c r="I285" s="7"/>
      <c r="J285" s="7"/>
      <c r="L285" s="553"/>
    </row>
    <row r="286" spans="1:12" s="8" customFormat="1" x14ac:dyDescent="0.25">
      <c r="A286" s="56"/>
      <c r="B286" s="56"/>
      <c r="C286" s="57"/>
      <c r="D286" s="42"/>
      <c r="E286" s="21"/>
      <c r="F286" s="42"/>
      <c r="G286" s="7"/>
      <c r="H286" s="7"/>
      <c r="I286" s="7"/>
      <c r="J286" s="7"/>
      <c r="L286" s="553"/>
    </row>
    <row r="287" spans="1:12" s="8" customFormat="1" x14ac:dyDescent="0.25">
      <c r="A287" s="56"/>
      <c r="B287" s="56"/>
      <c r="C287" s="57"/>
      <c r="D287" s="42"/>
      <c r="E287" s="21"/>
      <c r="F287" s="42"/>
      <c r="G287" s="7"/>
      <c r="H287" s="7"/>
      <c r="I287" s="7"/>
      <c r="J287" s="7"/>
      <c r="L287" s="553"/>
    </row>
    <row r="288" spans="1:12" s="8" customFormat="1" x14ac:dyDescent="0.25">
      <c r="A288" s="56"/>
      <c r="B288" s="56"/>
      <c r="C288" s="57"/>
      <c r="D288" s="18"/>
      <c r="E288" s="18"/>
      <c r="F288" s="18"/>
      <c r="G288" s="7"/>
      <c r="H288" s="7"/>
      <c r="I288" s="7"/>
      <c r="J288" s="7"/>
      <c r="K288" s="8">
        <f>SUM(K269:K283)</f>
        <v>0</v>
      </c>
      <c r="L288" s="553"/>
    </row>
    <row r="289" spans="1:12" s="8" customFormat="1" x14ac:dyDescent="0.25">
      <c r="A289" s="56"/>
      <c r="B289" s="56"/>
      <c r="C289" s="57"/>
      <c r="D289" s="18"/>
      <c r="E289" s="18"/>
      <c r="F289" s="18"/>
      <c r="G289" s="7"/>
      <c r="H289" s="7"/>
      <c r="I289" s="7"/>
      <c r="J289" s="7"/>
      <c r="L289" s="553"/>
    </row>
    <row r="290" spans="1:12" s="8" customFormat="1" x14ac:dyDescent="0.25">
      <c r="A290" s="56"/>
      <c r="B290" s="56"/>
      <c r="C290" s="57"/>
      <c r="D290" s="42"/>
      <c r="E290" s="21"/>
      <c r="F290" s="42"/>
      <c r="G290" s="7"/>
      <c r="H290" s="7"/>
      <c r="I290" s="7"/>
      <c r="J290" s="7"/>
      <c r="L290" s="553"/>
    </row>
    <row r="291" spans="1:12" s="8" customFormat="1" ht="14.25" hidden="1" customHeight="1" x14ac:dyDescent="0.2">
      <c r="A291" s="56"/>
      <c r="B291" s="56"/>
      <c r="C291" s="57"/>
      <c r="D291" s="23"/>
      <c r="E291" s="23"/>
      <c r="F291" s="23"/>
      <c r="G291" s="7"/>
      <c r="H291" s="7"/>
      <c r="I291" s="7"/>
      <c r="J291" s="7"/>
      <c r="L291" s="553"/>
    </row>
    <row r="292" spans="1:12" s="8" customFormat="1" ht="19.5" customHeight="1" x14ac:dyDescent="0.2">
      <c r="A292" s="56"/>
      <c r="B292" s="56"/>
      <c r="C292" s="57"/>
      <c r="D292" s="23"/>
      <c r="E292" s="23"/>
      <c r="F292" s="23"/>
      <c r="G292" s="7"/>
      <c r="H292" s="7"/>
      <c r="I292" s="7"/>
      <c r="J292" s="7"/>
      <c r="L292" s="553"/>
    </row>
    <row r="293" spans="1:12" s="8" customFormat="1" ht="28.5" customHeight="1" x14ac:dyDescent="0.25">
      <c r="A293" s="56"/>
      <c r="B293" s="56"/>
      <c r="C293" s="57"/>
      <c r="D293" s="18"/>
      <c r="E293" s="18"/>
      <c r="F293" s="18"/>
      <c r="G293" s="7"/>
      <c r="H293" s="7"/>
      <c r="I293" s="7"/>
      <c r="J293" s="7"/>
      <c r="L293" s="553"/>
    </row>
    <row r="294" spans="1:12" s="8" customFormat="1" x14ac:dyDescent="0.25">
      <c r="A294" s="56"/>
      <c r="B294" s="56"/>
      <c r="C294" s="57"/>
      <c r="D294" s="22"/>
      <c r="E294" s="21"/>
      <c r="F294" s="21"/>
      <c r="G294" s="7"/>
      <c r="H294" s="7"/>
      <c r="I294" s="7"/>
      <c r="J294" s="7"/>
      <c r="L294" s="553"/>
    </row>
    <row r="295" spans="1:12" s="8" customFormat="1" x14ac:dyDescent="0.25">
      <c r="A295" s="56"/>
      <c r="B295" s="56"/>
      <c r="C295" s="57"/>
      <c r="D295" s="22"/>
      <c r="E295" s="21"/>
      <c r="F295" s="21"/>
      <c r="G295" s="7"/>
      <c r="H295" s="7"/>
      <c r="I295" s="7"/>
      <c r="J295" s="7"/>
      <c r="L295" s="553"/>
    </row>
    <row r="296" spans="1:12" s="8" customFormat="1" ht="36" customHeight="1" x14ac:dyDescent="0.25">
      <c r="A296" s="56"/>
      <c r="B296" s="56"/>
      <c r="C296" s="57"/>
      <c r="D296" s="22"/>
      <c r="E296" s="21"/>
      <c r="F296" s="21"/>
      <c r="G296" s="7"/>
      <c r="H296" s="7"/>
      <c r="I296" s="7"/>
      <c r="J296" s="7"/>
      <c r="L296" s="553"/>
    </row>
    <row r="297" spans="1:12" s="8" customFormat="1" ht="21.75" customHeight="1" x14ac:dyDescent="0.25">
      <c r="A297" s="56"/>
      <c r="B297" s="56"/>
      <c r="C297" s="57"/>
      <c r="D297" s="22"/>
      <c r="E297" s="21"/>
      <c r="F297" s="21"/>
      <c r="G297" s="7"/>
      <c r="H297" s="7"/>
      <c r="I297" s="7"/>
      <c r="J297" s="7"/>
      <c r="L297" s="553"/>
    </row>
    <row r="298" spans="1:12" s="8" customFormat="1" ht="28.5" customHeight="1" x14ac:dyDescent="0.25">
      <c r="A298" s="56"/>
      <c r="B298" s="56"/>
      <c r="C298" s="57"/>
      <c r="D298" s="22"/>
      <c r="E298" s="21"/>
      <c r="F298" s="21"/>
      <c r="G298" s="7"/>
      <c r="H298" s="7"/>
      <c r="I298" s="7"/>
      <c r="J298" s="7"/>
      <c r="L298" s="553"/>
    </row>
    <row r="299" spans="1:12" s="8" customFormat="1" x14ac:dyDescent="0.25">
      <c r="A299" s="56"/>
      <c r="B299" s="56"/>
      <c r="C299" s="57"/>
      <c r="D299" s="22"/>
      <c r="E299" s="21"/>
      <c r="F299" s="21"/>
      <c r="G299" s="7"/>
      <c r="H299" s="7"/>
      <c r="I299" s="7"/>
      <c r="J299" s="7"/>
      <c r="L299" s="553"/>
    </row>
    <row r="300" spans="1:12" s="8" customFormat="1" x14ac:dyDescent="0.25">
      <c r="A300" s="56"/>
      <c r="B300" s="56"/>
      <c r="C300" s="57"/>
      <c r="D300" s="22"/>
      <c r="E300" s="21"/>
      <c r="F300" s="21"/>
      <c r="G300" s="7"/>
      <c r="H300" s="7"/>
      <c r="I300" s="7"/>
      <c r="J300" s="7"/>
      <c r="L300" s="553"/>
    </row>
    <row r="301" spans="1:12" s="8" customFormat="1" x14ac:dyDescent="0.25">
      <c r="A301" s="56"/>
      <c r="B301" s="56"/>
      <c r="C301" s="57"/>
      <c r="D301" s="30"/>
      <c r="E301" s="30"/>
      <c r="F301" s="30"/>
      <c r="G301" s="7"/>
      <c r="H301" s="7"/>
      <c r="I301" s="7"/>
      <c r="J301" s="7"/>
      <c r="L301" s="553"/>
    </row>
    <row r="302" spans="1:12" s="8" customFormat="1" x14ac:dyDescent="0.25">
      <c r="A302" s="56"/>
      <c r="B302" s="56"/>
      <c r="C302" s="57"/>
      <c r="D302" s="30"/>
      <c r="E302" s="30"/>
      <c r="F302" s="30"/>
      <c r="G302" s="7"/>
      <c r="H302" s="7"/>
      <c r="I302" s="7"/>
      <c r="J302" s="7"/>
      <c r="L302" s="553"/>
    </row>
    <row r="303" spans="1:12" s="8" customFormat="1" x14ac:dyDescent="0.25">
      <c r="A303" s="56"/>
      <c r="B303" s="56"/>
      <c r="C303" s="57"/>
      <c r="D303" s="30"/>
      <c r="E303" s="30"/>
      <c r="F303" s="30"/>
      <c r="G303" s="7"/>
      <c r="H303" s="7"/>
      <c r="I303" s="7"/>
      <c r="J303" s="7"/>
      <c r="L303" s="553"/>
    </row>
    <row r="304" spans="1:12" s="8" customFormat="1" x14ac:dyDescent="0.25">
      <c r="A304" s="56"/>
      <c r="B304" s="56"/>
      <c r="C304" s="57"/>
      <c r="D304" s="20"/>
      <c r="E304" s="21"/>
      <c r="F304" s="21"/>
      <c r="G304" s="7"/>
      <c r="H304" s="7"/>
      <c r="I304" s="7"/>
      <c r="J304" s="7"/>
      <c r="L304" s="553"/>
    </row>
    <row r="305" spans="1:12" s="8" customFormat="1" x14ac:dyDescent="0.25">
      <c r="A305" s="56"/>
      <c r="B305" s="56"/>
      <c r="C305" s="57"/>
      <c r="D305" s="20"/>
      <c r="E305" s="21"/>
      <c r="F305" s="21"/>
      <c r="G305" s="7"/>
      <c r="H305" s="7"/>
      <c r="I305" s="7"/>
      <c r="J305" s="7"/>
      <c r="L305" s="553"/>
    </row>
    <row r="306" spans="1:12" s="8" customFormat="1" x14ac:dyDescent="0.25">
      <c r="A306" s="56"/>
      <c r="B306" s="56"/>
      <c r="C306" s="57"/>
      <c r="D306" s="30"/>
      <c r="E306" s="30"/>
      <c r="F306" s="30"/>
      <c r="G306" s="7"/>
      <c r="H306" s="7"/>
      <c r="I306" s="7"/>
      <c r="J306" s="7"/>
      <c r="L306" s="553"/>
    </row>
    <row r="307" spans="1:12" s="8" customFormat="1" x14ac:dyDescent="0.25">
      <c r="A307" s="56"/>
      <c r="B307" s="56"/>
      <c r="C307" s="57"/>
      <c r="D307" s="30"/>
      <c r="E307" s="30"/>
      <c r="F307" s="30"/>
      <c r="G307" s="7"/>
      <c r="H307" s="7"/>
      <c r="I307" s="7"/>
      <c r="J307" s="7"/>
      <c r="L307" s="553"/>
    </row>
    <row r="308" spans="1:12" s="8" customFormat="1" x14ac:dyDescent="0.25">
      <c r="A308" s="56"/>
      <c r="B308" s="56"/>
      <c r="C308" s="57"/>
      <c r="D308" s="30"/>
      <c r="E308" s="30"/>
      <c r="F308" s="30"/>
      <c r="G308" s="7"/>
      <c r="H308" s="7"/>
      <c r="I308" s="7"/>
      <c r="J308" s="7"/>
      <c r="L308" s="553"/>
    </row>
    <row r="309" spans="1:12" s="8" customFormat="1" ht="57.75" customHeight="1" x14ac:dyDescent="0.25">
      <c r="A309" s="56"/>
      <c r="B309" s="56"/>
      <c r="C309" s="57"/>
      <c r="D309" s="43"/>
      <c r="E309" s="43"/>
      <c r="F309" s="43"/>
      <c r="G309" s="7"/>
      <c r="H309" s="7"/>
      <c r="I309" s="7"/>
      <c r="J309" s="7"/>
      <c r="L309" s="553"/>
    </row>
    <row r="310" spans="1:12" s="8" customFormat="1" x14ac:dyDescent="0.25">
      <c r="A310" s="56"/>
      <c r="B310" s="56"/>
      <c r="C310" s="57"/>
      <c r="D310" s="43"/>
      <c r="E310" s="43"/>
      <c r="F310" s="43"/>
      <c r="G310" s="7"/>
      <c r="H310" s="7"/>
      <c r="I310" s="7"/>
      <c r="J310" s="7"/>
      <c r="L310" s="553"/>
    </row>
    <row r="311" spans="1:12" s="8" customFormat="1" x14ac:dyDescent="0.25">
      <c r="A311" s="56"/>
      <c r="B311" s="56"/>
      <c r="C311" s="57"/>
      <c r="D311" s="43"/>
      <c r="E311" s="43"/>
      <c r="F311" s="43"/>
      <c r="G311" s="7"/>
      <c r="H311" s="7"/>
      <c r="I311" s="7"/>
      <c r="J311" s="7"/>
      <c r="L311" s="553"/>
    </row>
    <row r="312" spans="1:12" s="8" customFormat="1" ht="18.75" customHeight="1" x14ac:dyDescent="0.25">
      <c r="A312" s="56"/>
      <c r="B312" s="56"/>
      <c r="C312" s="57"/>
      <c r="D312" s="22"/>
      <c r="E312" s="21"/>
      <c r="F312" s="38"/>
      <c r="G312" s="7"/>
      <c r="H312" s="7"/>
      <c r="I312" s="7"/>
      <c r="J312" s="7"/>
      <c r="L312" s="553"/>
    </row>
    <row r="313" spans="1:12" x14ac:dyDescent="0.2">
      <c r="D313" s="3"/>
      <c r="E313" s="2"/>
    </row>
    <row r="314" spans="1:12" x14ac:dyDescent="0.2">
      <c r="D314" s="3"/>
      <c r="E314" s="2"/>
    </row>
    <row r="315" spans="1:12" x14ac:dyDescent="0.2">
      <c r="D315" s="3"/>
      <c r="E315" s="2"/>
    </row>
    <row r="316" spans="1:12" x14ac:dyDescent="0.2">
      <c r="D316" s="3"/>
      <c r="E316" s="2"/>
    </row>
    <row r="317" spans="1:12" x14ac:dyDescent="0.2">
      <c r="D317" s="3"/>
      <c r="E317" s="2"/>
    </row>
    <row r="318" spans="1:12" x14ac:dyDescent="0.2">
      <c r="D318" s="3"/>
      <c r="E318" s="2"/>
    </row>
    <row r="319" spans="1:12" x14ac:dyDescent="0.2">
      <c r="D319" s="3"/>
      <c r="E319" s="2"/>
    </row>
    <row r="320" spans="1:12" x14ac:dyDescent="0.2">
      <c r="D320" s="3"/>
      <c r="E320" s="2"/>
    </row>
    <row r="321" spans="4:5" x14ac:dyDescent="0.2">
      <c r="D321" s="3"/>
      <c r="E321" s="2"/>
    </row>
    <row r="322" spans="4:5" x14ac:dyDescent="0.2">
      <c r="D322" s="3"/>
      <c r="E322" s="2"/>
    </row>
    <row r="323" spans="4:5" x14ac:dyDescent="0.2">
      <c r="D323" s="3"/>
      <c r="E323" s="2"/>
    </row>
    <row r="324" spans="4:5" x14ac:dyDescent="0.2">
      <c r="D324" s="3"/>
      <c r="E324" s="2"/>
    </row>
    <row r="325" spans="4:5" x14ac:dyDescent="0.2">
      <c r="D325" s="3"/>
      <c r="E325" s="2"/>
    </row>
    <row r="326" spans="4:5" x14ac:dyDescent="0.2">
      <c r="D326" s="3"/>
      <c r="E326" s="2"/>
    </row>
    <row r="327" spans="4:5" x14ac:dyDescent="0.2">
      <c r="D327" s="3"/>
      <c r="E327" s="2"/>
    </row>
    <row r="328" spans="4:5" x14ac:dyDescent="0.2">
      <c r="D328" s="3"/>
      <c r="E328" s="2"/>
    </row>
    <row r="329" spans="4:5" x14ac:dyDescent="0.2">
      <c r="D329" s="3"/>
      <c r="E329" s="2"/>
    </row>
    <row r="330" spans="4:5" x14ac:dyDescent="0.2">
      <c r="D330" s="3"/>
      <c r="E330" s="2"/>
    </row>
    <row r="331" spans="4:5" x14ac:dyDescent="0.2">
      <c r="D331" s="3"/>
      <c r="E331" s="2"/>
    </row>
    <row r="332" spans="4:5" x14ac:dyDescent="0.2">
      <c r="D332" s="3"/>
      <c r="E332" s="2"/>
    </row>
    <row r="333" spans="4:5" x14ac:dyDescent="0.2">
      <c r="D333" s="3"/>
      <c r="E333" s="2"/>
    </row>
    <row r="334" spans="4:5" x14ac:dyDescent="0.2">
      <c r="D334" s="3"/>
      <c r="E334" s="2"/>
    </row>
    <row r="335" spans="4:5" x14ac:dyDescent="0.2">
      <c r="D335" s="3"/>
      <c r="E335" s="2"/>
    </row>
    <row r="336" spans="4:5" x14ac:dyDescent="0.2">
      <c r="D336" s="3"/>
      <c r="E336" s="2"/>
    </row>
    <row r="337" spans="4:5" x14ac:dyDescent="0.2">
      <c r="D337" s="3"/>
      <c r="E337" s="2"/>
    </row>
    <row r="338" spans="4:5" x14ac:dyDescent="0.2">
      <c r="D338" s="3"/>
      <c r="E338" s="2"/>
    </row>
    <row r="339" spans="4:5" x14ac:dyDescent="0.2">
      <c r="D339" s="3"/>
      <c r="E339" s="2"/>
    </row>
    <row r="340" spans="4:5" x14ac:dyDescent="0.2">
      <c r="D340" s="3"/>
      <c r="E340" s="2"/>
    </row>
    <row r="341" spans="4:5" x14ac:dyDescent="0.2">
      <c r="D341" s="3"/>
      <c r="E341" s="2"/>
    </row>
    <row r="342" spans="4:5" x14ac:dyDescent="0.2">
      <c r="D342" s="3"/>
      <c r="E342" s="2"/>
    </row>
  </sheetData>
  <mergeCells count="18">
    <mergeCell ref="L12:L14"/>
    <mergeCell ref="E9:G9"/>
    <mergeCell ref="C1:J3"/>
    <mergeCell ref="B5:J5"/>
    <mergeCell ref="B6:I6"/>
    <mergeCell ref="B7:I7"/>
    <mergeCell ref="A8:I8"/>
    <mergeCell ref="A276:C276"/>
    <mergeCell ref="B14:E15"/>
    <mergeCell ref="A13:C13"/>
    <mergeCell ref="B10:I10"/>
    <mergeCell ref="A12:J12"/>
    <mergeCell ref="G14:G15"/>
    <mergeCell ref="H14:H15"/>
    <mergeCell ref="I14:K14"/>
    <mergeCell ref="A14:A15"/>
    <mergeCell ref="F14:F15"/>
    <mergeCell ref="J13:K13"/>
  </mergeCells>
  <conditionalFormatting sqref="D85:F85">
    <cfRule type="expression" dxfId="125" priority="877" stopIfTrue="1">
      <formula>#REF!=""</formula>
    </cfRule>
    <cfRule type="expression" dxfId="124" priority="878" stopIfTrue="1">
      <formula>#REF!&lt;&gt;""</formula>
    </cfRule>
    <cfRule type="expression" dxfId="123" priority="879" stopIfTrue="1">
      <formula>AND(#REF!="",#REF!&lt;&gt;"")</formula>
    </cfRule>
  </conditionalFormatting>
  <conditionalFormatting sqref="D69:F69">
    <cfRule type="expression" dxfId="122" priority="874" stopIfTrue="1">
      <formula>#REF!=""</formula>
    </cfRule>
    <cfRule type="expression" dxfId="121" priority="875" stopIfTrue="1">
      <formula>#REF!&lt;&gt;""</formula>
    </cfRule>
    <cfRule type="expression" dxfId="120" priority="876" stopIfTrue="1">
      <formula>AND(#REF!="",#REF!&lt;&gt;"")</formula>
    </cfRule>
  </conditionalFormatting>
  <conditionalFormatting sqref="D93:F93 D79:F79">
    <cfRule type="expression" dxfId="119" priority="871" stopIfTrue="1">
      <formula>#REF!=""</formula>
    </cfRule>
    <cfRule type="expression" dxfId="118" priority="872" stopIfTrue="1">
      <formula>#REF!&lt;&gt;""</formula>
    </cfRule>
    <cfRule type="expression" dxfId="117" priority="873" stopIfTrue="1">
      <formula>AND(#REF!="",#REF!&lt;&gt;"")</formula>
    </cfRule>
  </conditionalFormatting>
  <conditionalFormatting sqref="D71:F71">
    <cfRule type="expression" dxfId="116" priority="868" stopIfTrue="1">
      <formula>#REF!=""</formula>
    </cfRule>
    <cfRule type="expression" dxfId="115" priority="869" stopIfTrue="1">
      <formula>#REF!&lt;&gt;""</formula>
    </cfRule>
    <cfRule type="expression" dxfId="114" priority="870" stopIfTrue="1">
      <formula>AND(#REF!="",#REF!&lt;&gt;"")</formula>
    </cfRule>
  </conditionalFormatting>
  <conditionalFormatting sqref="D68:F68">
    <cfRule type="expression" dxfId="113" priority="865" stopIfTrue="1">
      <formula>#REF!=""</formula>
    </cfRule>
    <cfRule type="expression" dxfId="112" priority="866" stopIfTrue="1">
      <formula>#REF!&lt;&gt;""</formula>
    </cfRule>
    <cfRule type="expression" dxfId="111" priority="867" stopIfTrue="1">
      <formula>AND(#REF!="",#REF!&lt;&gt;"")</formula>
    </cfRule>
  </conditionalFormatting>
  <conditionalFormatting sqref="D231:F231 D78:F78 H112:H113 D134:F134 D285:F286 D249:E249 D138 D143 D64:F64 D26:F27 G28 D262:F263 D88:F88 D250:F251 D70:F75 D80:F86 D247:F247 D122:F123 H115:H116 D137:F137 D125:F130 D182:F189 D312 D288:F289 D290:D300 D280:D287 D252:D274 D246 D233:F244 D253:F254 D252:E252 D193:F218 D216:D233 D187:D195 D164:D183 D155:D157 D141 D145:F155 D132:D133 D136 D121:D127 D96:F120 D86:D96 D73:D80 D65:D70 D67:F67 D32:D33 G32 D57 D59 D36:F38 D40:F56 D265:F266 D158:F163 D298:F311">
    <cfRule type="expression" dxfId="110" priority="862" stopIfTrue="1">
      <formula>#REF!=""</formula>
    </cfRule>
    <cfRule type="expression" dxfId="109" priority="863" stopIfTrue="1">
      <formula>#REF!&lt;&gt;""</formula>
    </cfRule>
    <cfRule type="expression" dxfId="108" priority="864" stopIfTrue="1">
      <formula>AND(#REF!="",#REF!&lt;&gt;"")</formula>
    </cfRule>
  </conditionalFormatting>
  <conditionalFormatting sqref="D100:F100 D128:F128 D94:F95 D242:F242 J144 D175 H217 D103:F103 D97:F98 D248:F249 D251:F251 D245:F246 D147:F147 J147 D178 D130:F145 H220">
    <cfRule type="expression" dxfId="107" priority="841" stopIfTrue="1">
      <formula>#REF!=""</formula>
    </cfRule>
    <cfRule type="expression" dxfId="106" priority="842" stopIfTrue="1">
      <formula>#REF!&lt;&gt;""</formula>
    </cfRule>
    <cfRule type="expression" dxfId="105" priority="843" stopIfTrue="1">
      <formula>AND(#REF!="",#REF!&lt;&gt;"")</formula>
    </cfRule>
  </conditionalFormatting>
  <conditionalFormatting sqref="E175:F175 E178:F178">
    <cfRule type="expression" dxfId="104" priority="790" stopIfTrue="1">
      <formula>#REF!=""</formula>
    </cfRule>
    <cfRule type="expression" dxfId="103" priority="791" stopIfTrue="1">
      <formula>#REF!&lt;&gt;""</formula>
    </cfRule>
    <cfRule type="expression" dxfId="102" priority="792" stopIfTrue="1">
      <formula>AND(#REF!="",#REF!&lt;&gt;"")</formula>
    </cfRule>
  </conditionalFormatting>
  <conditionalFormatting sqref="D167:F168 D170:F171">
    <cfRule type="expression" dxfId="101" priority="475" stopIfTrue="1">
      <formula>#REF!=""</formula>
    </cfRule>
    <cfRule type="expression" dxfId="100" priority="476" stopIfTrue="1">
      <formula>#REF!&lt;&gt;""</formula>
    </cfRule>
    <cfRule type="expression" dxfId="99" priority="477" stopIfTrue="1">
      <formula>AND(#REF!="",#REF!&lt;&gt;"")</formula>
    </cfRule>
  </conditionalFormatting>
  <conditionalFormatting sqref="D181:F181 D184:F184">
    <cfRule type="expression" dxfId="98" priority="472" stopIfTrue="1">
      <formula>#REF!=""</formula>
    </cfRule>
    <cfRule type="expression" dxfId="97" priority="473" stopIfTrue="1">
      <formula>#REF!&lt;&gt;""</formula>
    </cfRule>
    <cfRule type="expression" dxfId="96" priority="474" stopIfTrue="1">
      <formula>AND(#REF!="",#REF!&lt;&gt;"")</formula>
    </cfRule>
  </conditionalFormatting>
  <conditionalFormatting sqref="D23">
    <cfRule type="expression" dxfId="95" priority="469" stopIfTrue="1">
      <formula>#REF!=""</formula>
    </cfRule>
    <cfRule type="expression" dxfId="94" priority="470" stopIfTrue="1">
      <formula>#REF!&lt;&gt;""</formula>
    </cfRule>
    <cfRule type="expression" dxfId="93" priority="471" stopIfTrue="1">
      <formula>AND(#REF!="",#REF!&lt;&gt;"")</formula>
    </cfRule>
  </conditionalFormatting>
  <conditionalFormatting sqref="D25:F25">
    <cfRule type="expression" dxfId="92" priority="466" stopIfTrue="1">
      <formula>#REF!=""</formula>
    </cfRule>
    <cfRule type="expression" dxfId="91" priority="467" stopIfTrue="1">
      <formula>#REF!&lt;&gt;""</formula>
    </cfRule>
    <cfRule type="expression" dxfId="90" priority="468" stopIfTrue="1">
      <formula>AND(#REF!="",#REF!&lt;&gt;"")</formula>
    </cfRule>
  </conditionalFormatting>
  <conditionalFormatting sqref="G20:J20 I23:J23 J20:K23">
    <cfRule type="expression" dxfId="89" priority="463" stopIfTrue="1">
      <formula>#REF!=""</formula>
    </cfRule>
    <cfRule type="expression" dxfId="88" priority="464" stopIfTrue="1">
      <formula>#REF!&lt;&gt;""</formula>
    </cfRule>
    <cfRule type="expression" dxfId="87" priority="465" stopIfTrue="1">
      <formula>AND(#REF!="",#REF!&lt;&gt;"")</formula>
    </cfRule>
  </conditionalFormatting>
  <conditionalFormatting sqref="E20">
    <cfRule type="expression" dxfId="86" priority="35" stopIfTrue="1">
      <formula>#REF!=""</formula>
    </cfRule>
    <cfRule type="expression" dxfId="85" priority="36" stopIfTrue="1">
      <formula>#REF!&lt;&gt;""</formula>
    </cfRule>
    <cfRule type="expression" dxfId="84" priority="37" stopIfTrue="1">
      <formula>AND(#REF!="",#REF!&lt;&gt;"")</formula>
    </cfRule>
  </conditionalFormatting>
  <conditionalFormatting sqref="E21:E22 K20:K22">
    <cfRule type="expression" dxfId="83" priority="32" stopIfTrue="1">
      <formula>#REF!=""</formula>
    </cfRule>
    <cfRule type="expression" dxfId="82" priority="33" stopIfTrue="1">
      <formula>#REF!&lt;&gt;""</formula>
    </cfRule>
    <cfRule type="expression" dxfId="81" priority="34" stopIfTrue="1">
      <formula>AND(#REF!="",#REF!&lt;&gt;"")</formula>
    </cfRule>
  </conditionalFormatting>
  <conditionalFormatting sqref="E23">
    <cfRule type="expression" dxfId="80" priority="29" stopIfTrue="1">
      <formula>#REF!=""</formula>
    </cfRule>
    <cfRule type="expression" dxfId="79" priority="30" stopIfTrue="1">
      <formula>#REF!&lt;&gt;""</formula>
    </cfRule>
    <cfRule type="expression" dxfId="78" priority="31" stopIfTrue="1">
      <formula>AND(#REF!="",#REF!&lt;&gt;"")</formula>
    </cfRule>
  </conditionalFormatting>
  <conditionalFormatting sqref="K23">
    <cfRule type="expression" dxfId="77" priority="26" stopIfTrue="1">
      <formula>#REF!=""</formula>
    </cfRule>
    <cfRule type="expression" dxfId="76" priority="27" stopIfTrue="1">
      <formula>#REF!&lt;&gt;""</formula>
    </cfRule>
    <cfRule type="expression" dxfId="75" priority="28" stopIfTrue="1">
      <formula>AND(#REF!="",#REF!&lt;&gt;"")</formula>
    </cfRule>
  </conditionalFormatting>
  <conditionalFormatting sqref="D25:F25">
    <cfRule type="expression" dxfId="74" priority="23" stopIfTrue="1">
      <formula>#REF!=""</formula>
    </cfRule>
    <cfRule type="expression" dxfId="73" priority="24" stopIfTrue="1">
      <formula>#REF!&lt;&gt;""</formula>
    </cfRule>
    <cfRule type="expression" dxfId="72" priority="25" stopIfTrue="1">
      <formula>AND(#REF!="",#REF!&lt;&gt;"")</formula>
    </cfRule>
  </conditionalFormatting>
  <conditionalFormatting sqref="D22">
    <cfRule type="expression" dxfId="71" priority="20" stopIfTrue="1">
      <formula>#REF!=""</formula>
    </cfRule>
    <cfRule type="expression" dxfId="70" priority="21" stopIfTrue="1">
      <formula>#REF!&lt;&gt;""</formula>
    </cfRule>
    <cfRule type="expression" dxfId="69" priority="22" stopIfTrue="1">
      <formula>AND(#REF!="",#REF!&lt;&gt;"")</formula>
    </cfRule>
  </conditionalFormatting>
  <conditionalFormatting sqref="D24:F24">
    <cfRule type="expression" dxfId="68" priority="17" stopIfTrue="1">
      <formula>#REF!=""</formula>
    </cfRule>
    <cfRule type="expression" dxfId="67" priority="18" stopIfTrue="1">
      <formula>#REF!&lt;&gt;""</formula>
    </cfRule>
    <cfRule type="expression" dxfId="66" priority="19" stopIfTrue="1">
      <formula>AND(#REF!="",#REF!&lt;&gt;"")</formula>
    </cfRule>
  </conditionalFormatting>
  <conditionalFormatting sqref="I22:J22 J20:J21">
    <cfRule type="expression" dxfId="65" priority="14" stopIfTrue="1">
      <formula>#REF!=""</formula>
    </cfRule>
    <cfRule type="expression" dxfId="64" priority="15" stopIfTrue="1">
      <formula>#REF!&lt;&gt;""</formula>
    </cfRule>
    <cfRule type="expression" dxfId="63" priority="16" stopIfTrue="1">
      <formula>AND(#REF!="",#REF!&lt;&gt;"")</formula>
    </cfRule>
  </conditionalFormatting>
  <conditionalFormatting sqref="E20:E21">
    <cfRule type="expression" dxfId="62" priority="8" stopIfTrue="1">
      <formula>#REF!=""</formula>
    </cfRule>
    <cfRule type="expression" dxfId="61" priority="9" stopIfTrue="1">
      <formula>#REF!&lt;&gt;""</formula>
    </cfRule>
    <cfRule type="expression" dxfId="60" priority="10" stopIfTrue="1">
      <formula>AND(#REF!="",#REF!&lt;&gt;"")</formula>
    </cfRule>
  </conditionalFormatting>
  <conditionalFormatting sqref="E22">
    <cfRule type="expression" dxfId="59" priority="5" stopIfTrue="1">
      <formula>#REF!=""</formula>
    </cfRule>
    <cfRule type="expression" dxfId="58" priority="6" stopIfTrue="1">
      <formula>#REF!&lt;&gt;""</formula>
    </cfRule>
    <cfRule type="expression" dxfId="57" priority="7" stopIfTrue="1">
      <formula>AND(#REF!="",#REF!&lt;&gt;"")</formula>
    </cfRule>
  </conditionalFormatting>
  <conditionalFormatting sqref="K22">
    <cfRule type="expression" dxfId="56" priority="2" stopIfTrue="1">
      <formula>#REF!=""</formula>
    </cfRule>
    <cfRule type="expression" dxfId="55" priority="3" stopIfTrue="1">
      <formula>#REF!&lt;&gt;""</formula>
    </cfRule>
    <cfRule type="expression" dxfId="54" priority="4" stopIfTrue="1">
      <formula>AND(#REF!="",#REF!&lt;&gt;"")</formula>
    </cfRule>
  </conditionalFormatting>
  <pageMargins left="0.78740157480314965" right="0" top="0.19685039370078741" bottom="0.19685039370078741" header="0.51181102362204722" footer="0.51181102362204722"/>
  <pageSetup paperSize="9" scale="66" orientation="portrait" r:id="rId1"/>
  <headerFooter alignWithMargins="0"/>
  <rowBreaks count="7" manualBreakCount="7">
    <brk id="99" max="6" man="1"/>
    <brk id="124" max="6" man="1"/>
    <brk id="157" max="6" man="1"/>
    <brk id="198" max="6" man="1"/>
    <brk id="229" max="6" man="1"/>
    <brk id="252" max="6" man="1"/>
    <brk id="276" max="6" man="1"/>
  </rowBreaks>
  <colBreaks count="1" manualBreakCount="1">
    <brk id="26" max="27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V319"/>
  <sheetViews>
    <sheetView tabSelected="1" view="pageBreakPreview" zoomScaleSheetLayoutView="100" workbookViewId="0">
      <selection activeCell="A9" sqref="A9:E9"/>
    </sheetView>
  </sheetViews>
  <sheetFormatPr defaultRowHeight="15.75" x14ac:dyDescent="0.2"/>
  <cols>
    <col min="1" max="1" width="44.5703125" style="458" customWidth="1"/>
    <col min="2" max="2" width="20.140625" style="549" customWidth="1"/>
    <col min="3" max="3" width="0.42578125" style="467" hidden="1" customWidth="1"/>
    <col min="4" max="4" width="18.85546875" style="459" customWidth="1"/>
    <col min="5" max="5" width="18.28515625" style="459" customWidth="1"/>
    <col min="6" max="6" width="53" style="466" customWidth="1"/>
    <col min="7" max="7" width="14.140625" style="461" customWidth="1"/>
    <col min="8" max="16384" width="9.140625" style="461"/>
  </cols>
  <sheetData>
    <row r="1" spans="1:256" x14ac:dyDescent="0.2">
      <c r="B1" s="683"/>
      <c r="C1" s="683"/>
      <c r="F1" s="460"/>
    </row>
    <row r="2" spans="1:256" ht="19.5" customHeight="1" x14ac:dyDescent="0.2">
      <c r="A2" s="462"/>
      <c r="B2" s="673"/>
      <c r="C2" s="673"/>
      <c r="D2" s="684" t="s">
        <v>480</v>
      </c>
      <c r="E2" s="684"/>
      <c r="F2" s="230"/>
      <c r="G2" s="463"/>
      <c r="H2" s="463"/>
    </row>
    <row r="3" spans="1:256" ht="12.75" customHeight="1" x14ac:dyDescent="0.2">
      <c r="A3" s="464"/>
      <c r="B3" s="465"/>
      <c r="C3" s="465"/>
      <c r="D3" s="465"/>
      <c r="E3" s="465"/>
      <c r="F3" s="460"/>
      <c r="G3" s="465"/>
      <c r="H3" s="465"/>
    </row>
    <row r="4" spans="1:256" ht="16.5" customHeight="1" x14ac:dyDescent="0.2">
      <c r="A4" s="685" t="s">
        <v>481</v>
      </c>
      <c r="B4" s="685"/>
      <c r="C4" s="685"/>
      <c r="D4" s="685"/>
      <c r="E4" s="685"/>
      <c r="F4" s="667" t="s">
        <v>482</v>
      </c>
      <c r="G4" s="465"/>
      <c r="H4" s="465"/>
    </row>
    <row r="5" spans="1:256" ht="12.75" customHeight="1" x14ac:dyDescent="0.2">
      <c r="A5" s="463"/>
      <c r="B5" s="673" t="s">
        <v>464</v>
      </c>
      <c r="C5" s="673"/>
      <c r="D5" s="673"/>
      <c r="E5" s="673"/>
      <c r="F5" s="667"/>
      <c r="G5" s="463"/>
      <c r="H5" s="463"/>
    </row>
    <row r="6" spans="1:256" ht="12.75" x14ac:dyDescent="0.2">
      <c r="A6" s="673" t="s">
        <v>483</v>
      </c>
      <c r="B6" s="673"/>
      <c r="C6" s="673"/>
      <c r="D6" s="673"/>
      <c r="E6" s="673"/>
      <c r="F6" s="667"/>
      <c r="G6" s="463"/>
      <c r="H6" s="463"/>
    </row>
    <row r="7" spans="1:256" x14ac:dyDescent="0.2">
      <c r="A7" s="673" t="s">
        <v>345</v>
      </c>
      <c r="B7" s="673"/>
      <c r="C7" s="673"/>
      <c r="D7" s="673"/>
      <c r="E7" s="673"/>
    </row>
    <row r="8" spans="1:256" x14ac:dyDescent="0.2">
      <c r="A8" s="467"/>
      <c r="B8" s="467"/>
      <c r="D8" s="468"/>
    </row>
    <row r="9" spans="1:256" ht="20.25" customHeight="1" x14ac:dyDescent="0.2">
      <c r="A9" s="676" t="s">
        <v>530</v>
      </c>
      <c r="B9" s="676"/>
      <c r="C9" s="676"/>
      <c r="D9" s="676"/>
      <c r="E9" s="676"/>
    </row>
    <row r="10" spans="1:256" ht="20.25" customHeight="1" x14ac:dyDescent="0.2">
      <c r="A10" s="469"/>
      <c r="B10" s="469"/>
      <c r="C10" s="469"/>
      <c r="D10" s="469"/>
      <c r="E10" s="470" t="s">
        <v>484</v>
      </c>
    </row>
    <row r="11" spans="1:256" ht="48" customHeight="1" x14ac:dyDescent="0.2">
      <c r="A11" s="677" t="s">
        <v>485</v>
      </c>
      <c r="B11" s="678"/>
      <c r="C11" s="678"/>
      <c r="D11" s="678"/>
      <c r="E11" s="678"/>
    </row>
    <row r="12" spans="1:256" ht="10.5" customHeight="1" x14ac:dyDescent="0.2">
      <c r="A12" s="469"/>
      <c r="B12" s="469"/>
      <c r="C12" s="469"/>
      <c r="D12" s="469"/>
    </row>
    <row r="13" spans="1:256" ht="15" customHeight="1" x14ac:dyDescent="0.2">
      <c r="A13" s="459"/>
      <c r="B13" s="459"/>
      <c r="C13" s="459"/>
      <c r="E13" s="470" t="s">
        <v>486</v>
      </c>
      <c r="G13" s="459"/>
      <c r="H13" s="459"/>
      <c r="I13" s="459"/>
      <c r="J13" s="459"/>
      <c r="K13" s="459"/>
      <c r="L13" s="459"/>
      <c r="M13" s="459"/>
      <c r="N13" s="459"/>
      <c r="O13" s="459"/>
      <c r="P13" s="459"/>
      <c r="Q13" s="459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E13" s="459"/>
      <c r="AF13" s="459"/>
      <c r="AG13" s="459"/>
      <c r="AH13" s="459"/>
      <c r="AI13" s="459"/>
      <c r="AJ13" s="459"/>
      <c r="AK13" s="459"/>
      <c r="AL13" s="459"/>
      <c r="AM13" s="459"/>
      <c r="AN13" s="459"/>
      <c r="AO13" s="459"/>
      <c r="AP13" s="459"/>
      <c r="AQ13" s="459"/>
      <c r="AR13" s="459"/>
      <c r="AS13" s="459"/>
      <c r="AT13" s="459"/>
      <c r="AU13" s="459"/>
      <c r="AV13" s="459"/>
      <c r="AW13" s="459"/>
      <c r="AX13" s="459"/>
      <c r="AY13" s="459"/>
      <c r="AZ13" s="459"/>
      <c r="BA13" s="459"/>
      <c r="BB13" s="459"/>
      <c r="BC13" s="459"/>
      <c r="BD13" s="459"/>
      <c r="BE13" s="459"/>
      <c r="BF13" s="459"/>
      <c r="BG13" s="459"/>
      <c r="BH13" s="459"/>
      <c r="BI13" s="459"/>
      <c r="BJ13" s="459"/>
      <c r="BK13" s="459"/>
      <c r="BL13" s="459"/>
      <c r="BM13" s="459"/>
      <c r="BN13" s="459"/>
      <c r="BO13" s="459"/>
      <c r="BP13" s="459"/>
      <c r="BQ13" s="459"/>
      <c r="BR13" s="459"/>
      <c r="BS13" s="459"/>
      <c r="BT13" s="459"/>
      <c r="BU13" s="459"/>
      <c r="BV13" s="459"/>
      <c r="BW13" s="459"/>
      <c r="BX13" s="459"/>
      <c r="BY13" s="459"/>
      <c r="BZ13" s="459"/>
      <c r="CA13" s="459"/>
      <c r="CB13" s="459"/>
      <c r="CC13" s="459"/>
      <c r="CD13" s="459"/>
      <c r="CE13" s="459"/>
      <c r="CF13" s="459"/>
      <c r="CG13" s="459"/>
      <c r="CH13" s="459"/>
      <c r="CI13" s="459"/>
      <c r="CJ13" s="459"/>
      <c r="CK13" s="459"/>
      <c r="CL13" s="459"/>
      <c r="CM13" s="459"/>
      <c r="CN13" s="459"/>
      <c r="CO13" s="459"/>
      <c r="CP13" s="459"/>
      <c r="CQ13" s="459"/>
      <c r="CR13" s="459"/>
      <c r="CS13" s="459"/>
      <c r="CT13" s="459"/>
      <c r="CU13" s="459"/>
      <c r="CV13" s="459"/>
      <c r="CW13" s="459"/>
      <c r="CX13" s="459"/>
      <c r="CY13" s="459"/>
      <c r="CZ13" s="459"/>
      <c r="DA13" s="459"/>
      <c r="DB13" s="459"/>
      <c r="DC13" s="459"/>
      <c r="DD13" s="459"/>
      <c r="DE13" s="459"/>
      <c r="DF13" s="459"/>
      <c r="DG13" s="459"/>
      <c r="DH13" s="459"/>
      <c r="DI13" s="459"/>
      <c r="DJ13" s="459"/>
      <c r="DK13" s="459"/>
      <c r="DL13" s="459"/>
      <c r="DM13" s="459"/>
      <c r="DN13" s="459"/>
      <c r="DO13" s="459"/>
      <c r="DP13" s="459"/>
      <c r="DQ13" s="459"/>
      <c r="DR13" s="459"/>
      <c r="DS13" s="459"/>
      <c r="DT13" s="459"/>
      <c r="DU13" s="459"/>
      <c r="DV13" s="459"/>
      <c r="DW13" s="459"/>
      <c r="DX13" s="459"/>
      <c r="DY13" s="459"/>
      <c r="DZ13" s="459"/>
      <c r="EA13" s="459"/>
      <c r="EB13" s="459"/>
      <c r="EC13" s="459"/>
      <c r="ED13" s="459"/>
      <c r="EE13" s="459"/>
      <c r="EF13" s="459"/>
      <c r="EG13" s="459"/>
      <c r="EH13" s="459"/>
      <c r="EI13" s="459"/>
      <c r="EJ13" s="459"/>
      <c r="EK13" s="459"/>
      <c r="EL13" s="459"/>
      <c r="EM13" s="459"/>
      <c r="EN13" s="459"/>
      <c r="EO13" s="459"/>
      <c r="EP13" s="459"/>
      <c r="EQ13" s="459"/>
      <c r="ER13" s="459"/>
      <c r="ES13" s="459"/>
      <c r="ET13" s="459"/>
      <c r="EU13" s="459"/>
      <c r="EV13" s="459"/>
      <c r="EW13" s="459"/>
      <c r="EX13" s="459"/>
      <c r="EY13" s="459"/>
      <c r="EZ13" s="459"/>
      <c r="FA13" s="459"/>
      <c r="FB13" s="459"/>
      <c r="FC13" s="459"/>
      <c r="FD13" s="459"/>
      <c r="FE13" s="459"/>
      <c r="FF13" s="459"/>
      <c r="FG13" s="459"/>
      <c r="FH13" s="459"/>
      <c r="FI13" s="459"/>
      <c r="FJ13" s="459"/>
      <c r="FK13" s="459"/>
      <c r="FL13" s="459"/>
      <c r="FM13" s="459"/>
      <c r="FN13" s="459"/>
      <c r="FO13" s="459"/>
      <c r="FP13" s="459"/>
      <c r="FQ13" s="459"/>
      <c r="FR13" s="459"/>
      <c r="FS13" s="459"/>
      <c r="FT13" s="459"/>
      <c r="FU13" s="459"/>
      <c r="FV13" s="459"/>
      <c r="FW13" s="459"/>
      <c r="FX13" s="459"/>
      <c r="FY13" s="459"/>
      <c r="FZ13" s="459"/>
      <c r="GA13" s="459"/>
      <c r="GB13" s="459"/>
      <c r="GC13" s="459"/>
      <c r="GD13" s="459"/>
      <c r="GE13" s="459"/>
      <c r="GF13" s="459"/>
      <c r="GG13" s="459"/>
      <c r="GH13" s="459"/>
      <c r="GI13" s="459"/>
      <c r="GJ13" s="459"/>
      <c r="GK13" s="459"/>
      <c r="GL13" s="459"/>
      <c r="GM13" s="459"/>
      <c r="GN13" s="459"/>
      <c r="GO13" s="459"/>
      <c r="GP13" s="459"/>
      <c r="GQ13" s="459"/>
      <c r="GR13" s="459"/>
      <c r="GS13" s="459"/>
      <c r="GT13" s="459"/>
      <c r="GU13" s="459"/>
      <c r="GV13" s="459"/>
      <c r="GW13" s="459"/>
      <c r="GX13" s="459"/>
      <c r="GY13" s="459"/>
      <c r="GZ13" s="459"/>
      <c r="HA13" s="459"/>
      <c r="HB13" s="459"/>
      <c r="HC13" s="459"/>
      <c r="HD13" s="459"/>
      <c r="HE13" s="459"/>
      <c r="HF13" s="459"/>
      <c r="HG13" s="459"/>
      <c r="HH13" s="459"/>
      <c r="HI13" s="459"/>
      <c r="HJ13" s="459"/>
      <c r="HK13" s="459"/>
      <c r="HL13" s="459"/>
      <c r="HM13" s="459"/>
      <c r="HN13" s="459"/>
      <c r="HO13" s="459"/>
      <c r="HP13" s="459"/>
      <c r="HQ13" s="459"/>
      <c r="HR13" s="459"/>
      <c r="HS13" s="459"/>
      <c r="HT13" s="459"/>
      <c r="HU13" s="459"/>
      <c r="HV13" s="459"/>
      <c r="HW13" s="459"/>
      <c r="HX13" s="459"/>
      <c r="HY13" s="459"/>
      <c r="HZ13" s="459"/>
      <c r="IA13" s="459"/>
      <c r="IB13" s="459"/>
      <c r="IC13" s="459"/>
      <c r="ID13" s="459"/>
      <c r="IE13" s="459"/>
      <c r="IF13" s="459"/>
      <c r="IG13" s="459"/>
      <c r="IH13" s="459"/>
      <c r="II13" s="459"/>
      <c r="IJ13" s="459"/>
      <c r="IK13" s="459"/>
      <c r="IL13" s="459"/>
      <c r="IM13" s="459"/>
      <c r="IN13" s="459"/>
      <c r="IO13" s="459"/>
      <c r="IP13" s="459"/>
      <c r="IQ13" s="459"/>
      <c r="IR13" s="459"/>
      <c r="IS13" s="459"/>
      <c r="IT13" s="459"/>
      <c r="IU13" s="459"/>
      <c r="IV13" s="459"/>
    </row>
    <row r="14" spans="1:256" ht="22.5" customHeight="1" x14ac:dyDescent="0.25">
      <c r="A14" s="679" t="s">
        <v>487</v>
      </c>
      <c r="B14" s="680" t="s">
        <v>441</v>
      </c>
      <c r="C14" s="681"/>
      <c r="D14" s="681"/>
      <c r="E14" s="682"/>
    </row>
    <row r="15" spans="1:256" ht="37.5" customHeight="1" x14ac:dyDescent="0.25">
      <c r="A15" s="679"/>
      <c r="B15" s="471" t="s">
        <v>156</v>
      </c>
      <c r="D15" s="471" t="s">
        <v>298</v>
      </c>
      <c r="E15" s="471" t="s">
        <v>421</v>
      </c>
    </row>
    <row r="16" spans="1:256" s="475" customFormat="1" ht="37.5" customHeight="1" x14ac:dyDescent="0.2">
      <c r="A16" s="472" t="s">
        <v>488</v>
      </c>
      <c r="B16" s="473">
        <v>0.3</v>
      </c>
      <c r="C16" s="467"/>
      <c r="D16" s="473">
        <v>0.3</v>
      </c>
      <c r="E16" s="473">
        <v>0.3</v>
      </c>
      <c r="F16" s="466"/>
      <c r="G16" s="474"/>
    </row>
    <row r="17" spans="1:7" s="480" customFormat="1" ht="35.25" hidden="1" customHeight="1" x14ac:dyDescent="0.2">
      <c r="A17" s="476" t="s">
        <v>489</v>
      </c>
      <c r="B17" s="477"/>
      <c r="C17" s="478"/>
      <c r="D17" s="477"/>
      <c r="E17" s="477"/>
      <c r="F17" s="479"/>
    </row>
    <row r="18" spans="1:7" s="475" customFormat="1" ht="30" customHeight="1" x14ac:dyDescent="0.2">
      <c r="A18" s="472" t="s">
        <v>490</v>
      </c>
      <c r="B18" s="473">
        <f>0.3+0.3</f>
        <v>0.6</v>
      </c>
      <c r="C18" s="467"/>
      <c r="D18" s="473">
        <v>0.6</v>
      </c>
      <c r="E18" s="473">
        <v>0.6</v>
      </c>
      <c r="F18" s="466"/>
      <c r="G18" s="474"/>
    </row>
    <row r="19" spans="1:7" s="475" customFormat="1" ht="25.5" hidden="1" customHeight="1" x14ac:dyDescent="0.2">
      <c r="A19" s="472" t="s">
        <v>491</v>
      </c>
      <c r="B19" s="473"/>
      <c r="C19" s="467"/>
      <c r="D19" s="473"/>
      <c r="E19" s="473"/>
      <c r="F19" s="466"/>
      <c r="G19" s="474"/>
    </row>
    <row r="20" spans="1:7" s="475" customFormat="1" ht="25.5" customHeight="1" x14ac:dyDescent="0.2">
      <c r="A20" s="472" t="s">
        <v>492</v>
      </c>
      <c r="B20" s="473">
        <v>0.9</v>
      </c>
      <c r="C20" s="467"/>
      <c r="D20" s="473">
        <v>0.9</v>
      </c>
      <c r="E20" s="473">
        <v>0.9</v>
      </c>
      <c r="F20" s="466"/>
    </row>
    <row r="21" spans="1:7" s="475" customFormat="1" ht="25.5" customHeight="1" x14ac:dyDescent="0.25">
      <c r="A21" s="472" t="s">
        <v>493</v>
      </c>
      <c r="B21" s="473">
        <v>0.3</v>
      </c>
      <c r="C21" s="481"/>
      <c r="D21" s="473">
        <v>0.3</v>
      </c>
      <c r="E21" s="473">
        <v>0.3</v>
      </c>
      <c r="F21" s="466"/>
    </row>
    <row r="22" spans="1:7" s="475" customFormat="1" ht="20.25" hidden="1" customHeight="1" x14ac:dyDescent="0.25">
      <c r="A22" s="482" t="s">
        <v>494</v>
      </c>
      <c r="B22" s="477"/>
      <c r="C22" s="483"/>
      <c r="D22" s="477"/>
      <c r="E22" s="477"/>
      <c r="F22" s="466"/>
    </row>
    <row r="23" spans="1:7" s="475" customFormat="1" ht="23.25" hidden="1" customHeight="1" x14ac:dyDescent="0.2">
      <c r="A23" s="484" t="s">
        <v>495</v>
      </c>
      <c r="B23" s="485"/>
      <c r="C23" s="486"/>
      <c r="D23" s="485"/>
      <c r="E23" s="485"/>
      <c r="F23" s="466"/>
    </row>
    <row r="24" spans="1:7" s="475" customFormat="1" hidden="1" x14ac:dyDescent="0.25">
      <c r="A24" s="472" t="s">
        <v>496</v>
      </c>
      <c r="B24" s="473">
        <v>0.3</v>
      </c>
      <c r="C24" s="487"/>
      <c r="D24" s="473">
        <v>0.3</v>
      </c>
      <c r="E24" s="473">
        <v>0.3</v>
      </c>
      <c r="F24" s="466"/>
    </row>
    <row r="25" spans="1:7" s="475" customFormat="1" ht="19.5" customHeight="1" x14ac:dyDescent="0.25">
      <c r="A25" s="472" t="s">
        <v>497</v>
      </c>
      <c r="B25" s="473">
        <v>0.4</v>
      </c>
      <c r="C25" s="488"/>
      <c r="D25" s="473">
        <v>0.4</v>
      </c>
      <c r="E25" s="473">
        <v>0.4</v>
      </c>
      <c r="F25" s="466"/>
    </row>
    <row r="26" spans="1:7" s="475" customFormat="1" ht="21.75" customHeight="1" x14ac:dyDescent="0.25">
      <c r="A26" s="472" t="s">
        <v>498</v>
      </c>
      <c r="B26" s="473">
        <v>0.2</v>
      </c>
      <c r="C26" s="488"/>
      <c r="D26" s="473">
        <v>0.2</v>
      </c>
      <c r="E26" s="473">
        <v>0.2</v>
      </c>
      <c r="F26" s="466"/>
    </row>
    <row r="27" spans="1:7" s="475" customFormat="1" ht="20.25" customHeight="1" x14ac:dyDescent="0.2">
      <c r="A27" s="489" t="s">
        <v>66</v>
      </c>
      <c r="B27" s="490">
        <f>SUM(B16:B26)</f>
        <v>2.9999999999999996</v>
      </c>
      <c r="C27" s="490">
        <f>SUM(C16:C26)</f>
        <v>0</v>
      </c>
      <c r="D27" s="490">
        <f>SUM(D16:D26)</f>
        <v>2.9999999999999996</v>
      </c>
      <c r="E27" s="490">
        <f>SUM(E16:E26)</f>
        <v>2.9999999999999996</v>
      </c>
      <c r="F27" s="466"/>
    </row>
    <row r="28" spans="1:7" s="475" customFormat="1" ht="20.25" customHeight="1" x14ac:dyDescent="0.2">
      <c r="A28" s="491"/>
      <c r="B28" s="492"/>
      <c r="C28" s="492"/>
      <c r="D28" s="492"/>
      <c r="E28" s="492"/>
      <c r="F28" s="466"/>
    </row>
    <row r="29" spans="1:7" s="475" customFormat="1" ht="19.5" customHeight="1" x14ac:dyDescent="0.2">
      <c r="A29" s="491"/>
      <c r="B29" s="492"/>
      <c r="C29" s="492"/>
      <c r="D29" s="492"/>
      <c r="E29" s="474" t="s">
        <v>499</v>
      </c>
      <c r="F29" s="466"/>
    </row>
    <row r="30" spans="1:7" s="475" customFormat="1" ht="93" customHeight="1" x14ac:dyDescent="0.25">
      <c r="A30" s="674" t="s">
        <v>515</v>
      </c>
      <c r="B30" s="675"/>
      <c r="C30" s="675"/>
      <c r="D30" s="675"/>
      <c r="E30" s="675"/>
      <c r="F30" s="493"/>
      <c r="G30" s="474"/>
    </row>
    <row r="31" spans="1:7" s="475" customFormat="1" ht="24" customHeight="1" x14ac:dyDescent="0.2">
      <c r="A31" s="494"/>
      <c r="B31" s="461"/>
      <c r="C31" s="461"/>
      <c r="D31" s="459"/>
      <c r="E31" s="459" t="s">
        <v>437</v>
      </c>
      <c r="F31" s="466"/>
    </row>
    <row r="32" spans="1:7" s="475" customFormat="1" ht="33.75" customHeight="1" x14ac:dyDescent="0.25">
      <c r="A32" s="687" t="s">
        <v>500</v>
      </c>
      <c r="B32" s="689" t="s">
        <v>441</v>
      </c>
      <c r="C32" s="689"/>
      <c r="D32" s="689"/>
      <c r="E32" s="689"/>
      <c r="F32" s="493"/>
    </row>
    <row r="33" spans="1:7" s="475" customFormat="1" ht="31.5" customHeight="1" x14ac:dyDescent="0.25">
      <c r="A33" s="688"/>
      <c r="B33" s="693"/>
      <c r="C33" s="694"/>
      <c r="D33" s="694"/>
      <c r="E33" s="695"/>
      <c r="F33" s="493"/>
    </row>
    <row r="34" spans="1:7" s="475" customFormat="1" hidden="1" x14ac:dyDescent="0.25">
      <c r="A34" s="580" t="s">
        <v>488</v>
      </c>
      <c r="B34" s="696">
        <v>0</v>
      </c>
      <c r="C34" s="696"/>
      <c r="D34" s="696"/>
      <c r="E34" s="696"/>
      <c r="F34" s="496" t="s">
        <v>501</v>
      </c>
    </row>
    <row r="35" spans="1:7" s="475" customFormat="1" ht="19.5" hidden="1" customHeight="1" x14ac:dyDescent="0.25">
      <c r="A35" s="581" t="s">
        <v>489</v>
      </c>
      <c r="B35" s="696">
        <v>0</v>
      </c>
      <c r="C35" s="696"/>
      <c r="D35" s="696"/>
      <c r="E35" s="696"/>
      <c r="F35" s="466"/>
    </row>
    <row r="36" spans="1:7" s="475" customFormat="1" ht="22.5" hidden="1" customHeight="1" x14ac:dyDescent="0.25">
      <c r="A36" s="580" t="s">
        <v>490</v>
      </c>
      <c r="B36" s="696">
        <v>0</v>
      </c>
      <c r="C36" s="696"/>
      <c r="D36" s="696"/>
      <c r="E36" s="696"/>
      <c r="F36" s="466"/>
    </row>
    <row r="37" spans="1:7" s="475" customFormat="1" ht="18.75" customHeight="1" x14ac:dyDescent="0.25">
      <c r="A37" s="472" t="s">
        <v>492</v>
      </c>
      <c r="B37" s="672">
        <f>549.1+325</f>
        <v>874.1</v>
      </c>
      <c r="C37" s="672"/>
      <c r="D37" s="672"/>
      <c r="E37" s="672"/>
      <c r="F37" s="498">
        <f>B37/12</f>
        <v>72.841666666666669</v>
      </c>
    </row>
    <row r="38" spans="1:7" s="475" customFormat="1" x14ac:dyDescent="0.25">
      <c r="A38" s="472" t="s">
        <v>493</v>
      </c>
      <c r="B38" s="672">
        <v>3209.1</v>
      </c>
      <c r="C38" s="672"/>
      <c r="D38" s="672"/>
      <c r="E38" s="672"/>
      <c r="F38" s="498">
        <f t="shared" ref="F38:F42" si="0">B38/12</f>
        <v>267.42500000000001</v>
      </c>
    </row>
    <row r="39" spans="1:7" s="475" customFormat="1" x14ac:dyDescent="0.25">
      <c r="A39" s="472" t="s">
        <v>496</v>
      </c>
      <c r="B39" s="672">
        <f>138.7+60</f>
        <v>198.7</v>
      </c>
      <c r="C39" s="672"/>
      <c r="D39" s="672"/>
      <c r="E39" s="672"/>
      <c r="F39" s="498">
        <f t="shared" si="0"/>
        <v>16.558333333333334</v>
      </c>
      <c r="G39" s="499"/>
    </row>
    <row r="40" spans="1:7" s="475" customFormat="1" x14ac:dyDescent="0.25">
      <c r="A40" s="472" t="s">
        <v>497</v>
      </c>
      <c r="B40" s="672">
        <v>163.30000000000001</v>
      </c>
      <c r="C40" s="672"/>
      <c r="D40" s="672"/>
      <c r="E40" s="672"/>
      <c r="F40" s="498">
        <f t="shared" si="0"/>
        <v>13.608333333333334</v>
      </c>
    </row>
    <row r="41" spans="1:7" s="475" customFormat="1" x14ac:dyDescent="0.25">
      <c r="A41" s="472" t="s">
        <v>498</v>
      </c>
      <c r="B41" s="672">
        <v>132</v>
      </c>
      <c r="C41" s="672"/>
      <c r="D41" s="672"/>
      <c r="E41" s="672"/>
      <c r="F41" s="498">
        <f t="shared" si="0"/>
        <v>11</v>
      </c>
    </row>
    <row r="42" spans="1:7" s="475" customFormat="1" ht="21" customHeight="1" x14ac:dyDescent="0.2">
      <c r="A42" s="489" t="s">
        <v>66</v>
      </c>
      <c r="B42" s="697">
        <f>B34+B36+B37+B38+B39+B40+B41</f>
        <v>4577.2</v>
      </c>
      <c r="C42" s="697"/>
      <c r="D42" s="697"/>
      <c r="E42" s="697"/>
      <c r="F42" s="498">
        <f t="shared" si="0"/>
        <v>381.43333333333334</v>
      </c>
    </row>
    <row r="43" spans="1:7" s="475" customFormat="1" ht="12.75" customHeight="1" x14ac:dyDescent="0.25">
      <c r="A43" s="501"/>
      <c r="B43" s="502"/>
      <c r="C43" s="488"/>
      <c r="D43" s="474"/>
      <c r="E43" s="474"/>
      <c r="F43" s="466"/>
    </row>
    <row r="44" spans="1:7" s="475" customFormat="1" ht="12.75" customHeight="1" x14ac:dyDescent="0.2">
      <c r="A44" s="690" t="s">
        <v>502</v>
      </c>
      <c r="B44" s="690"/>
      <c r="C44" s="690"/>
      <c r="D44" s="690"/>
      <c r="E44" s="690"/>
      <c r="F44" s="691"/>
    </row>
    <row r="45" spans="1:7" s="475" customFormat="1" ht="32.25" customHeight="1" x14ac:dyDescent="0.2">
      <c r="A45" s="690"/>
      <c r="B45" s="690"/>
      <c r="C45" s="690"/>
      <c r="D45" s="690"/>
      <c r="E45" s="690"/>
      <c r="F45" s="691"/>
    </row>
    <row r="46" spans="1:7" s="475" customFormat="1" ht="92.25" customHeight="1" x14ac:dyDescent="0.2">
      <c r="A46" s="690"/>
      <c r="B46" s="690"/>
      <c r="C46" s="690"/>
      <c r="D46" s="690"/>
      <c r="E46" s="690"/>
      <c r="F46" s="691"/>
    </row>
    <row r="47" spans="1:7" s="475" customFormat="1" x14ac:dyDescent="0.2">
      <c r="A47" s="503"/>
      <c r="B47" s="467"/>
      <c r="C47" s="467"/>
      <c r="D47" s="459"/>
      <c r="E47" s="459" t="s">
        <v>503</v>
      </c>
      <c r="F47" s="466"/>
    </row>
    <row r="48" spans="1:7" s="475" customFormat="1" ht="27.75" customHeight="1" x14ac:dyDescent="0.25">
      <c r="A48" s="679" t="s">
        <v>487</v>
      </c>
      <c r="B48" s="692" t="s">
        <v>441</v>
      </c>
      <c r="C48" s="692"/>
      <c r="D48" s="692"/>
      <c r="E48" s="692"/>
      <c r="F48" s="466"/>
    </row>
    <row r="49" spans="1:7" s="475" customFormat="1" ht="36.75" customHeight="1" x14ac:dyDescent="0.25">
      <c r="A49" s="679"/>
      <c r="B49" s="504" t="s">
        <v>156</v>
      </c>
      <c r="C49" s="505"/>
      <c r="D49" s="504" t="s">
        <v>298</v>
      </c>
      <c r="E49" s="504" t="s">
        <v>421</v>
      </c>
      <c r="F49" s="466"/>
    </row>
    <row r="50" spans="1:7" s="475" customFormat="1" x14ac:dyDescent="0.25">
      <c r="A50" s="472" t="s">
        <v>488</v>
      </c>
      <c r="B50" s="497">
        <f>53.3+32</f>
        <v>85.3</v>
      </c>
      <c r="C50" s="495">
        <v>516.4</v>
      </c>
      <c r="D50" s="497">
        <v>53.3</v>
      </c>
      <c r="E50" s="497">
        <v>53.3</v>
      </c>
      <c r="F50" s="466"/>
    </row>
    <row r="51" spans="1:7" s="475" customFormat="1" x14ac:dyDescent="0.25">
      <c r="A51" s="472" t="s">
        <v>490</v>
      </c>
      <c r="B51" s="497">
        <f>134.2+80</f>
        <v>214.2</v>
      </c>
      <c r="C51" s="495">
        <v>379.2</v>
      </c>
      <c r="D51" s="497">
        <v>106.3</v>
      </c>
      <c r="E51" s="497">
        <v>106.3</v>
      </c>
      <c r="F51" s="466"/>
    </row>
    <row r="52" spans="1:7" s="475" customFormat="1" x14ac:dyDescent="0.25">
      <c r="A52" s="472" t="s">
        <v>492</v>
      </c>
      <c r="B52" s="497">
        <f>249.7+124</f>
        <v>373.7</v>
      </c>
      <c r="C52" s="495">
        <v>1184.2</v>
      </c>
      <c r="D52" s="497">
        <v>210.4</v>
      </c>
      <c r="E52" s="497">
        <v>210.4</v>
      </c>
      <c r="F52" s="466"/>
    </row>
    <row r="53" spans="1:7" s="475" customFormat="1" x14ac:dyDescent="0.25">
      <c r="A53" s="472" t="s">
        <v>493</v>
      </c>
      <c r="B53" s="497">
        <f>53.8+33</f>
        <v>86.8</v>
      </c>
      <c r="C53" s="495">
        <v>452.6</v>
      </c>
      <c r="D53" s="497">
        <v>53.8</v>
      </c>
      <c r="E53" s="497">
        <v>53.8</v>
      </c>
      <c r="F53" s="466"/>
      <c r="G53" s="474"/>
    </row>
    <row r="54" spans="1:7" s="475" customFormat="1" x14ac:dyDescent="0.25">
      <c r="A54" s="472" t="s">
        <v>496</v>
      </c>
      <c r="B54" s="497">
        <f>113.8+60</f>
        <v>173.8</v>
      </c>
      <c r="C54" s="481">
        <v>401.7</v>
      </c>
      <c r="D54" s="497">
        <v>118.8</v>
      </c>
      <c r="E54" s="497">
        <v>118.8</v>
      </c>
      <c r="F54" s="466"/>
      <c r="G54" s="474"/>
    </row>
    <row r="55" spans="1:7" s="475" customFormat="1" x14ac:dyDescent="0.25">
      <c r="A55" s="472" t="s">
        <v>497</v>
      </c>
      <c r="B55" s="497">
        <v>141.80000000000001</v>
      </c>
      <c r="C55" s="500">
        <v>705</v>
      </c>
      <c r="D55" s="497">
        <v>141.80000000000001</v>
      </c>
      <c r="E55" s="497">
        <v>141.80000000000001</v>
      </c>
      <c r="F55" s="466"/>
      <c r="G55" s="474"/>
    </row>
    <row r="56" spans="1:7" s="475" customFormat="1" ht="14.25" customHeight="1" x14ac:dyDescent="0.25">
      <c r="A56" s="472" t="s">
        <v>498</v>
      </c>
      <c r="B56" s="497">
        <f>99.4+41</f>
        <v>140.4</v>
      </c>
      <c r="C56" s="487">
        <v>360.9</v>
      </c>
      <c r="D56" s="497">
        <v>97.3</v>
      </c>
      <c r="E56" s="497">
        <v>97.3</v>
      </c>
      <c r="F56" s="466"/>
      <c r="G56" s="474"/>
    </row>
    <row r="57" spans="1:7" s="475" customFormat="1" ht="21.75" hidden="1" customHeight="1" x14ac:dyDescent="0.25">
      <c r="A57" s="472"/>
      <c r="B57" s="497"/>
      <c r="C57" s="497"/>
      <c r="D57" s="497"/>
      <c r="E57" s="497"/>
      <c r="F57" s="466"/>
      <c r="G57" s="474"/>
    </row>
    <row r="58" spans="1:7" s="475" customFormat="1" ht="20.25" hidden="1" customHeight="1" x14ac:dyDescent="0.25">
      <c r="A58" s="472"/>
      <c r="B58" s="506"/>
      <c r="C58" s="488"/>
      <c r="D58" s="506"/>
      <c r="E58" s="506"/>
      <c r="F58" s="466"/>
    </row>
    <row r="59" spans="1:7" s="475" customFormat="1" ht="21.75" customHeight="1" x14ac:dyDescent="0.2">
      <c r="A59" s="489" t="s">
        <v>66</v>
      </c>
      <c r="B59" s="507">
        <f>B50+B51+B52+B53+B54+B55+B56</f>
        <v>1216</v>
      </c>
      <c r="C59" s="507">
        <f t="shared" ref="C59:E59" si="1">C50+C51+C52+C53+C54+C55+C56</f>
        <v>4000</v>
      </c>
      <c r="D59" s="507">
        <f t="shared" si="1"/>
        <v>781.7</v>
      </c>
      <c r="E59" s="507">
        <f t="shared" si="1"/>
        <v>781.7</v>
      </c>
      <c r="F59" s="466"/>
    </row>
    <row r="60" spans="1:7" s="475" customFormat="1" x14ac:dyDescent="0.25">
      <c r="A60" s="501"/>
      <c r="B60" s="502"/>
      <c r="C60" s="500"/>
      <c r="D60" s="474"/>
      <c r="E60" s="474"/>
      <c r="F60" s="466"/>
    </row>
    <row r="61" spans="1:7" s="475" customFormat="1" x14ac:dyDescent="0.2">
      <c r="A61" s="501"/>
      <c r="B61" s="502"/>
      <c r="C61" s="508"/>
      <c r="D61" s="474"/>
      <c r="E61" s="474"/>
      <c r="F61" s="466"/>
    </row>
    <row r="62" spans="1:7" s="475" customFormat="1" ht="24.75" customHeight="1" x14ac:dyDescent="0.2">
      <c r="A62" s="686"/>
      <c r="B62" s="686"/>
      <c r="C62" s="686"/>
      <c r="D62" s="686"/>
      <c r="E62" s="686"/>
      <c r="F62" s="466"/>
    </row>
    <row r="63" spans="1:7" s="475" customFormat="1" x14ac:dyDescent="0.2">
      <c r="A63" s="686"/>
      <c r="B63" s="686"/>
      <c r="C63" s="686"/>
      <c r="D63" s="686"/>
      <c r="E63" s="686"/>
      <c r="F63" s="466"/>
    </row>
    <row r="64" spans="1:7" s="475" customFormat="1" ht="38.25" customHeight="1" x14ac:dyDescent="0.2">
      <c r="A64" s="686"/>
      <c r="B64" s="686"/>
      <c r="C64" s="686"/>
      <c r="D64" s="686"/>
      <c r="E64" s="686"/>
      <c r="F64" s="466"/>
    </row>
    <row r="65" spans="1:6" s="475" customFormat="1" ht="41.25" customHeight="1" x14ac:dyDescent="0.2">
      <c r="A65" s="503"/>
      <c r="B65" s="467"/>
      <c r="C65" s="467"/>
      <c r="D65" s="459"/>
      <c r="E65" s="459"/>
      <c r="F65" s="466"/>
    </row>
    <row r="66" spans="1:6" s="475" customFormat="1" x14ac:dyDescent="0.25">
      <c r="A66" s="501"/>
      <c r="B66" s="502"/>
      <c r="C66" s="500"/>
      <c r="D66" s="474"/>
      <c r="E66" s="474"/>
      <c r="F66" s="466"/>
    </row>
    <row r="67" spans="1:6" s="475" customFormat="1" x14ac:dyDescent="0.25">
      <c r="A67" s="501"/>
      <c r="B67" s="509"/>
      <c r="C67" s="500"/>
      <c r="D67" s="474"/>
      <c r="E67" s="474"/>
      <c r="F67" s="466"/>
    </row>
    <row r="68" spans="1:6" s="475" customFormat="1" ht="18.75" customHeight="1" x14ac:dyDescent="0.25">
      <c r="A68" s="510"/>
      <c r="B68" s="502"/>
      <c r="C68" s="500"/>
      <c r="D68" s="474"/>
      <c r="E68" s="474"/>
      <c r="F68" s="466"/>
    </row>
    <row r="69" spans="1:6" s="475" customFormat="1" x14ac:dyDescent="0.25">
      <c r="A69" s="501"/>
      <c r="B69" s="502"/>
      <c r="C69" s="500"/>
      <c r="D69" s="474"/>
      <c r="E69" s="474"/>
      <c r="F69" s="466"/>
    </row>
    <row r="70" spans="1:6" s="475" customFormat="1" x14ac:dyDescent="0.25">
      <c r="A70" s="511"/>
      <c r="B70" s="502"/>
      <c r="C70" s="500"/>
      <c r="D70" s="474"/>
      <c r="E70" s="474"/>
      <c r="F70" s="466"/>
    </row>
    <row r="71" spans="1:6" s="475" customFormat="1" x14ac:dyDescent="0.25">
      <c r="A71" s="511"/>
      <c r="B71" s="502"/>
      <c r="C71" s="500"/>
      <c r="D71" s="474"/>
      <c r="E71" s="474"/>
      <c r="F71" s="466"/>
    </row>
    <row r="72" spans="1:6" s="475" customFormat="1" x14ac:dyDescent="0.25">
      <c r="A72" s="511"/>
      <c r="B72" s="502"/>
      <c r="C72" s="500"/>
      <c r="D72" s="474"/>
      <c r="E72" s="474"/>
      <c r="F72" s="466"/>
    </row>
    <row r="73" spans="1:6" s="475" customFormat="1" x14ac:dyDescent="0.25">
      <c r="A73" s="511"/>
      <c r="B73" s="502"/>
      <c r="C73" s="512"/>
      <c r="D73" s="474"/>
      <c r="E73" s="474"/>
      <c r="F73" s="466"/>
    </row>
    <row r="74" spans="1:6" s="475" customFormat="1" x14ac:dyDescent="0.25">
      <c r="A74" s="511"/>
      <c r="B74" s="502"/>
      <c r="C74" s="512"/>
      <c r="D74" s="474"/>
      <c r="E74" s="474"/>
      <c r="F74" s="466"/>
    </row>
    <row r="75" spans="1:6" s="475" customFormat="1" x14ac:dyDescent="0.25">
      <c r="A75" s="511"/>
      <c r="B75" s="502"/>
      <c r="C75" s="512"/>
      <c r="D75" s="474"/>
      <c r="E75" s="474"/>
      <c r="F75" s="466"/>
    </row>
    <row r="76" spans="1:6" s="475" customFormat="1" x14ac:dyDescent="0.25">
      <c r="A76" s="511"/>
      <c r="B76" s="502"/>
      <c r="C76" s="500"/>
      <c r="D76" s="474"/>
      <c r="E76" s="474"/>
      <c r="F76" s="466"/>
    </row>
    <row r="77" spans="1:6" s="475" customFormat="1" ht="26.25" customHeight="1" x14ac:dyDescent="0.25">
      <c r="A77" s="511"/>
      <c r="B77" s="509"/>
      <c r="C77" s="513"/>
      <c r="D77" s="474"/>
      <c r="E77" s="474"/>
      <c r="F77" s="466"/>
    </row>
    <row r="78" spans="1:6" s="475" customFormat="1" ht="40.5" customHeight="1" x14ac:dyDescent="0.25">
      <c r="A78" s="491"/>
      <c r="B78" s="502"/>
      <c r="C78" s="512"/>
      <c r="D78" s="474"/>
      <c r="E78" s="474"/>
      <c r="F78" s="466"/>
    </row>
    <row r="79" spans="1:6" s="475" customFormat="1" ht="22.5" customHeight="1" x14ac:dyDescent="0.25">
      <c r="A79" s="514"/>
      <c r="B79" s="502"/>
      <c r="C79" s="512"/>
      <c r="D79" s="474"/>
      <c r="E79" s="474"/>
      <c r="F79" s="466"/>
    </row>
    <row r="80" spans="1:6" s="475" customFormat="1" x14ac:dyDescent="0.25">
      <c r="A80" s="514"/>
      <c r="B80" s="502"/>
      <c r="C80" s="512"/>
      <c r="D80" s="474"/>
      <c r="E80" s="474"/>
      <c r="F80" s="466"/>
    </row>
    <row r="81" spans="1:6" s="475" customFormat="1" x14ac:dyDescent="0.25">
      <c r="A81" s="511"/>
      <c r="B81" s="502"/>
      <c r="C81" s="512"/>
      <c r="D81" s="474"/>
      <c r="E81" s="474"/>
      <c r="F81" s="466"/>
    </row>
    <row r="82" spans="1:6" s="475" customFormat="1" x14ac:dyDescent="0.25">
      <c r="A82" s="511"/>
      <c r="B82" s="502"/>
      <c r="C82" s="500"/>
      <c r="D82" s="474"/>
      <c r="E82" s="474"/>
      <c r="F82" s="466"/>
    </row>
    <row r="83" spans="1:6" s="475" customFormat="1" ht="24" customHeight="1" x14ac:dyDescent="0.2">
      <c r="A83" s="511"/>
      <c r="B83" s="502"/>
      <c r="C83" s="508"/>
      <c r="D83" s="474"/>
      <c r="E83" s="474"/>
      <c r="F83" s="466"/>
    </row>
    <row r="84" spans="1:6" s="475" customFormat="1" ht="18.75" customHeight="1" x14ac:dyDescent="0.25">
      <c r="A84" s="511"/>
      <c r="B84" s="502"/>
      <c r="C84" s="512"/>
      <c r="D84" s="474"/>
      <c r="E84" s="474"/>
      <c r="F84" s="466"/>
    </row>
    <row r="85" spans="1:6" s="475" customFormat="1" ht="18.75" customHeight="1" x14ac:dyDescent="0.25">
      <c r="A85" s="511"/>
      <c r="B85" s="502"/>
      <c r="C85" s="512"/>
      <c r="D85" s="474"/>
      <c r="E85" s="474"/>
      <c r="F85" s="466"/>
    </row>
    <row r="86" spans="1:6" s="475" customFormat="1" x14ac:dyDescent="0.25">
      <c r="A86" s="491"/>
      <c r="B86" s="502"/>
      <c r="C86" s="512"/>
      <c r="D86" s="474"/>
      <c r="E86" s="474"/>
      <c r="F86" s="466"/>
    </row>
    <row r="87" spans="1:6" s="475" customFormat="1" ht="18.75" customHeight="1" x14ac:dyDescent="0.25">
      <c r="A87" s="511"/>
      <c r="B87" s="509"/>
      <c r="C87" s="500"/>
      <c r="D87" s="474"/>
      <c r="E87" s="474"/>
      <c r="F87" s="466"/>
    </row>
    <row r="88" spans="1:6" s="475" customFormat="1" ht="16.5" customHeight="1" x14ac:dyDescent="0.25">
      <c r="A88" s="510"/>
      <c r="B88" s="509"/>
      <c r="C88" s="515"/>
      <c r="D88" s="474"/>
      <c r="E88" s="474"/>
      <c r="F88" s="466"/>
    </row>
    <row r="89" spans="1:6" s="475" customFormat="1" ht="24" customHeight="1" x14ac:dyDescent="0.2">
      <c r="A89" s="510"/>
      <c r="B89" s="502"/>
      <c r="C89" s="515"/>
      <c r="D89" s="474"/>
      <c r="E89" s="474"/>
      <c r="F89" s="466"/>
    </row>
    <row r="90" spans="1:6" s="475" customFormat="1" ht="41.25" customHeight="1" x14ac:dyDescent="0.2">
      <c r="A90" s="511"/>
      <c r="B90" s="502"/>
      <c r="C90" s="515"/>
      <c r="D90" s="474"/>
      <c r="E90" s="474"/>
      <c r="F90" s="466"/>
    </row>
    <row r="91" spans="1:6" s="475" customFormat="1" ht="34.5" customHeight="1" x14ac:dyDescent="0.2">
      <c r="A91" s="511"/>
      <c r="B91" s="502"/>
      <c r="C91" s="515"/>
      <c r="D91" s="474"/>
      <c r="E91" s="474"/>
      <c r="F91" s="466"/>
    </row>
    <row r="92" spans="1:6" s="475" customFormat="1" ht="39.75" customHeight="1" x14ac:dyDescent="0.2">
      <c r="A92" s="511"/>
      <c r="B92" s="502"/>
      <c r="C92" s="515"/>
      <c r="D92" s="516"/>
      <c r="E92" s="474"/>
      <c r="F92" s="466"/>
    </row>
    <row r="93" spans="1:6" s="475" customFormat="1" ht="21" customHeight="1" x14ac:dyDescent="0.2">
      <c r="A93" s="511"/>
      <c r="B93" s="502"/>
      <c r="C93" s="515"/>
      <c r="D93" s="516"/>
      <c r="E93" s="474"/>
      <c r="F93" s="466"/>
    </row>
    <row r="94" spans="1:6" s="475" customFormat="1" ht="45" customHeight="1" x14ac:dyDescent="0.2">
      <c r="A94" s="511"/>
      <c r="B94" s="502"/>
      <c r="C94" s="515"/>
      <c r="D94" s="474"/>
      <c r="E94" s="474"/>
      <c r="F94" s="466"/>
    </row>
    <row r="95" spans="1:6" s="475" customFormat="1" ht="32.25" customHeight="1" x14ac:dyDescent="0.2">
      <c r="A95" s="511"/>
      <c r="B95" s="502"/>
      <c r="C95" s="515"/>
      <c r="D95" s="474"/>
      <c r="E95" s="474"/>
      <c r="F95" s="466"/>
    </row>
    <row r="96" spans="1:6" s="475" customFormat="1" ht="24.75" customHeight="1" x14ac:dyDescent="0.25">
      <c r="A96" s="511"/>
      <c r="B96" s="517"/>
      <c r="C96" s="518"/>
      <c r="D96" s="474" t="s">
        <v>111</v>
      </c>
      <c r="E96" s="474"/>
      <c r="F96" s="466"/>
    </row>
    <row r="97" spans="1:6" s="475" customFormat="1" ht="36.75" customHeight="1" x14ac:dyDescent="0.25">
      <c r="A97" s="491"/>
      <c r="B97" s="517"/>
      <c r="C97" s="518"/>
      <c r="D97" s="474"/>
      <c r="E97" s="474"/>
      <c r="F97" s="466"/>
    </row>
    <row r="98" spans="1:6" s="475" customFormat="1" ht="26.25" customHeight="1" x14ac:dyDescent="0.25">
      <c r="A98" s="511"/>
      <c r="B98" s="519"/>
      <c r="C98" s="520"/>
      <c r="D98" s="474"/>
      <c r="E98" s="474"/>
      <c r="F98" s="466"/>
    </row>
    <row r="99" spans="1:6" s="475" customFormat="1" ht="19.5" customHeight="1" x14ac:dyDescent="0.25">
      <c r="A99" s="501"/>
      <c r="B99" s="517"/>
      <c r="C99" s="515"/>
      <c r="D99" s="474"/>
      <c r="E99" s="474"/>
      <c r="F99" s="466"/>
    </row>
    <row r="100" spans="1:6" s="475" customFormat="1" ht="23.25" customHeight="1" x14ac:dyDescent="0.25">
      <c r="A100" s="521"/>
      <c r="B100" s="517"/>
      <c r="C100" s="518"/>
      <c r="D100" s="474">
        <v>5</v>
      </c>
      <c r="E100" s="474"/>
      <c r="F100" s="466"/>
    </row>
    <row r="101" spans="1:6" s="475" customFormat="1" ht="31.5" customHeight="1" x14ac:dyDescent="0.25">
      <c r="A101" s="522"/>
      <c r="B101" s="519"/>
      <c r="C101" s="500"/>
      <c r="D101" s="474"/>
      <c r="E101" s="474"/>
      <c r="F101" s="466"/>
    </row>
    <row r="102" spans="1:6" s="475" customFormat="1" ht="18.75" customHeight="1" x14ac:dyDescent="0.25">
      <c r="A102" s="511"/>
      <c r="B102" s="509"/>
      <c r="C102" s="500"/>
      <c r="D102" s="474"/>
      <c r="E102" s="474"/>
      <c r="F102" s="466"/>
    </row>
    <row r="103" spans="1:6" s="475" customFormat="1" ht="18" customHeight="1" x14ac:dyDescent="0.25">
      <c r="A103" s="510"/>
      <c r="B103" s="509"/>
      <c r="C103" s="500"/>
      <c r="D103" s="474"/>
      <c r="E103" s="474"/>
      <c r="F103" s="466"/>
    </row>
    <row r="104" spans="1:6" s="475" customFormat="1" ht="31.5" customHeight="1" x14ac:dyDescent="0.25">
      <c r="A104" s="510"/>
      <c r="B104" s="502"/>
      <c r="C104" s="500"/>
      <c r="D104" s="474">
        <v>45</v>
      </c>
      <c r="E104" s="474"/>
      <c r="F104" s="466"/>
    </row>
    <row r="105" spans="1:6" s="475" customFormat="1" ht="63" customHeight="1" x14ac:dyDescent="0.2">
      <c r="A105" s="511"/>
      <c r="B105" s="502"/>
      <c r="C105" s="508"/>
      <c r="D105" s="474"/>
      <c r="E105" s="474"/>
      <c r="F105" s="466"/>
    </row>
    <row r="106" spans="1:6" s="475" customFormat="1" x14ac:dyDescent="0.25">
      <c r="A106" s="511"/>
      <c r="B106" s="502"/>
      <c r="C106" s="512"/>
      <c r="D106" s="474"/>
      <c r="E106" s="474"/>
      <c r="F106" s="466"/>
    </row>
    <row r="107" spans="1:6" s="475" customFormat="1" x14ac:dyDescent="0.25">
      <c r="A107" s="511"/>
      <c r="B107" s="502"/>
      <c r="C107" s="512"/>
      <c r="D107" s="474"/>
      <c r="E107" s="474"/>
      <c r="F107" s="466"/>
    </row>
    <row r="108" spans="1:6" s="475" customFormat="1" x14ac:dyDescent="0.25">
      <c r="A108" s="511"/>
      <c r="B108" s="502"/>
      <c r="C108" s="512"/>
      <c r="D108" s="474"/>
      <c r="E108" s="474"/>
      <c r="F108" s="466"/>
    </row>
    <row r="109" spans="1:6" s="475" customFormat="1" x14ac:dyDescent="0.25">
      <c r="A109" s="523"/>
      <c r="B109" s="502"/>
      <c r="C109" s="500"/>
      <c r="D109" s="474"/>
      <c r="E109" s="474"/>
      <c r="F109" s="466"/>
    </row>
    <row r="110" spans="1:6" s="475" customFormat="1" x14ac:dyDescent="0.25">
      <c r="A110" s="523"/>
      <c r="B110" s="502"/>
      <c r="C110" s="512"/>
      <c r="D110" s="474"/>
      <c r="E110" s="474"/>
      <c r="F110" s="466"/>
    </row>
    <row r="111" spans="1:6" s="475" customFormat="1" ht="51" customHeight="1" x14ac:dyDescent="0.25">
      <c r="A111" s="511"/>
      <c r="B111" s="502"/>
      <c r="C111" s="512"/>
      <c r="D111" s="474"/>
      <c r="E111" s="474"/>
      <c r="F111" s="466"/>
    </row>
    <row r="112" spans="1:6" s="475" customFormat="1" ht="18" customHeight="1" x14ac:dyDescent="0.25">
      <c r="A112" s="523"/>
      <c r="B112" s="509"/>
      <c r="C112" s="512"/>
      <c r="D112" s="474"/>
      <c r="E112" s="474"/>
      <c r="F112" s="466"/>
    </row>
    <row r="113" spans="1:6" s="475" customFormat="1" x14ac:dyDescent="0.25">
      <c r="A113" s="510"/>
      <c r="B113" s="509"/>
      <c r="C113" s="500"/>
      <c r="D113" s="474"/>
      <c r="E113" s="474"/>
      <c r="F113" s="466"/>
    </row>
    <row r="114" spans="1:6" s="475" customFormat="1" ht="22.5" customHeight="1" x14ac:dyDescent="0.25">
      <c r="A114" s="511"/>
      <c r="B114" s="502"/>
      <c r="C114" s="512"/>
      <c r="D114" s="474"/>
      <c r="E114" s="474"/>
      <c r="F114" s="466"/>
    </row>
    <row r="115" spans="1:6" s="475" customFormat="1" ht="21.75" customHeight="1" x14ac:dyDescent="0.25">
      <c r="A115" s="511"/>
      <c r="B115" s="502"/>
      <c r="C115" s="512"/>
      <c r="D115" s="474"/>
      <c r="E115" s="474"/>
      <c r="F115" s="466"/>
    </row>
    <row r="116" spans="1:6" s="475" customFormat="1" x14ac:dyDescent="0.25">
      <c r="A116" s="511"/>
      <c r="B116" s="502"/>
      <c r="C116" s="512"/>
      <c r="D116" s="474"/>
      <c r="E116" s="474"/>
      <c r="F116" s="466"/>
    </row>
    <row r="117" spans="1:6" s="475" customFormat="1" x14ac:dyDescent="0.25">
      <c r="A117" s="511"/>
      <c r="B117" s="502"/>
      <c r="C117" s="512"/>
      <c r="D117" s="474"/>
      <c r="E117" s="474"/>
      <c r="F117" s="466"/>
    </row>
    <row r="118" spans="1:6" s="475" customFormat="1" x14ac:dyDescent="0.25">
      <c r="A118" s="511"/>
      <c r="B118" s="502"/>
      <c r="C118" s="500"/>
      <c r="D118" s="474"/>
      <c r="E118" s="474"/>
      <c r="F118" s="466"/>
    </row>
    <row r="119" spans="1:6" s="475" customFormat="1" ht="74.25" customHeight="1" x14ac:dyDescent="0.25">
      <c r="A119" s="511"/>
      <c r="B119" s="517"/>
      <c r="C119" s="512"/>
      <c r="D119" s="474"/>
      <c r="E119" s="474"/>
      <c r="F119" s="466"/>
    </row>
    <row r="120" spans="1:6" s="475" customFormat="1" ht="21.75" customHeight="1" x14ac:dyDescent="0.25">
      <c r="A120" s="524"/>
      <c r="B120" s="517"/>
      <c r="C120" s="512"/>
      <c r="D120" s="474"/>
      <c r="E120" s="474"/>
      <c r="F120" s="466"/>
    </row>
    <row r="121" spans="1:6" s="475" customFormat="1" ht="42" customHeight="1" x14ac:dyDescent="0.25">
      <c r="A121" s="511"/>
      <c r="B121" s="525"/>
      <c r="C121" s="512"/>
      <c r="D121" s="474"/>
      <c r="E121" s="474"/>
      <c r="F121" s="466"/>
    </row>
    <row r="122" spans="1:6" s="475" customFormat="1" ht="23.25" customHeight="1" x14ac:dyDescent="0.25">
      <c r="A122" s="511"/>
      <c r="B122" s="526"/>
      <c r="C122" s="512"/>
      <c r="D122" s="474"/>
      <c r="E122" s="474"/>
      <c r="F122" s="466"/>
    </row>
    <row r="123" spans="1:6" s="475" customFormat="1" ht="82.5" customHeight="1" x14ac:dyDescent="0.25">
      <c r="A123" s="511"/>
      <c r="B123" s="517"/>
      <c r="C123" s="500"/>
      <c r="D123" s="474"/>
      <c r="E123" s="474"/>
      <c r="F123" s="466"/>
    </row>
    <row r="124" spans="1:6" s="475" customFormat="1" ht="26.25" customHeight="1" x14ac:dyDescent="0.25">
      <c r="A124" s="524"/>
      <c r="B124" s="517"/>
      <c r="C124" s="527"/>
      <c r="D124" s="528" t="e">
        <f>#REF!+#REF!+#REF!+#REF!+#REF!+#REF!+#REF!+#REF!</f>
        <v>#REF!</v>
      </c>
      <c r="E124" s="474"/>
      <c r="F124" s="529"/>
    </row>
    <row r="125" spans="1:6" s="475" customFormat="1" ht="47.25" customHeight="1" x14ac:dyDescent="0.25">
      <c r="A125" s="511"/>
      <c r="B125" s="517"/>
      <c r="C125" s="512"/>
      <c r="D125" s="528" t="e">
        <f>#REF!+#REF!+#REF!+#REF!+#REF!+#REF!+#REF!+#REF!</f>
        <v>#REF!</v>
      </c>
      <c r="E125" s="474"/>
      <c r="F125" s="466"/>
    </row>
    <row r="126" spans="1:6" s="475" customFormat="1" ht="46.5" customHeight="1" x14ac:dyDescent="0.25">
      <c r="A126" s="511"/>
      <c r="B126" s="517"/>
      <c r="C126" s="512"/>
      <c r="D126" s="474"/>
      <c r="E126" s="474"/>
      <c r="F126" s="466"/>
    </row>
    <row r="127" spans="1:6" s="475" customFormat="1" x14ac:dyDescent="0.25">
      <c r="A127" s="511"/>
      <c r="B127" s="517"/>
      <c r="C127" s="512"/>
      <c r="D127" s="474"/>
      <c r="E127" s="474"/>
      <c r="F127" s="466"/>
    </row>
    <row r="128" spans="1:6" s="475" customFormat="1" ht="49.5" customHeight="1" x14ac:dyDescent="0.25">
      <c r="A128" s="511"/>
      <c r="B128" s="517"/>
      <c r="C128" s="512"/>
      <c r="D128" s="474"/>
      <c r="E128" s="474"/>
      <c r="F128" s="466"/>
    </row>
    <row r="129" spans="1:6" s="475" customFormat="1" x14ac:dyDescent="0.25">
      <c r="A129" s="511"/>
      <c r="B129" s="517"/>
      <c r="C129" s="500"/>
      <c r="D129" s="474"/>
      <c r="E129" s="474"/>
      <c r="F129" s="466"/>
    </row>
    <row r="130" spans="1:6" s="475" customFormat="1" ht="60" customHeight="1" x14ac:dyDescent="0.25">
      <c r="A130" s="511"/>
      <c r="B130" s="517"/>
      <c r="C130" s="512"/>
      <c r="D130" s="474"/>
      <c r="E130" s="474"/>
      <c r="F130" s="466"/>
    </row>
    <row r="131" spans="1:6" s="475" customFormat="1" x14ac:dyDescent="0.25">
      <c r="A131" s="491"/>
      <c r="B131" s="517"/>
      <c r="C131" s="512"/>
      <c r="D131" s="474"/>
      <c r="E131" s="474"/>
      <c r="F131" s="466"/>
    </row>
    <row r="132" spans="1:6" s="475" customFormat="1" x14ac:dyDescent="0.25">
      <c r="A132" s="511"/>
      <c r="B132" s="502"/>
      <c r="C132" s="512"/>
      <c r="D132" s="474"/>
      <c r="E132" s="474"/>
      <c r="F132" s="466"/>
    </row>
    <row r="133" spans="1:6" s="475" customFormat="1" x14ac:dyDescent="0.25">
      <c r="A133" s="511"/>
      <c r="B133" s="502"/>
      <c r="C133" s="500"/>
      <c r="D133" s="474"/>
      <c r="E133" s="474"/>
      <c r="F133" s="466"/>
    </row>
    <row r="134" spans="1:6" s="475" customFormat="1" x14ac:dyDescent="0.25">
      <c r="A134" s="523"/>
      <c r="B134" s="502"/>
      <c r="C134" s="500"/>
      <c r="D134" s="474"/>
      <c r="E134" s="474"/>
      <c r="F134" s="466"/>
    </row>
    <row r="135" spans="1:6" s="475" customFormat="1" x14ac:dyDescent="0.25">
      <c r="A135" s="511"/>
      <c r="B135" s="502"/>
      <c r="C135" s="500"/>
      <c r="D135" s="474"/>
      <c r="E135" s="474"/>
      <c r="F135" s="466"/>
    </row>
    <row r="136" spans="1:6" s="475" customFormat="1" x14ac:dyDescent="0.25">
      <c r="A136" s="511"/>
      <c r="B136" s="502"/>
      <c r="C136" s="500"/>
      <c r="D136" s="474"/>
      <c r="E136" s="474"/>
      <c r="F136" s="466"/>
    </row>
    <row r="137" spans="1:6" s="475" customFormat="1" x14ac:dyDescent="0.25">
      <c r="A137" s="511"/>
      <c r="B137" s="502"/>
      <c r="C137" s="500"/>
      <c r="D137" s="474"/>
      <c r="E137" s="474"/>
      <c r="F137" s="466"/>
    </row>
    <row r="138" spans="1:6" s="475" customFormat="1" ht="30.75" customHeight="1" x14ac:dyDescent="0.25">
      <c r="A138" s="511"/>
      <c r="B138" s="502"/>
      <c r="C138" s="512"/>
      <c r="D138" s="474"/>
      <c r="E138" s="474"/>
      <c r="F138" s="466"/>
    </row>
    <row r="139" spans="1:6" s="475" customFormat="1" ht="54.75" customHeight="1" x14ac:dyDescent="0.25">
      <c r="A139" s="523"/>
      <c r="B139" s="517"/>
      <c r="C139" s="512"/>
      <c r="D139" s="474"/>
      <c r="E139" s="474"/>
      <c r="F139" s="466"/>
    </row>
    <row r="140" spans="1:6" s="475" customFormat="1" ht="27.75" customHeight="1" x14ac:dyDescent="0.25">
      <c r="A140" s="523"/>
      <c r="B140" s="509"/>
      <c r="C140" s="512"/>
      <c r="D140" s="474"/>
      <c r="E140" s="474"/>
      <c r="F140" s="466"/>
    </row>
    <row r="141" spans="1:6" s="475" customFormat="1" x14ac:dyDescent="0.25">
      <c r="A141" s="491"/>
      <c r="B141" s="509"/>
      <c r="C141" s="500"/>
      <c r="D141" s="474"/>
      <c r="E141" s="474"/>
      <c r="F141" s="466"/>
    </row>
    <row r="142" spans="1:6" s="475" customFormat="1" x14ac:dyDescent="0.25">
      <c r="A142" s="530"/>
      <c r="B142" s="502"/>
      <c r="C142" s="500"/>
      <c r="D142" s="474"/>
      <c r="E142" s="474"/>
      <c r="F142" s="466"/>
    </row>
    <row r="143" spans="1:6" s="475" customFormat="1" x14ac:dyDescent="0.25">
      <c r="A143" s="523"/>
      <c r="B143" s="502"/>
      <c r="C143" s="500"/>
      <c r="D143" s="474"/>
      <c r="E143" s="474"/>
      <c r="F143" s="466"/>
    </row>
    <row r="144" spans="1:6" s="475" customFormat="1" x14ac:dyDescent="0.25">
      <c r="A144" s="530"/>
      <c r="B144" s="502"/>
      <c r="C144" s="500"/>
      <c r="D144" s="474"/>
      <c r="E144" s="474"/>
      <c r="F144" s="466"/>
    </row>
    <row r="145" spans="1:6" s="475" customFormat="1" x14ac:dyDescent="0.25">
      <c r="A145" s="511"/>
      <c r="B145" s="502"/>
      <c r="C145" s="500"/>
      <c r="D145" s="474"/>
      <c r="E145" s="474"/>
      <c r="F145" s="466"/>
    </row>
    <row r="146" spans="1:6" s="475" customFormat="1" x14ac:dyDescent="0.25">
      <c r="A146" s="511"/>
      <c r="B146" s="502"/>
      <c r="C146" s="500"/>
      <c r="D146" s="474"/>
      <c r="E146" s="474"/>
      <c r="F146" s="466"/>
    </row>
    <row r="147" spans="1:6" s="475" customFormat="1" ht="15" hidden="1" customHeight="1" x14ac:dyDescent="0.25">
      <c r="A147" s="511"/>
      <c r="B147" s="502"/>
      <c r="C147" s="512"/>
      <c r="D147" s="474"/>
      <c r="E147" s="474"/>
      <c r="F147" s="466"/>
    </row>
    <row r="148" spans="1:6" s="475" customFormat="1" x14ac:dyDescent="0.25">
      <c r="A148" s="511"/>
      <c r="B148" s="502"/>
      <c r="C148" s="488"/>
      <c r="D148" s="474"/>
      <c r="E148" s="474"/>
      <c r="F148" s="466"/>
    </row>
    <row r="149" spans="1:6" s="475" customFormat="1" x14ac:dyDescent="0.25">
      <c r="A149" s="523"/>
      <c r="B149" s="502"/>
      <c r="C149" s="500"/>
      <c r="D149" s="474"/>
      <c r="E149" s="474"/>
      <c r="F149" s="466"/>
    </row>
    <row r="150" spans="1:6" s="475" customFormat="1" ht="15" hidden="1" customHeight="1" x14ac:dyDescent="0.25">
      <c r="A150" s="530"/>
      <c r="B150" s="502"/>
      <c r="C150" s="500"/>
      <c r="D150" s="474"/>
      <c r="E150" s="474"/>
      <c r="F150" s="466"/>
    </row>
    <row r="151" spans="1:6" s="475" customFormat="1" ht="21.75" customHeight="1" x14ac:dyDescent="0.25">
      <c r="A151" s="523"/>
      <c r="B151" s="509"/>
      <c r="C151" s="500"/>
      <c r="D151" s="474"/>
      <c r="E151" s="474"/>
      <c r="F151" s="466"/>
    </row>
    <row r="152" spans="1:6" s="474" customFormat="1" ht="24" customHeight="1" x14ac:dyDescent="0.25">
      <c r="A152" s="510"/>
      <c r="B152" s="502"/>
      <c r="C152" s="500"/>
      <c r="F152" s="466"/>
    </row>
    <row r="153" spans="1:6" s="474" customFormat="1" ht="27" customHeight="1" x14ac:dyDescent="0.25">
      <c r="A153" s="514"/>
      <c r="B153" s="502"/>
      <c r="C153" s="500"/>
      <c r="F153" s="466"/>
    </row>
    <row r="154" spans="1:6" s="474" customFormat="1" ht="31.5" customHeight="1" x14ac:dyDescent="0.25">
      <c r="A154" s="531"/>
      <c r="B154" s="502"/>
      <c r="C154" s="500"/>
      <c r="F154" s="466"/>
    </row>
    <row r="155" spans="1:6" s="475" customFormat="1" ht="24" customHeight="1" x14ac:dyDescent="0.25">
      <c r="A155" s="511"/>
      <c r="B155" s="502"/>
      <c r="C155" s="512"/>
      <c r="D155" s="474"/>
      <c r="E155" s="474"/>
      <c r="F155" s="466"/>
    </row>
    <row r="156" spans="1:6" s="475" customFormat="1" x14ac:dyDescent="0.25">
      <c r="A156" s="531"/>
      <c r="B156" s="502"/>
      <c r="C156" s="500"/>
      <c r="D156" s="474"/>
      <c r="E156" s="474"/>
      <c r="F156" s="466"/>
    </row>
    <row r="157" spans="1:6" s="475" customFormat="1" x14ac:dyDescent="0.25">
      <c r="A157" s="511"/>
      <c r="B157" s="502"/>
      <c r="C157" s="500"/>
      <c r="D157" s="474"/>
      <c r="E157" s="474"/>
      <c r="F157" s="466"/>
    </row>
    <row r="158" spans="1:6" s="475" customFormat="1" x14ac:dyDescent="0.25">
      <c r="A158" s="532"/>
      <c r="B158" s="502"/>
      <c r="C158" s="500"/>
      <c r="D158" s="474"/>
      <c r="E158" s="474"/>
      <c r="F158" s="466"/>
    </row>
    <row r="159" spans="1:6" s="475" customFormat="1" x14ac:dyDescent="0.25">
      <c r="A159" s="532"/>
      <c r="B159" s="502"/>
      <c r="C159" s="500"/>
      <c r="D159" s="474"/>
      <c r="E159" s="474"/>
      <c r="F159" s="466"/>
    </row>
    <row r="160" spans="1:6" s="475" customFormat="1" x14ac:dyDescent="0.25">
      <c r="A160" s="510"/>
      <c r="B160" s="502"/>
      <c r="C160" s="500"/>
      <c r="D160" s="474"/>
      <c r="E160" s="474"/>
      <c r="F160" s="466"/>
    </row>
    <row r="161" spans="1:7" s="475" customFormat="1" ht="18.75" customHeight="1" x14ac:dyDescent="0.25">
      <c r="A161" s="511"/>
      <c r="B161" s="502"/>
      <c r="C161" s="512"/>
      <c r="D161" s="528"/>
      <c r="E161" s="474"/>
      <c r="F161" s="466"/>
    </row>
    <row r="162" spans="1:7" s="475" customFormat="1" ht="53.25" hidden="1" customHeight="1" x14ac:dyDescent="0.25">
      <c r="A162" s="511"/>
      <c r="B162" s="502"/>
      <c r="C162" s="512"/>
      <c r="D162" s="474"/>
      <c r="E162" s="474"/>
      <c r="F162" s="466"/>
    </row>
    <row r="163" spans="1:7" s="475" customFormat="1" ht="21" customHeight="1" x14ac:dyDescent="0.25">
      <c r="A163" s="511"/>
      <c r="B163" s="509"/>
      <c r="C163" s="512"/>
      <c r="D163" s="474"/>
      <c r="E163" s="474"/>
      <c r="F163" s="466"/>
    </row>
    <row r="164" spans="1:7" s="475" customFormat="1" x14ac:dyDescent="0.25">
      <c r="A164" s="510"/>
      <c r="B164" s="502"/>
      <c r="C164" s="512"/>
      <c r="D164" s="474"/>
      <c r="E164" s="474"/>
      <c r="F164" s="466"/>
    </row>
    <row r="165" spans="1:7" s="475" customFormat="1" x14ac:dyDescent="0.25">
      <c r="A165" s="501"/>
      <c r="B165" s="502"/>
      <c r="C165" s="512"/>
      <c r="D165" s="474"/>
      <c r="E165" s="474"/>
      <c r="F165" s="466"/>
    </row>
    <row r="166" spans="1:7" s="475" customFormat="1" x14ac:dyDescent="0.25">
      <c r="A166" s="501"/>
      <c r="B166" s="502"/>
      <c r="C166" s="512"/>
      <c r="D166" s="474"/>
      <c r="E166" s="474"/>
      <c r="F166" s="466"/>
    </row>
    <row r="167" spans="1:7" s="475" customFormat="1" x14ac:dyDescent="0.25">
      <c r="A167" s="511"/>
      <c r="B167" s="502"/>
      <c r="C167" s="500"/>
      <c r="D167" s="474"/>
      <c r="E167" s="474"/>
      <c r="F167" s="466"/>
    </row>
    <row r="168" spans="1:7" s="475" customFormat="1" x14ac:dyDescent="0.25">
      <c r="A168" s="501"/>
      <c r="B168" s="502"/>
      <c r="C168" s="500"/>
      <c r="D168" s="474"/>
      <c r="E168" s="474"/>
      <c r="F168" s="466"/>
    </row>
    <row r="169" spans="1:7" s="475" customFormat="1" x14ac:dyDescent="0.25">
      <c r="A169" s="511"/>
      <c r="B169" s="502"/>
      <c r="C169" s="500"/>
      <c r="D169" s="474"/>
      <c r="E169" s="474"/>
      <c r="F169" s="466"/>
    </row>
    <row r="170" spans="1:7" s="475" customFormat="1" ht="21.75" customHeight="1" x14ac:dyDescent="0.25">
      <c r="A170" s="511"/>
      <c r="B170" s="509"/>
      <c r="C170" s="500"/>
      <c r="D170" s="474"/>
      <c r="E170" s="474"/>
      <c r="F170" s="466"/>
    </row>
    <row r="171" spans="1:7" s="475" customFormat="1" ht="18" customHeight="1" x14ac:dyDescent="0.25">
      <c r="A171" s="510"/>
      <c r="B171" s="502"/>
      <c r="C171" s="500"/>
      <c r="D171" s="474"/>
      <c r="E171" s="474"/>
      <c r="F171" s="466"/>
    </row>
    <row r="172" spans="1:7" s="475" customFormat="1" x14ac:dyDescent="0.25">
      <c r="A172" s="514"/>
      <c r="B172" s="502"/>
      <c r="C172" s="500"/>
      <c r="D172" s="474"/>
      <c r="E172" s="474"/>
      <c r="F172" s="466"/>
    </row>
    <row r="173" spans="1:7" s="475" customFormat="1" ht="23.25" customHeight="1" x14ac:dyDescent="0.2">
      <c r="A173" s="491"/>
      <c r="B173" s="502"/>
      <c r="C173" s="508"/>
      <c r="D173" s="533" t="e">
        <f>#REF!+#REF!+#REF!+#REF!+#REF!</f>
        <v>#REF!</v>
      </c>
      <c r="E173" s="528" t="s">
        <v>107</v>
      </c>
      <c r="F173" s="534"/>
      <c r="G173" s="528"/>
    </row>
    <row r="174" spans="1:7" s="475" customFormat="1" x14ac:dyDescent="0.25">
      <c r="A174" s="511"/>
      <c r="B174" s="502"/>
      <c r="C174" s="512"/>
      <c r="D174" s="474"/>
      <c r="E174" s="474"/>
      <c r="F174" s="466"/>
    </row>
    <row r="175" spans="1:7" s="475" customFormat="1" x14ac:dyDescent="0.25">
      <c r="A175" s="511"/>
      <c r="B175" s="502"/>
      <c r="C175" s="535"/>
      <c r="D175" s="474"/>
      <c r="E175" s="474"/>
      <c r="F175" s="466"/>
    </row>
    <row r="176" spans="1:7" s="475" customFormat="1" x14ac:dyDescent="0.25">
      <c r="A176" s="511"/>
      <c r="B176" s="502"/>
      <c r="C176" s="512"/>
      <c r="D176" s="474"/>
      <c r="E176" s="474"/>
      <c r="F176" s="466"/>
    </row>
    <row r="177" spans="1:6" s="475" customFormat="1" x14ac:dyDescent="0.25">
      <c r="A177" s="511"/>
      <c r="B177" s="502"/>
      <c r="C177" s="512"/>
      <c r="D177" s="474"/>
      <c r="E177" s="474"/>
      <c r="F177" s="466"/>
    </row>
    <row r="178" spans="1:6" s="475" customFormat="1" x14ac:dyDescent="0.25">
      <c r="A178" s="523"/>
      <c r="B178" s="502"/>
      <c r="C178" s="512"/>
      <c r="D178" s="474"/>
      <c r="E178" s="474"/>
      <c r="F178" s="466"/>
    </row>
    <row r="179" spans="1:6" s="475" customFormat="1" x14ac:dyDescent="0.25">
      <c r="A179" s="536"/>
      <c r="B179" s="502"/>
      <c r="C179" s="512"/>
      <c r="D179" s="474"/>
      <c r="E179" s="474"/>
      <c r="F179" s="466"/>
    </row>
    <row r="180" spans="1:6" s="475" customFormat="1" x14ac:dyDescent="0.25">
      <c r="A180" s="501"/>
      <c r="B180" s="502"/>
      <c r="C180" s="512"/>
      <c r="D180" s="474"/>
      <c r="E180" s="474"/>
      <c r="F180" s="466"/>
    </row>
    <row r="181" spans="1:6" s="475" customFormat="1" x14ac:dyDescent="0.25">
      <c r="A181" s="523"/>
      <c r="B181" s="502"/>
      <c r="C181" s="512"/>
      <c r="D181" s="474"/>
      <c r="E181" s="474"/>
      <c r="F181" s="466"/>
    </row>
    <row r="182" spans="1:6" s="475" customFormat="1" x14ac:dyDescent="0.25">
      <c r="A182" s="530"/>
      <c r="B182" s="502"/>
      <c r="C182" s="512"/>
      <c r="D182" s="474"/>
      <c r="E182" s="474"/>
      <c r="F182" s="466"/>
    </row>
    <row r="183" spans="1:6" s="475" customFormat="1" x14ac:dyDescent="0.25">
      <c r="A183" s="523"/>
      <c r="B183" s="502"/>
      <c r="C183" s="512"/>
      <c r="D183" s="474"/>
      <c r="E183" s="474"/>
      <c r="F183" s="466"/>
    </row>
    <row r="184" spans="1:6" s="475" customFormat="1" x14ac:dyDescent="0.25">
      <c r="A184" s="501"/>
      <c r="B184" s="502"/>
      <c r="C184" s="512"/>
      <c r="D184" s="474"/>
      <c r="E184" s="474"/>
      <c r="F184" s="466"/>
    </row>
    <row r="185" spans="1:6" s="475" customFormat="1" x14ac:dyDescent="0.25">
      <c r="A185" s="523"/>
      <c r="B185" s="509"/>
      <c r="C185" s="512"/>
      <c r="D185" s="474"/>
      <c r="E185" s="474"/>
      <c r="F185" s="466"/>
    </row>
    <row r="186" spans="1:6" s="475" customFormat="1" x14ac:dyDescent="0.25">
      <c r="A186" s="530"/>
      <c r="B186" s="502"/>
      <c r="C186" s="512"/>
      <c r="D186" s="474"/>
      <c r="E186" s="474"/>
      <c r="F186" s="466"/>
    </row>
    <row r="187" spans="1:6" s="475" customFormat="1" x14ac:dyDescent="0.25">
      <c r="A187" s="501"/>
      <c r="B187" s="502"/>
      <c r="C187" s="512"/>
      <c r="D187" s="474"/>
      <c r="E187" s="474"/>
      <c r="F187" s="466"/>
    </row>
    <row r="188" spans="1:6" s="475" customFormat="1" x14ac:dyDescent="0.25">
      <c r="A188" s="523"/>
      <c r="B188" s="502"/>
      <c r="C188" s="512"/>
      <c r="D188" s="474"/>
      <c r="E188" s="474"/>
      <c r="F188" s="466"/>
    </row>
    <row r="189" spans="1:6" s="475" customFormat="1" x14ac:dyDescent="0.25">
      <c r="A189" s="523"/>
      <c r="B189" s="537"/>
      <c r="C189" s="512"/>
      <c r="D189" s="474"/>
      <c r="E189" s="474"/>
      <c r="F189" s="466"/>
    </row>
    <row r="190" spans="1:6" s="475" customFormat="1" ht="22.5" customHeight="1" x14ac:dyDescent="0.25">
      <c r="A190" s="523"/>
      <c r="B190" s="537"/>
      <c r="C190" s="512"/>
      <c r="D190" s="474"/>
      <c r="E190" s="474"/>
      <c r="F190" s="466"/>
    </row>
    <row r="191" spans="1:6" s="475" customFormat="1" x14ac:dyDescent="0.25">
      <c r="A191" s="530"/>
      <c r="B191" s="537"/>
      <c r="C191" s="512"/>
      <c r="D191" s="528"/>
      <c r="E191" s="474"/>
      <c r="F191" s="466"/>
    </row>
    <row r="192" spans="1:6" s="475" customFormat="1" x14ac:dyDescent="0.25">
      <c r="A192" s="523"/>
      <c r="B192" s="537"/>
      <c r="C192" s="512"/>
      <c r="D192" s="474"/>
      <c r="E192" s="474"/>
      <c r="F192" s="466"/>
    </row>
    <row r="193" spans="1:6" s="475" customFormat="1" x14ac:dyDescent="0.25">
      <c r="A193" s="523"/>
      <c r="B193" s="509"/>
      <c r="C193" s="512"/>
      <c r="D193" s="474"/>
      <c r="E193" s="474"/>
      <c r="F193" s="466"/>
    </row>
    <row r="194" spans="1:6" s="475" customFormat="1" x14ac:dyDescent="0.25">
      <c r="A194" s="510"/>
      <c r="B194" s="502"/>
      <c r="C194" s="512"/>
      <c r="D194" s="474"/>
      <c r="E194" s="474"/>
      <c r="F194" s="466"/>
    </row>
    <row r="195" spans="1:6" s="475" customFormat="1" x14ac:dyDescent="0.25">
      <c r="A195" s="510"/>
      <c r="B195" s="502"/>
      <c r="C195" s="512"/>
      <c r="D195" s="474"/>
      <c r="E195" s="474"/>
      <c r="F195" s="466"/>
    </row>
    <row r="196" spans="1:6" s="475" customFormat="1" x14ac:dyDescent="0.25">
      <c r="A196" s="501"/>
      <c r="B196" s="502"/>
      <c r="C196" s="500"/>
      <c r="D196" s="474"/>
      <c r="E196" s="474"/>
      <c r="F196" s="466"/>
    </row>
    <row r="197" spans="1:6" s="475" customFormat="1" ht="40.5" customHeight="1" x14ac:dyDescent="0.25">
      <c r="A197" s="501"/>
      <c r="B197" s="502"/>
      <c r="C197" s="500"/>
      <c r="D197" s="524"/>
      <c r="E197" s="474"/>
      <c r="F197" s="466"/>
    </row>
    <row r="198" spans="1:6" s="475" customFormat="1" x14ac:dyDescent="0.25">
      <c r="A198" s="501"/>
      <c r="B198" s="502"/>
      <c r="C198" s="500"/>
      <c r="D198" s="474" t="s">
        <v>106</v>
      </c>
      <c r="E198" s="474"/>
      <c r="F198" s="466"/>
    </row>
    <row r="199" spans="1:6" s="475" customFormat="1" ht="18" customHeight="1" x14ac:dyDescent="0.25">
      <c r="A199" s="511"/>
      <c r="B199" s="509"/>
      <c r="C199" s="500"/>
      <c r="D199" s="474" t="s">
        <v>110</v>
      </c>
      <c r="E199" s="474"/>
      <c r="F199" s="466"/>
    </row>
    <row r="200" spans="1:6" s="475" customFormat="1" ht="28.5" customHeight="1" x14ac:dyDescent="0.25">
      <c r="A200" s="538"/>
      <c r="B200" s="502"/>
      <c r="C200" s="500"/>
      <c r="D200" s="474"/>
      <c r="E200" s="474"/>
      <c r="F200" s="466"/>
    </row>
    <row r="201" spans="1:6" s="475" customFormat="1" ht="44.25" customHeight="1" x14ac:dyDescent="0.25">
      <c r="A201" s="511"/>
      <c r="B201" s="502"/>
      <c r="C201" s="539"/>
      <c r="D201" s="474" t="s">
        <v>112</v>
      </c>
      <c r="E201" s="474"/>
      <c r="F201" s="466"/>
    </row>
    <row r="202" spans="1:6" s="475" customFormat="1" ht="36.75" customHeight="1" x14ac:dyDescent="0.25">
      <c r="A202" s="511"/>
      <c r="B202" s="502"/>
      <c r="C202" s="539"/>
      <c r="D202" s="474"/>
      <c r="E202" s="474"/>
      <c r="F202" s="466"/>
    </row>
    <row r="203" spans="1:6" s="475" customFormat="1" ht="45" customHeight="1" x14ac:dyDescent="0.25">
      <c r="A203" s="511"/>
      <c r="B203" s="502"/>
      <c r="C203" s="539"/>
      <c r="D203" s="474"/>
      <c r="E203" s="474"/>
      <c r="F203" s="466"/>
    </row>
    <row r="204" spans="1:6" s="475" customFormat="1" ht="31.5" customHeight="1" x14ac:dyDescent="0.25">
      <c r="A204" s="511"/>
      <c r="B204" s="502"/>
      <c r="C204" s="539"/>
      <c r="D204" s="474"/>
      <c r="E204" s="474"/>
      <c r="F204" s="466"/>
    </row>
    <row r="205" spans="1:6" s="475" customFormat="1" ht="27" customHeight="1" x14ac:dyDescent="0.25">
      <c r="A205" s="511"/>
      <c r="B205" s="502"/>
      <c r="C205" s="539"/>
      <c r="D205" s="474"/>
      <c r="E205" s="474"/>
      <c r="F205" s="466"/>
    </row>
    <row r="206" spans="1:6" s="475" customFormat="1" ht="25.5" customHeight="1" x14ac:dyDescent="0.25">
      <c r="A206" s="491"/>
      <c r="B206" s="502"/>
      <c r="C206" s="539"/>
      <c r="D206" s="474"/>
      <c r="E206" s="474"/>
      <c r="F206" s="466"/>
    </row>
    <row r="207" spans="1:6" s="475" customFormat="1" ht="18.75" customHeight="1" x14ac:dyDescent="0.25">
      <c r="A207" s="511"/>
      <c r="B207" s="502"/>
      <c r="C207" s="539"/>
      <c r="D207" s="474"/>
      <c r="E207" s="474"/>
      <c r="F207" s="466"/>
    </row>
    <row r="208" spans="1:6" s="475" customFormat="1" ht="26.25" customHeight="1" x14ac:dyDescent="0.25">
      <c r="A208" s="511"/>
      <c r="B208" s="502"/>
      <c r="C208" s="539"/>
      <c r="D208" s="474"/>
      <c r="E208" s="474"/>
      <c r="F208" s="466"/>
    </row>
    <row r="209" spans="1:6" s="475" customFormat="1" ht="29.25" customHeight="1" x14ac:dyDescent="0.25">
      <c r="A209" s="511"/>
      <c r="B209" s="502"/>
      <c r="C209" s="500"/>
      <c r="D209" s="474"/>
      <c r="E209" s="474"/>
      <c r="F209" s="466"/>
    </row>
    <row r="210" spans="1:6" s="475" customFormat="1" ht="30" customHeight="1" x14ac:dyDescent="0.25">
      <c r="A210" s="511"/>
      <c r="B210" s="502"/>
      <c r="C210" s="500"/>
      <c r="D210" s="474"/>
      <c r="E210" s="474"/>
      <c r="F210" s="466"/>
    </row>
    <row r="211" spans="1:6" s="475" customFormat="1" ht="27" customHeight="1" x14ac:dyDescent="0.25">
      <c r="A211" s="530"/>
      <c r="B211" s="502"/>
      <c r="C211" s="488"/>
      <c r="D211" s="474"/>
      <c r="E211" s="474"/>
      <c r="F211" s="466"/>
    </row>
    <row r="212" spans="1:6" s="475" customFormat="1" x14ac:dyDescent="0.25">
      <c r="A212" s="523"/>
      <c r="B212" s="502"/>
      <c r="C212" s="500"/>
      <c r="D212" s="474"/>
      <c r="E212" s="474"/>
      <c r="F212" s="466"/>
    </row>
    <row r="213" spans="1:6" s="475" customFormat="1" x14ac:dyDescent="0.25">
      <c r="A213" s="530"/>
      <c r="B213" s="502"/>
      <c r="C213" s="512"/>
      <c r="D213" s="474"/>
      <c r="E213" s="474"/>
      <c r="F213" s="466"/>
    </row>
    <row r="214" spans="1:6" s="475" customFormat="1" x14ac:dyDescent="0.25">
      <c r="A214" s="523"/>
      <c r="B214" s="509"/>
      <c r="C214" s="512"/>
      <c r="D214" s="474"/>
      <c r="E214" s="474"/>
      <c r="F214" s="466"/>
    </row>
    <row r="215" spans="1:6" s="475" customFormat="1" x14ac:dyDescent="0.25">
      <c r="A215" s="510"/>
      <c r="B215" s="502"/>
      <c r="C215" s="512"/>
      <c r="D215" s="474"/>
      <c r="E215" s="474"/>
      <c r="F215" s="466"/>
    </row>
    <row r="216" spans="1:6" s="475" customFormat="1" x14ac:dyDescent="0.25">
      <c r="A216" s="511"/>
      <c r="B216" s="502"/>
      <c r="C216" s="512"/>
      <c r="D216" s="474"/>
      <c r="E216" s="474"/>
      <c r="F216" s="466"/>
    </row>
    <row r="217" spans="1:6" s="475" customFormat="1" x14ac:dyDescent="0.25">
      <c r="A217" s="511"/>
      <c r="B217" s="502"/>
      <c r="C217" s="500"/>
      <c r="D217" s="474"/>
      <c r="E217" s="474"/>
      <c r="F217" s="466"/>
    </row>
    <row r="218" spans="1:6" s="475" customFormat="1" x14ac:dyDescent="0.25">
      <c r="A218" s="511"/>
      <c r="B218" s="502"/>
      <c r="C218" s="500"/>
      <c r="D218" s="474"/>
      <c r="E218" s="474"/>
      <c r="F218" s="466"/>
    </row>
    <row r="219" spans="1:6" s="475" customFormat="1" ht="25.5" x14ac:dyDescent="0.2">
      <c r="A219" s="511"/>
      <c r="B219" s="502"/>
      <c r="C219" s="508"/>
      <c r="D219" s="474" t="s">
        <v>105</v>
      </c>
      <c r="E219" s="474">
        <v>10928.2</v>
      </c>
      <c r="F219" s="466"/>
    </row>
    <row r="220" spans="1:6" s="475" customFormat="1" ht="35.25" hidden="1" customHeight="1" x14ac:dyDescent="0.25">
      <c r="A220" s="511"/>
      <c r="B220" s="509"/>
      <c r="C220" s="512"/>
      <c r="D220" s="474"/>
      <c r="E220" s="474"/>
      <c r="F220" s="466"/>
    </row>
    <row r="221" spans="1:6" s="475" customFormat="1" ht="24.75" customHeight="1" x14ac:dyDescent="0.25">
      <c r="A221" s="510"/>
      <c r="B221" s="509"/>
      <c r="C221" s="512"/>
      <c r="D221" s="474"/>
      <c r="E221" s="474"/>
      <c r="F221" s="466"/>
    </row>
    <row r="222" spans="1:6" s="475" customFormat="1" ht="24.75" customHeight="1" x14ac:dyDescent="0.25">
      <c r="A222" s="510"/>
      <c r="B222" s="502"/>
      <c r="C222" s="512"/>
      <c r="D222" s="474"/>
      <c r="E222" s="474"/>
      <c r="F222" s="466"/>
    </row>
    <row r="223" spans="1:6" s="475" customFormat="1" x14ac:dyDescent="0.25">
      <c r="A223" s="511"/>
      <c r="B223" s="502"/>
      <c r="C223" s="500"/>
      <c r="D223" s="474"/>
      <c r="E223" s="474"/>
      <c r="F223" s="466"/>
    </row>
    <row r="224" spans="1:6" s="475" customFormat="1" ht="14.25" hidden="1" customHeight="1" x14ac:dyDescent="0.2">
      <c r="A224" s="511"/>
      <c r="B224" s="502"/>
      <c r="C224" s="508"/>
      <c r="D224" s="474"/>
      <c r="E224" s="474"/>
      <c r="F224" s="466"/>
    </row>
    <row r="225" spans="1:6" s="475" customFormat="1" x14ac:dyDescent="0.25">
      <c r="A225" s="511"/>
      <c r="B225" s="502"/>
      <c r="C225" s="512"/>
      <c r="D225" s="474"/>
      <c r="E225" s="474"/>
      <c r="F225" s="466"/>
    </row>
    <row r="226" spans="1:6" s="475" customFormat="1" x14ac:dyDescent="0.25">
      <c r="A226" s="501"/>
      <c r="B226" s="502"/>
      <c r="C226" s="512"/>
      <c r="D226" s="474"/>
      <c r="E226" s="474"/>
      <c r="F226" s="466"/>
    </row>
    <row r="227" spans="1:6" s="475" customFormat="1" x14ac:dyDescent="0.25">
      <c r="A227" s="511"/>
      <c r="B227" s="502"/>
      <c r="C227" s="512"/>
      <c r="D227" s="474"/>
      <c r="E227" s="474"/>
      <c r="F227" s="466"/>
    </row>
    <row r="228" spans="1:6" s="475" customFormat="1" ht="58.5" customHeight="1" x14ac:dyDescent="0.25">
      <c r="A228" s="511"/>
      <c r="B228" s="502"/>
      <c r="C228" s="512"/>
      <c r="D228" s="474"/>
      <c r="E228" s="474"/>
      <c r="F228" s="466"/>
    </row>
    <row r="229" spans="1:6" s="475" customFormat="1" ht="50.25" customHeight="1" x14ac:dyDescent="0.25">
      <c r="A229" s="511"/>
      <c r="B229" s="502"/>
      <c r="C229" s="512"/>
      <c r="D229" s="474"/>
      <c r="E229" s="474"/>
      <c r="F229" s="466"/>
    </row>
    <row r="230" spans="1:6" s="475" customFormat="1" ht="51" hidden="1" customHeight="1" x14ac:dyDescent="0.25">
      <c r="A230" s="511"/>
      <c r="B230" s="502"/>
      <c r="C230" s="512"/>
      <c r="D230" s="474"/>
      <c r="E230" s="474"/>
      <c r="F230" s="466"/>
    </row>
    <row r="231" spans="1:6" s="475" customFormat="1" ht="32.25" customHeight="1" x14ac:dyDescent="0.25">
      <c r="A231" s="538"/>
      <c r="B231" s="502"/>
      <c r="C231" s="512"/>
      <c r="D231" s="474"/>
      <c r="E231" s="474"/>
      <c r="F231" s="466"/>
    </row>
    <row r="232" spans="1:6" s="475" customFormat="1" x14ac:dyDescent="0.25">
      <c r="A232" s="540"/>
      <c r="B232" s="502"/>
      <c r="C232" s="500"/>
      <c r="D232" s="474"/>
      <c r="E232" s="541"/>
      <c r="F232" s="466"/>
    </row>
    <row r="233" spans="1:6" s="475" customFormat="1" ht="21.75" customHeight="1" x14ac:dyDescent="0.25">
      <c r="A233" s="540"/>
      <c r="B233" s="502"/>
      <c r="C233" s="542"/>
      <c r="D233" s="474"/>
      <c r="E233" s="541"/>
      <c r="F233" s="466"/>
    </row>
    <row r="234" spans="1:6" s="475" customFormat="1" ht="19.5" customHeight="1" x14ac:dyDescent="0.2">
      <c r="A234" s="540"/>
      <c r="B234" s="502"/>
      <c r="C234" s="520"/>
      <c r="D234" s="474"/>
      <c r="E234" s="541"/>
      <c r="F234" s="466"/>
    </row>
    <row r="235" spans="1:6" s="475" customFormat="1" ht="18.75" customHeight="1" x14ac:dyDescent="0.2">
      <c r="A235" s="511"/>
      <c r="B235" s="502"/>
      <c r="C235" s="520"/>
      <c r="D235" s="474"/>
      <c r="E235" s="541"/>
      <c r="F235" s="466"/>
    </row>
    <row r="236" spans="1:6" s="475" customFormat="1" ht="17.25" customHeight="1" x14ac:dyDescent="0.2">
      <c r="A236" s="491"/>
      <c r="B236" s="502"/>
      <c r="C236" s="520"/>
      <c r="D236" s="474"/>
      <c r="E236" s="541"/>
      <c r="F236" s="466"/>
    </row>
    <row r="237" spans="1:6" s="475" customFormat="1" ht="32.25" customHeight="1" x14ac:dyDescent="0.2">
      <c r="A237" s="511"/>
      <c r="B237" s="502"/>
      <c r="C237" s="520"/>
      <c r="D237" s="474"/>
      <c r="E237" s="541"/>
      <c r="F237" s="466"/>
    </row>
    <row r="238" spans="1:6" s="475" customFormat="1" x14ac:dyDescent="0.2">
      <c r="A238" s="511"/>
      <c r="B238" s="502"/>
      <c r="C238" s="520"/>
      <c r="D238" s="474"/>
      <c r="E238" s="541"/>
      <c r="F238" s="466"/>
    </row>
    <row r="239" spans="1:6" s="475" customFormat="1" x14ac:dyDescent="0.2">
      <c r="A239" s="511"/>
      <c r="B239" s="502"/>
      <c r="C239" s="520"/>
      <c r="D239" s="474"/>
      <c r="E239" s="541"/>
      <c r="F239" s="466"/>
    </row>
    <row r="240" spans="1:6" s="475" customFormat="1" x14ac:dyDescent="0.2">
      <c r="A240" s="511"/>
      <c r="B240" s="502"/>
      <c r="C240" s="520"/>
      <c r="D240" s="474"/>
      <c r="E240" s="541"/>
      <c r="F240" s="466"/>
    </row>
    <row r="241" spans="1:6" s="475" customFormat="1" ht="24.75" customHeight="1" x14ac:dyDescent="0.2">
      <c r="A241" s="510"/>
      <c r="B241" s="502"/>
      <c r="C241" s="520"/>
      <c r="D241" s="474"/>
      <c r="E241" s="541"/>
      <c r="F241" s="466"/>
    </row>
    <row r="242" spans="1:6" s="475" customFormat="1" ht="14.25" hidden="1" customHeight="1" x14ac:dyDescent="0.2">
      <c r="A242" s="501"/>
      <c r="B242" s="502"/>
      <c r="C242" s="508"/>
      <c r="D242" s="474"/>
      <c r="E242" s="474"/>
      <c r="F242" s="466"/>
    </row>
    <row r="243" spans="1:6" s="475" customFormat="1" ht="27.75" customHeight="1" x14ac:dyDescent="0.2">
      <c r="A243" s="501"/>
      <c r="B243" s="502"/>
      <c r="C243" s="508"/>
      <c r="D243" s="474"/>
      <c r="E243" s="474"/>
      <c r="F243" s="466"/>
    </row>
    <row r="244" spans="1:6" s="475" customFormat="1" x14ac:dyDescent="0.25">
      <c r="A244" s="540"/>
      <c r="B244" s="502"/>
      <c r="C244" s="500"/>
      <c r="D244" s="474"/>
      <c r="E244" s="474"/>
      <c r="F244" s="466"/>
    </row>
    <row r="245" spans="1:6" s="475" customFormat="1" x14ac:dyDescent="0.25">
      <c r="A245" s="540"/>
      <c r="B245" s="502"/>
      <c r="C245" s="500"/>
      <c r="D245" s="474"/>
      <c r="E245" s="474"/>
      <c r="F245" s="466"/>
    </row>
    <row r="246" spans="1:6" s="475" customFormat="1" x14ac:dyDescent="0.25">
      <c r="A246" s="510"/>
      <c r="B246" s="502"/>
      <c r="C246" s="500"/>
      <c r="D246" s="474"/>
      <c r="E246" s="474"/>
      <c r="F246" s="466"/>
    </row>
    <row r="247" spans="1:6" s="475" customFormat="1" x14ac:dyDescent="0.25">
      <c r="A247" s="543"/>
      <c r="B247" s="502"/>
      <c r="C247" s="500"/>
      <c r="D247" s="474"/>
      <c r="E247" s="474"/>
      <c r="F247" s="466"/>
    </row>
    <row r="248" spans="1:6" s="475" customFormat="1" ht="23.25" customHeight="1" x14ac:dyDescent="0.25">
      <c r="A248" s="511"/>
      <c r="B248" s="502"/>
      <c r="C248" s="500"/>
      <c r="D248" s="474"/>
      <c r="E248" s="474"/>
      <c r="F248" s="466"/>
    </row>
    <row r="249" spans="1:6" s="475" customFormat="1" x14ac:dyDescent="0.25">
      <c r="A249" s="511"/>
      <c r="B249" s="502"/>
      <c r="C249" s="500"/>
      <c r="D249" s="474"/>
      <c r="E249" s="474"/>
      <c r="F249" s="466"/>
    </row>
    <row r="250" spans="1:6" s="475" customFormat="1" x14ac:dyDescent="0.25">
      <c r="A250" s="511"/>
      <c r="B250" s="502"/>
      <c r="C250" s="500"/>
      <c r="D250" s="474"/>
      <c r="E250" s="474"/>
      <c r="F250" s="466"/>
    </row>
    <row r="251" spans="1:6" s="475" customFormat="1" x14ac:dyDescent="0.25">
      <c r="A251" s="544"/>
      <c r="B251" s="502"/>
      <c r="C251" s="500"/>
      <c r="D251" s="474"/>
      <c r="E251" s="474"/>
      <c r="F251" s="466"/>
    </row>
    <row r="252" spans="1:6" s="475" customFormat="1" ht="19.5" customHeight="1" x14ac:dyDescent="0.2">
      <c r="A252" s="544"/>
      <c r="B252" s="545"/>
      <c r="C252" s="527"/>
      <c r="D252" s="474"/>
      <c r="E252" s="474"/>
      <c r="F252" s="466"/>
    </row>
    <row r="253" spans="1:6" s="475" customFormat="1" ht="18" customHeight="1" x14ac:dyDescent="0.25">
      <c r="A253" s="544"/>
      <c r="B253" s="546"/>
      <c r="C253" s="488"/>
      <c r="D253" s="474"/>
      <c r="E253" s="474"/>
      <c r="F253" s="466"/>
    </row>
    <row r="254" spans="1:6" s="475" customFormat="1" ht="51" hidden="1" customHeight="1" x14ac:dyDescent="0.25">
      <c r="A254" s="546"/>
      <c r="B254" s="547"/>
      <c r="C254" s="488"/>
      <c r="D254" s="474"/>
      <c r="E254" s="474"/>
      <c r="F254" s="466"/>
    </row>
    <row r="255" spans="1:6" s="475" customFormat="1" ht="26.25" customHeight="1" x14ac:dyDescent="0.25">
      <c r="A255" s="548"/>
      <c r="B255" s="547"/>
      <c r="C255" s="488"/>
      <c r="D255" s="474"/>
      <c r="E255" s="474"/>
      <c r="F255" s="466"/>
    </row>
    <row r="256" spans="1:6" s="475" customFormat="1" ht="35.25" customHeight="1" x14ac:dyDescent="0.25">
      <c r="A256" s="548"/>
      <c r="B256" s="549"/>
      <c r="C256" s="488"/>
      <c r="D256" s="474"/>
      <c r="E256" s="474"/>
      <c r="F256" s="466"/>
    </row>
    <row r="257" spans="1:7" s="475" customFormat="1" ht="51.75" customHeight="1" x14ac:dyDescent="0.25">
      <c r="A257" s="458"/>
      <c r="B257" s="549"/>
      <c r="C257" s="488"/>
      <c r="D257" s="474"/>
      <c r="E257" s="474"/>
      <c r="F257" s="466"/>
    </row>
    <row r="258" spans="1:7" s="475" customFormat="1" ht="38.25" customHeight="1" x14ac:dyDescent="0.25">
      <c r="A258" s="458"/>
      <c r="B258" s="549"/>
      <c r="C258" s="488"/>
      <c r="D258" s="474"/>
      <c r="E258" s="474"/>
      <c r="F258" s="466"/>
    </row>
    <row r="259" spans="1:7" s="475" customFormat="1" x14ac:dyDescent="0.25">
      <c r="A259" s="458"/>
      <c r="B259" s="549"/>
      <c r="C259" s="488"/>
      <c r="D259" s="474"/>
      <c r="E259" s="474"/>
      <c r="F259" s="466"/>
    </row>
    <row r="260" spans="1:7" s="475" customFormat="1" x14ac:dyDescent="0.25">
      <c r="A260" s="458"/>
      <c r="B260" s="549"/>
      <c r="C260" s="550"/>
      <c r="D260" s="474"/>
      <c r="E260" s="474"/>
      <c r="F260" s="466"/>
    </row>
    <row r="261" spans="1:7" s="475" customFormat="1" x14ac:dyDescent="0.25">
      <c r="A261" s="458"/>
      <c r="B261" s="549"/>
      <c r="C261" s="550"/>
      <c r="D261" s="474"/>
      <c r="E261" s="474"/>
      <c r="F261" s="466"/>
    </row>
    <row r="262" spans="1:7" s="475" customFormat="1" x14ac:dyDescent="0.25">
      <c r="A262" s="458"/>
      <c r="B262" s="549"/>
      <c r="C262" s="550"/>
      <c r="D262" s="474"/>
      <c r="E262" s="474"/>
      <c r="F262" s="466"/>
    </row>
    <row r="263" spans="1:7" s="475" customFormat="1" x14ac:dyDescent="0.25">
      <c r="A263" s="458"/>
      <c r="B263" s="549"/>
      <c r="C263" s="550"/>
      <c r="D263" s="474"/>
      <c r="E263" s="474"/>
      <c r="F263" s="466"/>
    </row>
    <row r="264" spans="1:7" s="475" customFormat="1" x14ac:dyDescent="0.25">
      <c r="A264" s="458"/>
      <c r="B264" s="549"/>
      <c r="C264" s="550"/>
      <c r="D264" s="474"/>
      <c r="E264" s="474"/>
      <c r="F264" s="466"/>
    </row>
    <row r="265" spans="1:7" s="475" customFormat="1" x14ac:dyDescent="0.25">
      <c r="A265" s="458"/>
      <c r="B265" s="549"/>
      <c r="C265" s="488"/>
      <c r="D265" s="474"/>
      <c r="E265" s="474"/>
      <c r="F265" s="466"/>
      <c r="G265" s="475">
        <f>SUM(G246:G260)</f>
        <v>0</v>
      </c>
    </row>
    <row r="266" spans="1:7" s="475" customFormat="1" x14ac:dyDescent="0.25">
      <c r="A266" s="458"/>
      <c r="B266" s="549"/>
      <c r="C266" s="488"/>
      <c r="D266" s="474"/>
      <c r="E266" s="474"/>
      <c r="F266" s="466"/>
    </row>
    <row r="267" spans="1:7" s="475" customFormat="1" x14ac:dyDescent="0.25">
      <c r="A267" s="458"/>
      <c r="B267" s="549"/>
      <c r="C267" s="550"/>
      <c r="D267" s="474"/>
      <c r="E267" s="474"/>
      <c r="F267" s="466"/>
    </row>
    <row r="268" spans="1:7" s="475" customFormat="1" ht="14.25" hidden="1" customHeight="1" x14ac:dyDescent="0.2">
      <c r="A268" s="458"/>
      <c r="B268" s="549"/>
      <c r="C268" s="527"/>
      <c r="D268" s="474"/>
      <c r="E268" s="474"/>
      <c r="F268" s="466"/>
    </row>
    <row r="269" spans="1:7" s="475" customFormat="1" ht="19.5" customHeight="1" x14ac:dyDescent="0.2">
      <c r="A269" s="458"/>
      <c r="B269" s="549"/>
      <c r="C269" s="527"/>
      <c r="D269" s="474"/>
      <c r="E269" s="474"/>
      <c r="F269" s="466"/>
    </row>
    <row r="270" spans="1:7" s="475" customFormat="1" ht="28.5" customHeight="1" x14ac:dyDescent="0.25">
      <c r="A270" s="458"/>
      <c r="B270" s="549"/>
      <c r="C270" s="488"/>
      <c r="D270" s="474"/>
      <c r="E270" s="474"/>
      <c r="F270" s="466"/>
    </row>
    <row r="271" spans="1:7" s="475" customFormat="1" x14ac:dyDescent="0.25">
      <c r="A271" s="458"/>
      <c r="B271" s="549"/>
      <c r="C271" s="481"/>
      <c r="D271" s="474"/>
      <c r="E271" s="474"/>
      <c r="F271" s="466"/>
    </row>
    <row r="272" spans="1:7" s="475" customFormat="1" x14ac:dyDescent="0.25">
      <c r="A272" s="458"/>
      <c r="B272" s="549"/>
      <c r="C272" s="481"/>
      <c r="D272" s="474"/>
      <c r="E272" s="474"/>
      <c r="F272" s="466"/>
    </row>
    <row r="273" spans="1:6" s="475" customFormat="1" ht="36" customHeight="1" x14ac:dyDescent="0.25">
      <c r="A273" s="458"/>
      <c r="B273" s="549"/>
      <c r="C273" s="481"/>
      <c r="D273" s="474"/>
      <c r="E273" s="474"/>
      <c r="F273" s="466"/>
    </row>
    <row r="274" spans="1:6" s="475" customFormat="1" ht="21.75" customHeight="1" x14ac:dyDescent="0.25">
      <c r="A274" s="458"/>
      <c r="B274" s="549"/>
      <c r="C274" s="481"/>
      <c r="D274" s="474"/>
      <c r="E274" s="474"/>
      <c r="F274" s="466"/>
    </row>
    <row r="275" spans="1:6" s="475" customFormat="1" ht="28.5" customHeight="1" x14ac:dyDescent="0.25">
      <c r="A275" s="458"/>
      <c r="B275" s="549"/>
      <c r="C275" s="481"/>
      <c r="D275" s="474"/>
      <c r="E275" s="474"/>
      <c r="F275" s="466"/>
    </row>
    <row r="276" spans="1:6" s="475" customFormat="1" x14ac:dyDescent="0.25">
      <c r="A276" s="458"/>
      <c r="B276" s="549"/>
      <c r="C276" s="481"/>
      <c r="D276" s="474"/>
      <c r="E276" s="474"/>
      <c r="F276" s="466"/>
    </row>
    <row r="277" spans="1:6" s="475" customFormat="1" x14ac:dyDescent="0.25">
      <c r="A277" s="458"/>
      <c r="B277" s="549"/>
      <c r="C277" s="481"/>
      <c r="D277" s="474"/>
      <c r="E277" s="474"/>
      <c r="F277" s="466"/>
    </row>
    <row r="278" spans="1:6" s="475" customFormat="1" x14ac:dyDescent="0.25">
      <c r="A278" s="458"/>
      <c r="B278" s="549"/>
      <c r="C278" s="512"/>
      <c r="D278" s="474"/>
      <c r="E278" s="474"/>
      <c r="F278" s="466"/>
    </row>
    <row r="279" spans="1:6" s="475" customFormat="1" x14ac:dyDescent="0.25">
      <c r="A279" s="458"/>
      <c r="B279" s="549"/>
      <c r="C279" s="512"/>
      <c r="D279" s="474"/>
      <c r="E279" s="474"/>
      <c r="F279" s="466"/>
    </row>
    <row r="280" spans="1:6" s="475" customFormat="1" x14ac:dyDescent="0.25">
      <c r="A280" s="458"/>
      <c r="B280" s="549"/>
      <c r="C280" s="512"/>
      <c r="D280" s="474"/>
      <c r="E280" s="474"/>
      <c r="F280" s="466"/>
    </row>
    <row r="281" spans="1:6" s="475" customFormat="1" x14ac:dyDescent="0.25">
      <c r="A281" s="458"/>
      <c r="B281" s="549"/>
      <c r="C281" s="500"/>
      <c r="D281" s="474"/>
      <c r="E281" s="474"/>
      <c r="F281" s="466"/>
    </row>
    <row r="282" spans="1:6" s="475" customFormat="1" x14ac:dyDescent="0.25">
      <c r="A282" s="458"/>
      <c r="B282" s="549"/>
      <c r="C282" s="500"/>
      <c r="D282" s="474"/>
      <c r="E282" s="474"/>
      <c r="F282" s="466"/>
    </row>
    <row r="283" spans="1:6" s="475" customFormat="1" x14ac:dyDescent="0.25">
      <c r="A283" s="458"/>
      <c r="B283" s="549"/>
      <c r="C283" s="512"/>
      <c r="D283" s="474"/>
      <c r="E283" s="474"/>
      <c r="F283" s="466"/>
    </row>
    <row r="284" spans="1:6" s="475" customFormat="1" x14ac:dyDescent="0.25">
      <c r="A284" s="458"/>
      <c r="B284" s="549"/>
      <c r="C284" s="512"/>
      <c r="D284" s="474"/>
      <c r="E284" s="474"/>
      <c r="F284" s="466"/>
    </row>
    <row r="285" spans="1:6" s="475" customFormat="1" x14ac:dyDescent="0.25">
      <c r="A285" s="458"/>
      <c r="B285" s="549"/>
      <c r="C285" s="512"/>
      <c r="D285" s="474"/>
      <c r="E285" s="474"/>
      <c r="F285" s="466"/>
    </row>
    <row r="286" spans="1:6" s="475" customFormat="1" ht="57.75" customHeight="1" x14ac:dyDescent="0.25">
      <c r="A286" s="458"/>
      <c r="B286" s="549"/>
      <c r="C286" s="551"/>
      <c r="D286" s="474"/>
      <c r="E286" s="474"/>
      <c r="F286" s="466"/>
    </row>
    <row r="287" spans="1:6" s="475" customFormat="1" x14ac:dyDescent="0.25">
      <c r="A287" s="458"/>
      <c r="B287" s="549"/>
      <c r="C287" s="551"/>
      <c r="D287" s="474"/>
      <c r="E287" s="474"/>
      <c r="F287" s="466"/>
    </row>
    <row r="288" spans="1:6" s="475" customFormat="1" x14ac:dyDescent="0.25">
      <c r="A288" s="458"/>
      <c r="B288" s="549"/>
      <c r="C288" s="551"/>
      <c r="D288" s="474"/>
      <c r="E288" s="474"/>
      <c r="F288" s="466"/>
    </row>
    <row r="289" spans="1:6" s="475" customFormat="1" ht="18.75" customHeight="1" x14ac:dyDescent="0.25">
      <c r="A289" s="458"/>
      <c r="B289" s="549"/>
      <c r="C289" s="481"/>
      <c r="D289" s="474"/>
      <c r="E289" s="474"/>
      <c r="F289" s="466"/>
    </row>
    <row r="290" spans="1:6" x14ac:dyDescent="0.2">
      <c r="C290" s="461"/>
    </row>
    <row r="291" spans="1:6" x14ac:dyDescent="0.2">
      <c r="C291" s="461"/>
    </row>
    <row r="292" spans="1:6" x14ac:dyDescent="0.2">
      <c r="C292" s="461"/>
    </row>
    <row r="293" spans="1:6" x14ac:dyDescent="0.2">
      <c r="C293" s="461"/>
    </row>
    <row r="294" spans="1:6" x14ac:dyDescent="0.2">
      <c r="C294" s="461"/>
    </row>
    <row r="295" spans="1:6" x14ac:dyDescent="0.2">
      <c r="C295" s="461"/>
    </row>
    <row r="296" spans="1:6" x14ac:dyDescent="0.2">
      <c r="C296" s="461"/>
    </row>
    <row r="297" spans="1:6" x14ac:dyDescent="0.2">
      <c r="C297" s="461"/>
    </row>
    <row r="298" spans="1:6" x14ac:dyDescent="0.2">
      <c r="C298" s="461"/>
    </row>
    <row r="299" spans="1:6" x14ac:dyDescent="0.2">
      <c r="C299" s="461"/>
    </row>
    <row r="300" spans="1:6" x14ac:dyDescent="0.2">
      <c r="C300" s="461"/>
    </row>
    <row r="301" spans="1:6" x14ac:dyDescent="0.2">
      <c r="C301" s="461"/>
    </row>
    <row r="302" spans="1:6" x14ac:dyDescent="0.2">
      <c r="C302" s="461"/>
    </row>
    <row r="303" spans="1:6" x14ac:dyDescent="0.2">
      <c r="C303" s="461"/>
    </row>
    <row r="304" spans="1:6" x14ac:dyDescent="0.2">
      <c r="C304" s="461"/>
    </row>
    <row r="305" spans="3:3" x14ac:dyDescent="0.2">
      <c r="C305" s="461"/>
    </row>
    <row r="306" spans="3:3" x14ac:dyDescent="0.2">
      <c r="C306" s="461"/>
    </row>
    <row r="307" spans="3:3" x14ac:dyDescent="0.2">
      <c r="C307" s="461"/>
    </row>
    <row r="308" spans="3:3" x14ac:dyDescent="0.2">
      <c r="C308" s="461"/>
    </row>
    <row r="309" spans="3:3" x14ac:dyDescent="0.2">
      <c r="C309" s="461"/>
    </row>
    <row r="310" spans="3:3" x14ac:dyDescent="0.2">
      <c r="C310" s="461"/>
    </row>
    <row r="311" spans="3:3" x14ac:dyDescent="0.2">
      <c r="C311" s="461"/>
    </row>
    <row r="312" spans="3:3" x14ac:dyDescent="0.2">
      <c r="C312" s="461"/>
    </row>
    <row r="313" spans="3:3" x14ac:dyDescent="0.2">
      <c r="C313" s="461"/>
    </row>
    <row r="314" spans="3:3" x14ac:dyDescent="0.2">
      <c r="C314" s="461"/>
    </row>
    <row r="315" spans="3:3" x14ac:dyDescent="0.2">
      <c r="C315" s="461"/>
    </row>
    <row r="316" spans="3:3" x14ac:dyDescent="0.2">
      <c r="C316" s="461"/>
    </row>
    <row r="317" spans="3:3" x14ac:dyDescent="0.2">
      <c r="C317" s="461"/>
    </row>
    <row r="318" spans="3:3" x14ac:dyDescent="0.2">
      <c r="C318" s="461"/>
    </row>
    <row r="319" spans="3:3" x14ac:dyDescent="0.2">
      <c r="C319" s="461"/>
    </row>
  </sheetData>
  <mergeCells count="30">
    <mergeCell ref="A62:E64"/>
    <mergeCell ref="A32:A33"/>
    <mergeCell ref="B32:E32"/>
    <mergeCell ref="A44:E46"/>
    <mergeCell ref="F44:F46"/>
    <mergeCell ref="A48:A49"/>
    <mergeCell ref="B48:E48"/>
    <mergeCell ref="B33:E33"/>
    <mergeCell ref="B35:E35"/>
    <mergeCell ref="B34:E34"/>
    <mergeCell ref="B36:E36"/>
    <mergeCell ref="B37:E37"/>
    <mergeCell ref="B41:E41"/>
    <mergeCell ref="B42:E42"/>
    <mergeCell ref="B38:E38"/>
    <mergeCell ref="B39:E39"/>
    <mergeCell ref="B1:C1"/>
    <mergeCell ref="B2:C2"/>
    <mergeCell ref="D2:E2"/>
    <mergeCell ref="A4:E4"/>
    <mergeCell ref="A7:E7"/>
    <mergeCell ref="B40:E40"/>
    <mergeCell ref="F4:F6"/>
    <mergeCell ref="B5:E5"/>
    <mergeCell ref="A6:E6"/>
    <mergeCell ref="A30:E30"/>
    <mergeCell ref="A9:E9"/>
    <mergeCell ref="A11:E11"/>
    <mergeCell ref="A14:A15"/>
    <mergeCell ref="B14:E14"/>
  </mergeCells>
  <conditionalFormatting sqref="F124 C124">
    <cfRule type="expression" dxfId="53" priority="52" stopIfTrue="1">
      <formula>#REF!=""</formula>
    </cfRule>
    <cfRule type="expression" dxfId="52" priority="53" stopIfTrue="1">
      <formula>#REF!&lt;&gt;""</formula>
    </cfRule>
    <cfRule type="expression" dxfId="51" priority="54" stopIfTrue="1">
      <formula>AND(#REF!="",#REF!&lt;&gt;"")</formula>
    </cfRule>
  </conditionalFormatting>
  <conditionalFormatting sqref="D93">
    <cfRule type="expression" dxfId="50" priority="49" stopIfTrue="1">
      <formula>#REF!=""</formula>
    </cfRule>
    <cfRule type="expression" dxfId="49" priority="50" stopIfTrue="1">
      <formula>#REF!&lt;&gt;""</formula>
    </cfRule>
    <cfRule type="expression" dxfId="48" priority="51" stopIfTrue="1">
      <formula>AND(#REF!="",#REF!&lt;&gt;"")</formula>
    </cfRule>
  </conditionalFormatting>
  <conditionalFormatting sqref="D92">
    <cfRule type="expression" dxfId="47" priority="46" stopIfTrue="1">
      <formula>#REF!=""</formula>
    </cfRule>
    <cfRule type="expression" dxfId="46" priority="47" stopIfTrue="1">
      <formula>#REF!&lt;&gt;""</formula>
    </cfRule>
    <cfRule type="expression" dxfId="45" priority="48" stopIfTrue="1">
      <formula>AND(#REF!="",#REF!&lt;&gt;"")</formula>
    </cfRule>
  </conditionalFormatting>
  <conditionalFormatting sqref="D197">
    <cfRule type="expression" dxfId="44" priority="43" stopIfTrue="1">
      <formula>#REF!=""</formula>
    </cfRule>
    <cfRule type="expression" dxfId="43" priority="44" stopIfTrue="1">
      <formula>#REF!&lt;&gt;""</formula>
    </cfRule>
    <cfRule type="expression" dxfId="42" priority="45" stopIfTrue="1">
      <formula>AND(#REF!="",#REF!&lt;&gt;"")</formula>
    </cfRule>
  </conditionalFormatting>
  <conditionalFormatting sqref="C58 C25:C26 C23">
    <cfRule type="expression" dxfId="41" priority="40" stopIfTrue="1">
      <formula>#REF!=""</formula>
    </cfRule>
    <cfRule type="expression" dxfId="40" priority="41" stopIfTrue="1">
      <formula>#REF!&lt;&gt;""</formula>
    </cfRule>
    <cfRule type="expression" dxfId="39" priority="42" stopIfTrue="1">
      <formula>AND(#REF!="",#REF!&lt;&gt;"")</formula>
    </cfRule>
  </conditionalFormatting>
  <conditionalFormatting sqref="A238:A239 C227 B96:B97 A190:A193 A158:A159 A185 B189:B192 C271:C289 C260:C267 C229:C251 C223:C224 C193:C221 C156:C190 C140:C154 C125:C138 C118 C123 C109 C113:C114 C81:C107 C76:C79 B139:C139 B119:B131 A180:A182 C52 C54:C55 C60:C73 C49:C50 C21:C22 C24:C30 C16:C17 C43:C47">
    <cfRule type="expression" dxfId="38" priority="37" stopIfTrue="1">
      <formula>#REF!=""</formula>
    </cfRule>
    <cfRule type="expression" dxfId="37" priority="38" stopIfTrue="1">
      <formula>#REF!&lt;&gt;""</formula>
    </cfRule>
    <cfRule type="expression" dxfId="36" priority="39" stopIfTrue="1">
      <formula>AND(#REF!="",#REF!&lt;&gt;"")</formula>
    </cfRule>
  </conditionalFormatting>
  <conditionalFormatting sqref="C80 C108 C110:C112 C115:C117 C74:C75 C225:C226 C228 C222 C155 C119:C122 A240 A99 A140 A156:A157 A236:A237 A216:A220 A207:A211 A125:A131 A87 A122:A123 A161:A162 A34:A37">
    <cfRule type="expression" dxfId="35" priority="34" stopIfTrue="1">
      <formula>#REF!=""</formula>
    </cfRule>
    <cfRule type="expression" dxfId="34" priority="35" stopIfTrue="1">
      <formula>#REF!&lt;&gt;""</formula>
    </cfRule>
    <cfRule type="expression" dxfId="33" priority="36" stopIfTrue="1">
      <formula>AND(#REF!="",#REF!&lt;&gt;"")</formula>
    </cfRule>
  </conditionalFormatting>
  <conditionalFormatting sqref="B98 B101 A212:A214">
    <cfRule type="expression" dxfId="32" priority="31" stopIfTrue="1">
      <formula>#REF!=""</formula>
    </cfRule>
    <cfRule type="expression" dxfId="31" priority="32" stopIfTrue="1">
      <formula>#REF!&lt;&gt;""</formula>
    </cfRule>
    <cfRule type="expression" dxfId="30" priority="33" stopIfTrue="1">
      <formula>AND(#REF!="",#REF!&lt;&gt;"")</formula>
    </cfRule>
  </conditionalFormatting>
  <conditionalFormatting sqref="B99:B100">
    <cfRule type="expression" dxfId="29" priority="28" stopIfTrue="1">
      <formula>#REF!=""</formula>
    </cfRule>
    <cfRule type="expression" dxfId="28" priority="29" stopIfTrue="1">
      <formula>#REF!&lt;&gt;""</formula>
    </cfRule>
    <cfRule type="expression" dxfId="27" priority="30" stopIfTrue="1">
      <formula>AND(#REF!="",#REF!&lt;&gt;"")</formula>
    </cfRule>
  </conditionalFormatting>
  <conditionalFormatting sqref="A179">
    <cfRule type="expression" dxfId="26" priority="26" stopIfTrue="1">
      <formula>#REF!=""</formula>
    </cfRule>
    <cfRule type="expression" dxfId="25" priority="27" stopIfTrue="1">
      <formula>#REF!&lt;&gt;""</formula>
    </cfRule>
  </conditionalFormatting>
  <conditionalFormatting sqref="A215">
    <cfRule type="expression" dxfId="24" priority="23" stopIfTrue="1">
      <formula>#REF!=""</formula>
    </cfRule>
    <cfRule type="expression" dxfId="23" priority="24" stopIfTrue="1">
      <formula>#REF!&lt;&gt;""</formula>
    </cfRule>
    <cfRule type="expression" dxfId="22" priority="25" stopIfTrue="1">
      <formula>AND(#REF!="",#REF!&lt;&gt;"")</formula>
    </cfRule>
  </conditionalFormatting>
  <conditionalFormatting sqref="A229">
    <cfRule type="expression" dxfId="21" priority="20" stopIfTrue="1">
      <formula>#REF!=""</formula>
    </cfRule>
    <cfRule type="expression" dxfId="20" priority="21" stopIfTrue="1">
      <formula>#REF!&lt;&gt;""</formula>
    </cfRule>
    <cfRule type="expression" dxfId="19" priority="22" stopIfTrue="1">
      <formula>AND(#REF!="",#REF!&lt;&gt;"")</formula>
    </cfRule>
  </conditionalFormatting>
  <conditionalFormatting sqref="A206">
    <cfRule type="expression" dxfId="18" priority="17" stopIfTrue="1">
      <formula>#REF!=""</formula>
    </cfRule>
    <cfRule type="expression" dxfId="17" priority="18" stopIfTrue="1">
      <formula>#REF!&lt;&gt;""</formula>
    </cfRule>
    <cfRule type="expression" dxfId="16" priority="19" stopIfTrue="1">
      <formula>AND(#REF!="",#REF!&lt;&gt;"")</formula>
    </cfRule>
  </conditionalFormatting>
  <conditionalFormatting sqref="A97">
    <cfRule type="expression" dxfId="15" priority="14" stopIfTrue="1">
      <formula>#REF!=""</formula>
    </cfRule>
    <cfRule type="expression" dxfId="14" priority="15" stopIfTrue="1">
      <formula>#REF!&lt;&gt;""</formula>
    </cfRule>
    <cfRule type="expression" dxfId="13" priority="16" stopIfTrue="1">
      <formula>AND(#REF!="",#REF!&lt;&gt;"")</formula>
    </cfRule>
  </conditionalFormatting>
  <conditionalFormatting sqref="A98">
    <cfRule type="expression" dxfId="12" priority="11" stopIfTrue="1">
      <formula>#REF!=""</formula>
    </cfRule>
    <cfRule type="expression" dxfId="11" priority="12" stopIfTrue="1">
      <formula>#REF!&lt;&gt;""</formula>
    </cfRule>
    <cfRule type="expression" dxfId="10" priority="13" stopIfTrue="1">
      <formula>AND(#REF!="",#REF!&lt;&gt;"")</formula>
    </cfRule>
  </conditionalFormatting>
  <conditionalFormatting sqref="A124">
    <cfRule type="expression" dxfId="9" priority="8" stopIfTrue="1">
      <formula>#REF!=""</formula>
    </cfRule>
    <cfRule type="expression" dxfId="8" priority="9" stopIfTrue="1">
      <formula>#REF!&lt;&gt;""</formula>
    </cfRule>
    <cfRule type="expression" dxfId="7" priority="10" stopIfTrue="1">
      <formula>AND(#REF!="",#REF!&lt;&gt;"")</formula>
    </cfRule>
  </conditionalFormatting>
  <conditionalFormatting sqref="A86">
    <cfRule type="expression" dxfId="6" priority="5" stopIfTrue="1">
      <formula>#REF!=""</formula>
    </cfRule>
    <cfRule type="expression" dxfId="5" priority="6" stopIfTrue="1">
      <formula>#REF!&lt;&gt;""</formula>
    </cfRule>
    <cfRule type="expression" dxfId="4" priority="7" stopIfTrue="1">
      <formula>AND(#REF!="",#REF!&lt;&gt;"")</formula>
    </cfRule>
  </conditionalFormatting>
  <conditionalFormatting sqref="A132">
    <cfRule type="expression" dxfId="3" priority="4" stopIfTrue="1">
      <formula>#REF!=""</formula>
    </cfRule>
  </conditionalFormatting>
  <conditionalFormatting sqref="A163">
    <cfRule type="expression" dxfId="2" priority="3" stopIfTrue="1">
      <formula>#REF!&lt;&gt;""</formula>
    </cfRule>
  </conditionalFormatting>
  <conditionalFormatting sqref="A22">
    <cfRule type="expression" dxfId="1" priority="1" stopIfTrue="1">
      <formula>#REF!=""</formula>
    </cfRule>
    <cfRule type="expression" dxfId="0" priority="2" stopIfTrue="1">
      <formula>#REF!&lt;&gt;""</formula>
    </cfRule>
  </conditionalFormatting>
  <pageMargins left="0.78740157480314965" right="0" top="0.39370078740157483" bottom="0.19685039370078741" header="0.51181102362204722" footer="0.51181102362204722"/>
  <pageSetup paperSize="9" scale="65" orientation="portrait" r:id="rId1"/>
  <headerFooter alignWithMargins="0"/>
  <rowBreaks count="8" manualBreakCount="8">
    <brk id="61" max="4" man="1"/>
    <brk id="79" max="10" man="1"/>
    <brk id="104" max="10" man="1"/>
    <brk id="137" max="10" man="1"/>
    <brk id="178" max="10" man="1"/>
    <brk id="209" max="10" man="1"/>
    <brk id="232" max="10" man="1"/>
    <brk id="256" max="10" man="1"/>
  </rowBreaks>
  <colBreaks count="1" manualBreakCount="1">
    <brk id="22" max="27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ведомст 3</vt:lpstr>
      <vt:lpstr>разд.подразд 4</vt:lpstr>
      <vt:lpstr>цел.ст. 5</vt:lpstr>
      <vt:lpstr>прил 6 инвести</vt:lpstr>
      <vt:lpstr>прил 7 мб</vt:lpstr>
      <vt:lpstr>'ведомст 3'!Заголовки_для_печати</vt:lpstr>
      <vt:lpstr>'прил 6 инвести'!Заголовки_для_печати</vt:lpstr>
      <vt:lpstr>'разд.подразд 4'!Заголовки_для_печати</vt:lpstr>
      <vt:lpstr>'ведомст 3'!Область_печати</vt:lpstr>
      <vt:lpstr>'прил 6 инвести'!Область_печати</vt:lpstr>
      <vt:lpstr>'прил 7 мб'!Область_печати</vt:lpstr>
      <vt:lpstr>'разд.подразд 4'!Область_печати</vt:lpstr>
      <vt:lpstr>'цел.ст.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2022-05-04T13:05:47Z</cp:lastPrinted>
  <dcterms:created xsi:type="dcterms:W3CDTF">1996-10-08T23:32:33Z</dcterms:created>
  <dcterms:modified xsi:type="dcterms:W3CDTF">2022-08-19T08:29:13Z</dcterms:modified>
</cp:coreProperties>
</file>